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192.168.4.151\infrastruktura\Infrastruktura\Infrastruktura 2023\119  Izgradnja gradske tržnice\TROŠKOVNIK ZA OBJAVU\"/>
    </mc:Choice>
  </mc:AlternateContent>
  <bookViews>
    <workbookView xWindow="0" yWindow="0" windowWidth="28800" windowHeight="10500" activeTab="1"/>
  </bookViews>
  <sheets>
    <sheet name="Naslovna stranica" sheetId="7" r:id="rId1"/>
    <sheet name="1. Građ.-obrt." sheetId="47" r:id="rId2"/>
    <sheet name="2. NAMJEŠTAJ I OPREMA" sheetId="49" r:id="rId3"/>
    <sheet name="6. VERT. PODIZNA PLATFORMA" sheetId="50" r:id="rId4"/>
    <sheet name="REKAPITULACIJA" sheetId="48" r:id="rId5"/>
  </sheets>
  <definedNames>
    <definedName name="_xlnm.Print_Area" localSheetId="0">'Naslovna stranica'!$A$1:$D$70</definedName>
  </definedNames>
  <calcPr calcId="162913"/>
  <fileRecoveryPr autoRecover="0"/>
</workbook>
</file>

<file path=xl/calcChain.xml><?xml version="1.0" encoding="utf-8"?>
<calcChain xmlns="http://schemas.openxmlformats.org/spreadsheetml/2006/main">
  <c r="B171" i="49" l="1"/>
  <c r="F155" i="49"/>
  <c r="F158" i="49" s="1"/>
  <c r="F153" i="49"/>
  <c r="F150" i="49"/>
  <c r="F147" i="49"/>
  <c r="F144" i="49"/>
  <c r="F139" i="49"/>
  <c r="F135" i="49"/>
  <c r="F171" i="49" l="1"/>
  <c r="F53" i="49"/>
  <c r="F51" i="49"/>
  <c r="F49" i="49"/>
  <c r="F47" i="49"/>
  <c r="F45" i="49"/>
  <c r="F43" i="49"/>
  <c r="F41" i="49"/>
  <c r="F39" i="49"/>
  <c r="F37" i="49"/>
  <c r="F35" i="49"/>
  <c r="F33" i="49"/>
  <c r="F31" i="49"/>
  <c r="F29" i="49"/>
  <c r="F26" i="49"/>
  <c r="F23" i="49"/>
  <c r="F21" i="49"/>
  <c r="F19" i="49"/>
  <c r="F63" i="49" l="1"/>
  <c r="F469" i="47" l="1"/>
  <c r="F467" i="47"/>
  <c r="F468" i="47"/>
  <c r="F798" i="47" l="1"/>
  <c r="F762" i="47" l="1"/>
  <c r="F378" i="47"/>
  <c r="F34" i="50" l="1"/>
  <c r="F37" i="50" s="1"/>
  <c r="F41" i="50" s="1"/>
  <c r="F15" i="48" s="1"/>
  <c r="F125" i="49" l="1"/>
  <c r="F124" i="49"/>
  <c r="F123" i="49"/>
  <c r="F119" i="49"/>
  <c r="F116" i="49"/>
  <c r="F115" i="49"/>
  <c r="F114" i="49"/>
  <c r="F113" i="49"/>
  <c r="F112" i="49"/>
  <c r="F111" i="49"/>
  <c r="F110" i="49"/>
  <c r="F109" i="49"/>
  <c r="F106" i="49"/>
  <c r="F98" i="49"/>
  <c r="F95" i="49"/>
  <c r="F91" i="49"/>
  <c r="F87" i="49"/>
  <c r="F84" i="49"/>
  <c r="F81" i="49"/>
  <c r="F77" i="49"/>
  <c r="F74" i="49"/>
  <c r="F58" i="49"/>
  <c r="F56" i="49"/>
  <c r="F60" i="49"/>
  <c r="F101" i="49" l="1"/>
  <c r="F167" i="49" s="1"/>
  <c r="F128" i="49"/>
  <c r="F169" i="49" s="1"/>
  <c r="F67" i="49"/>
  <c r="F165" i="49" s="1"/>
  <c r="F173" i="49" l="1"/>
  <c r="F11" i="48" s="1"/>
  <c r="F212" i="47"/>
  <c r="F210" i="47"/>
  <c r="F208" i="47"/>
  <c r="B823" i="47"/>
  <c r="A823" i="47"/>
  <c r="B822" i="47"/>
  <c r="A822" i="47"/>
  <c r="B821" i="47"/>
  <c r="A821" i="47"/>
  <c r="B820" i="47"/>
  <c r="A820" i="47"/>
  <c r="B819" i="47"/>
  <c r="A819" i="47"/>
  <c r="B818" i="47"/>
  <c r="A818" i="47"/>
  <c r="B817" i="47"/>
  <c r="A817" i="47"/>
  <c r="B816" i="47"/>
  <c r="A816" i="47"/>
  <c r="B815" i="47"/>
  <c r="A815" i="47"/>
  <c r="B814" i="47"/>
  <c r="A814" i="47"/>
  <c r="B813" i="47"/>
  <c r="A813" i="47"/>
  <c r="B812" i="47"/>
  <c r="A812" i="47"/>
  <c r="B811" i="47"/>
  <c r="A811" i="47"/>
  <c r="B810" i="47"/>
  <c r="A810" i="47"/>
  <c r="B809" i="47"/>
  <c r="A809" i="47"/>
  <c r="B808" i="47"/>
  <c r="A808" i="47"/>
  <c r="B807" i="47"/>
  <c r="A807" i="47"/>
  <c r="B806" i="47"/>
  <c r="A806" i="47"/>
  <c r="B805" i="47"/>
  <c r="A805" i="47"/>
  <c r="F72" i="47"/>
  <c r="F74" i="47"/>
  <c r="F76" i="47" l="1"/>
  <c r="F807" i="47" s="1"/>
  <c r="F794" i="47" l="1"/>
  <c r="F793" i="47"/>
  <c r="F790" i="47"/>
  <c r="F789" i="47"/>
  <c r="F786" i="47"/>
  <c r="F784" i="47"/>
  <c r="F782" i="47"/>
  <c r="F780" i="47"/>
  <c r="F778" i="47"/>
  <c r="F776" i="47"/>
  <c r="F801" i="47" l="1"/>
  <c r="F218" i="47"/>
  <c r="F220" i="47" s="1"/>
  <c r="F811" i="47" s="1"/>
  <c r="F206" i="47"/>
  <c r="F204" i="47"/>
  <c r="F202" i="47"/>
  <c r="F200" i="47"/>
  <c r="F198" i="47"/>
  <c r="F196" i="47"/>
  <c r="F194" i="47"/>
  <c r="F192" i="47"/>
  <c r="F190" i="47"/>
  <c r="F189" i="47"/>
  <c r="F164" i="47"/>
  <c r="F161" i="47"/>
  <c r="F159" i="47"/>
  <c r="F158" i="47"/>
  <c r="F153" i="47"/>
  <c r="F151" i="47"/>
  <c r="F143" i="47"/>
  <c r="F145" i="47" s="1"/>
  <c r="F142" i="47"/>
  <c r="F141" i="47"/>
  <c r="F138" i="47"/>
  <c r="F137" i="47"/>
  <c r="F136" i="47"/>
  <c r="F135" i="47"/>
  <c r="F132" i="47"/>
  <c r="F131" i="47"/>
  <c r="F129" i="47"/>
  <c r="F127" i="47"/>
  <c r="F125" i="47"/>
  <c r="F123" i="47"/>
  <c r="F119" i="47"/>
  <c r="F117" i="47"/>
  <c r="F115" i="47"/>
  <c r="F113" i="47"/>
  <c r="F111" i="47"/>
  <c r="F109" i="47"/>
  <c r="F108" i="47"/>
  <c r="F105" i="47"/>
  <c r="F102" i="47"/>
  <c r="F101" i="47"/>
  <c r="F99" i="47"/>
  <c r="F97" i="47"/>
  <c r="F95" i="47"/>
  <c r="F93" i="47"/>
  <c r="F91" i="47"/>
  <c r="F89" i="47"/>
  <c r="F87" i="47"/>
  <c r="F64" i="47"/>
  <c r="F63" i="47"/>
  <c r="F62" i="47"/>
  <c r="F61" i="47"/>
  <c r="F60" i="47"/>
  <c r="F57" i="47"/>
  <c r="F55" i="47"/>
  <c r="F53" i="47"/>
  <c r="F51" i="47"/>
  <c r="F49" i="47"/>
  <c r="F48" i="47"/>
  <c r="F46" i="47"/>
  <c r="F43" i="47"/>
  <c r="F42" i="47"/>
  <c r="F239" i="47"/>
  <c r="F250" i="47"/>
  <c r="F214" i="47" l="1"/>
  <c r="F810" i="47" s="1"/>
  <c r="F139" i="47"/>
  <c r="F163" i="47"/>
  <c r="F155" i="47"/>
  <c r="F66" i="47"/>
  <c r="F806" i="47" s="1"/>
  <c r="F121" i="47"/>
  <c r="F103" i="47"/>
  <c r="F133" i="47"/>
  <c r="F32" i="47"/>
  <c r="F30" i="47"/>
  <c r="F28" i="47"/>
  <c r="F26" i="47"/>
  <c r="F165" i="47" l="1"/>
  <c r="F809" i="47" s="1"/>
  <c r="F147" i="47"/>
  <c r="F808" i="47" s="1"/>
  <c r="F34" i="47"/>
  <c r="F805" i="47" s="1"/>
  <c r="F751" i="47"/>
  <c r="F750" i="47"/>
  <c r="F746" i="47"/>
  <c r="F745" i="47"/>
  <c r="F741" i="47"/>
  <c r="F740" i="47"/>
  <c r="F739" i="47"/>
  <c r="F657" i="47"/>
  <c r="F652" i="47"/>
  <c r="F669" i="47"/>
  <c r="F666" i="47"/>
  <c r="F641" i="47"/>
  <c r="F638" i="47"/>
  <c r="F617" i="47"/>
  <c r="F614" i="47"/>
  <c r="F650" i="47" l="1"/>
  <c r="F655" i="47"/>
  <c r="F400" i="47" l="1"/>
  <c r="F464" i="47"/>
  <c r="F463" i="47"/>
  <c r="F460" i="47"/>
  <c r="F459" i="47"/>
  <c r="F456" i="47"/>
  <c r="F453" i="47"/>
  <c r="F452" i="47"/>
  <c r="F451" i="47"/>
  <c r="F450" i="47"/>
  <c r="F447" i="47"/>
  <c r="F444" i="47"/>
  <c r="F434" i="47"/>
  <c r="F433" i="47"/>
  <c r="F430" i="47"/>
  <c r="F428" i="47"/>
  <c r="F427" i="47"/>
  <c r="F426" i="47"/>
  <c r="F425" i="47"/>
  <c r="F424" i="47"/>
  <c r="F421" i="47"/>
  <c r="F417" i="47"/>
  <c r="F413" i="47"/>
  <c r="F397" i="47"/>
  <c r="F394" i="47"/>
  <c r="F391" i="47"/>
  <c r="F471" i="47" l="1"/>
  <c r="F816" i="47" s="1"/>
  <c r="F436" i="47"/>
  <c r="F815" i="47" s="1"/>
  <c r="F402" i="47"/>
  <c r="F814" i="47" s="1"/>
  <c r="F524" i="47" l="1"/>
  <c r="F512" i="47"/>
  <c r="F310" i="47" l="1"/>
  <c r="F252" i="47" l="1"/>
  <c r="F254" i="47"/>
  <c r="F256" i="47"/>
  <c r="F267" i="47"/>
  <c r="F269" i="47"/>
  <c r="F271" i="47"/>
  <c r="F273" i="47"/>
  <c r="F274" i="47"/>
  <c r="F276" i="47"/>
  <c r="F278" i="47"/>
  <c r="F297" i="47"/>
  <c r="F299" i="47"/>
  <c r="F326" i="47"/>
  <c r="F328" i="47"/>
  <c r="F334" i="47"/>
  <c r="F336" i="47"/>
  <c r="F348" i="47"/>
  <c r="F350" i="47"/>
  <c r="F363" i="47"/>
  <c r="F365" i="47"/>
  <c r="F376" i="47"/>
  <c r="F496" i="47"/>
  <c r="F498" i="47" s="1"/>
  <c r="F817" i="47" s="1"/>
  <c r="F504" i="47"/>
  <c r="F508" i="47"/>
  <c r="F516" i="47"/>
  <c r="F520" i="47"/>
  <c r="F528" i="47"/>
  <c r="F532" i="47"/>
  <c r="F536" i="47"/>
  <c r="F540" i="47"/>
  <c r="F544" i="47"/>
  <c r="F545" i="47"/>
  <c r="F549" i="47"/>
  <c r="F553" i="47"/>
  <c r="F554" i="47"/>
  <c r="F558" i="47"/>
  <c r="F562" i="47"/>
  <c r="F566" i="47"/>
  <c r="F574" i="47"/>
  <c r="F598" i="47"/>
  <c r="F600" i="47"/>
  <c r="F603" i="47"/>
  <c r="F605" i="47"/>
  <c r="F626" i="47"/>
  <c r="F629" i="47"/>
  <c r="F678" i="47"/>
  <c r="F680" i="47"/>
  <c r="F683" i="47"/>
  <c r="F685" i="47"/>
  <c r="F703" i="47"/>
  <c r="F705" i="47"/>
  <c r="F713" i="47"/>
  <c r="F715" i="47"/>
  <c r="F723" i="47"/>
  <c r="F725" i="47"/>
  <c r="F727" i="47" l="1"/>
  <c r="F820" i="47" s="1"/>
  <c r="F687" i="47"/>
  <c r="F819" i="47" s="1"/>
  <c r="F281" i="47"/>
  <c r="F812" i="47" s="1"/>
  <c r="F576" i="47"/>
  <c r="F818" i="47" s="1"/>
  <c r="F381" i="47"/>
  <c r="F813" i="47" s="1"/>
  <c r="F732" i="47"/>
  <c r="F735" i="47"/>
  <c r="F769" i="47"/>
  <c r="F771" i="47" s="1"/>
  <c r="F822" i="47" s="1"/>
  <c r="F755" i="47"/>
  <c r="F758" i="47"/>
  <c r="F753" i="47"/>
  <c r="F764" i="47" l="1"/>
  <c r="F823" i="47" l="1"/>
  <c r="F821" i="47"/>
  <c r="F825" i="47" l="1"/>
  <c r="F10" i="48" s="1"/>
  <c r="F18" i="48" s="1"/>
  <c r="E24" i="48" s="1"/>
  <c r="E25" i="48" s="1"/>
  <c r="E26" i="48" s="1"/>
</calcChain>
</file>

<file path=xl/sharedStrings.xml><?xml version="1.0" encoding="utf-8"?>
<sst xmlns="http://schemas.openxmlformats.org/spreadsheetml/2006/main" count="1142" uniqueCount="751">
  <si>
    <t>I</t>
  </si>
  <si>
    <t>1.</t>
  </si>
  <si>
    <t>II</t>
  </si>
  <si>
    <t>m2</t>
  </si>
  <si>
    <t>kom</t>
  </si>
  <si>
    <t>ZIDARSKI RADOVI</t>
  </si>
  <si>
    <t>GIPSKARTONSKI RADOVI</t>
  </si>
  <si>
    <t>III</t>
  </si>
  <si>
    <t>IV</t>
  </si>
  <si>
    <t>V</t>
  </si>
  <si>
    <t>VI</t>
  </si>
  <si>
    <t xml:space="preserve"> 1.1</t>
  </si>
  <si>
    <t xml:space="preserve"> 1.2</t>
  </si>
  <si>
    <t xml:space="preserve"> 1.3</t>
  </si>
  <si>
    <t xml:space="preserve"> 1.4</t>
  </si>
  <si>
    <t xml:space="preserve"> 3.2</t>
  </si>
  <si>
    <t xml:space="preserve"> 3.3</t>
  </si>
  <si>
    <t xml:space="preserve"> 1.5</t>
  </si>
  <si>
    <t>ZAJEDNIČKA OZNAKA PROJEKTA / BROJ PROJEKTA :</t>
  </si>
  <si>
    <t>INVESTITOR:</t>
  </si>
  <si>
    <t>GRAĐEVINA:</t>
  </si>
  <si>
    <t>TROŠKOVNIK</t>
  </si>
  <si>
    <t>SADRŽAJ:</t>
  </si>
  <si>
    <t>GLAVNI PROJEKTANT:</t>
  </si>
  <si>
    <t>PROJEKTANT:</t>
  </si>
  <si>
    <t>PROJEKTANT SURADNIK:</t>
  </si>
  <si>
    <t>DATUM:</t>
  </si>
  <si>
    <t>DIREKTOR:</t>
  </si>
  <si>
    <t>STJEPO BUTIJER, dipl.ing.arh.</t>
  </si>
  <si>
    <t>GRAĐEVINSKO - OBRTNIČKI RADOVI</t>
  </si>
  <si>
    <t>OPĆI UVJETI:</t>
  </si>
  <si>
    <t xml:space="preserve"> 1.6</t>
  </si>
  <si>
    <t xml:space="preserve"> 3.4</t>
  </si>
  <si>
    <t xml:space="preserve"> - GRAĐEVINSKO-OBRTNIČKI RADOVI</t>
  </si>
  <si>
    <t xml:space="preserve"> - Izvođač je dužan bez posebne naknade gradilište stalno održavati čistim te s mjesta montaže ukloniti sve nepotrebne materijale, uređaje, otpad, građevinsku šutu, ambalažu itd. Nakon dovršenja radova gradilište se mora ostaviti uredno. Izvođač je dužan predati predmete koje je isporučio ili ugradio u očišćenom stanju.</t>
  </si>
  <si>
    <t xml:space="preserve"> - Svi troškovi uređenja i čišćenja gradilišta već su obuhvaćeni jediničnim cijenama te se oni neće posebno naplaćivati.
Ponuđač je dužan prilikom izrade ponude ispitati situaciju na licu mjesta, mogućnosti prilaza i mogućnosti transporta unutar zgrade. Stoga se ne može dodatno zaračunavati povećanje troškova s ovog naslova.</t>
  </si>
  <si>
    <t>UREĐENJE GRADILIŠTA</t>
  </si>
  <si>
    <t>ČIŠĆENJE GRADILIŠTA</t>
  </si>
  <si>
    <t>JEDINIČNA CIJENA</t>
  </si>
  <si>
    <t>STJEPO BUTIJER, dipl.ing.arh., A25</t>
  </si>
  <si>
    <t>GRAD NOVALJA</t>
  </si>
  <si>
    <t xml:space="preserve">Trg dr. Franje Tuđmana 1, 53 291 Novalja </t>
  </si>
  <si>
    <t>OIB: 85290822507</t>
  </si>
  <si>
    <t>POSLOVNA GRAĐEVINA – TRŽNICA NOVALJA</t>
  </si>
  <si>
    <t>k.č. 111, 112, 113, 334/1 k.o. Novalja - nova.</t>
  </si>
  <si>
    <t>ANTONIO ĐOVIĆ, mag.ing.arch.</t>
  </si>
  <si>
    <t>UKUPNO:</t>
  </si>
  <si>
    <r>
      <rPr>
        <b/>
        <sz val="11"/>
        <color indexed="8"/>
        <rFont val="Calibri"/>
        <family val="2"/>
        <charset val="238"/>
      </rPr>
      <t>Žbukanje:</t>
    </r>
    <r>
      <rPr>
        <sz val="11"/>
        <color indexed="8"/>
        <rFont val="Calibri"/>
        <family val="2"/>
        <charset val="238"/>
      </rPr>
      <t xml:space="preserve"> Nanijeti predšpric kao žitku masu, zatim žbuku gušće konzistencije u debljini do 2,00 cm. Sloj izravnati, završno obraditi grubo i fino spužvastom (metalnom) gladilicom. U cijenu je uključen sav rad i materijal pomoćna sredstva, priprema podloge, potrebna skela i čišćenje nakon završetka radova. Izvedba prema uputama proizvođača. </t>
    </r>
  </si>
  <si>
    <r>
      <rPr>
        <sz val="11"/>
        <rFont val="Calibri"/>
        <family val="2"/>
        <charset val="238"/>
        <scheme val="minor"/>
      </rPr>
      <t>m</t>
    </r>
    <r>
      <rPr>
        <sz val="11"/>
        <rFont val="Calibri"/>
        <family val="2"/>
        <charset val="238"/>
      </rPr>
      <t>²</t>
    </r>
  </si>
  <si>
    <t>ŽBUKANJE:</t>
  </si>
  <si>
    <t>UNUTARNJI ESTRIH:</t>
  </si>
  <si>
    <t>Plivajući“ cementni estrih, armiran d=5 cm</t>
  </si>
  <si>
    <r>
      <t>razdjelni sloj: PE folija (1000 kg/m</t>
    </r>
    <r>
      <rPr>
        <b/>
        <vertAlign val="superscript"/>
        <sz val="11"/>
        <color indexed="8"/>
        <rFont val="Calibri"/>
        <family val="2"/>
      </rPr>
      <t>3</t>
    </r>
    <r>
      <rPr>
        <b/>
        <sz val="11"/>
        <color indexed="8"/>
        <rFont val="Calibri"/>
        <family val="2"/>
      </rPr>
      <t>)</t>
    </r>
  </si>
  <si>
    <r>
      <t xml:space="preserve">Izrada </t>
    </r>
    <r>
      <rPr>
        <b/>
        <sz val="11"/>
        <color indexed="8"/>
        <rFont val="Calibri"/>
        <family val="2"/>
        <charset val="238"/>
      </rPr>
      <t>unutarnjeg plivajućeg cementnog estriha</t>
    </r>
    <r>
      <rPr>
        <sz val="11"/>
        <color indexed="8"/>
        <rFont val="Calibri"/>
        <family val="2"/>
        <charset val="238"/>
      </rPr>
      <t xml:space="preserve"> (2000 kg/m</t>
    </r>
    <r>
      <rPr>
        <vertAlign val="superscript"/>
        <sz val="11"/>
        <color indexed="8"/>
        <rFont val="Calibri"/>
        <family val="2"/>
        <charset val="238"/>
      </rPr>
      <t>3</t>
    </r>
    <r>
      <rPr>
        <sz val="11"/>
        <color indexed="8"/>
        <rFont val="Calibri"/>
        <family val="2"/>
        <charset val="238"/>
      </rPr>
      <t xml:space="preserve">) </t>
    </r>
    <r>
      <rPr>
        <b/>
        <sz val="11"/>
        <color indexed="8"/>
        <rFont val="Calibri"/>
        <family val="2"/>
        <charset val="238"/>
      </rPr>
      <t>debljine 6,00 cm</t>
    </r>
    <r>
      <rPr>
        <sz val="11"/>
        <color indexed="8"/>
        <rFont val="Calibri"/>
        <family val="2"/>
        <charset val="238"/>
      </rPr>
      <t xml:space="preserve"> </t>
    </r>
    <r>
      <rPr>
        <b/>
        <sz val="11"/>
        <color indexed="8"/>
        <rFont val="Calibri"/>
        <family val="2"/>
        <charset val="238"/>
      </rPr>
      <t>i debljine 5,00 cm</t>
    </r>
    <r>
      <rPr>
        <sz val="11"/>
        <color indexed="8"/>
        <rFont val="Calibri"/>
        <family val="2"/>
        <charset val="238"/>
      </rPr>
      <t xml:space="preserve"> (mokri čvorovi) armiranog polipropilenskim vlaknima za mikroarmiranje</t>
    </r>
    <r>
      <rPr>
        <b/>
        <sz val="11"/>
        <color indexed="8"/>
        <rFont val="Calibri"/>
        <family val="2"/>
        <charset val="238"/>
      </rPr>
      <t xml:space="preserve">. </t>
    </r>
    <r>
      <rPr>
        <sz val="11"/>
        <color indexed="8"/>
        <rFont val="Calibri"/>
        <family val="2"/>
        <charset val="238"/>
      </rPr>
      <t>Estrih se izvodi na 1. Katu, na prije izvedenim slojevima, gledano od AB konstrukcije:</t>
    </r>
  </si>
  <si>
    <r>
      <t>1. EPS-T elastificirani ekspandirani polistiren za udarni zvuk(20 kg/m</t>
    </r>
    <r>
      <rPr>
        <vertAlign val="superscript"/>
        <sz val="11"/>
        <color indexed="8"/>
        <rFont val="Calibri"/>
        <family val="2"/>
      </rPr>
      <t>3</t>
    </r>
    <r>
      <rPr>
        <sz val="11"/>
        <color indexed="8"/>
        <rFont val="Calibri"/>
        <family val="2"/>
      </rPr>
      <t>), 2x2 cm = 4,00 cm</t>
    </r>
  </si>
  <si>
    <r>
      <t>2. razdjelni sloj: PE folija (1000 kg/m</t>
    </r>
    <r>
      <rPr>
        <vertAlign val="superscript"/>
        <sz val="11"/>
        <color indexed="8"/>
        <rFont val="Calibri"/>
        <family val="2"/>
      </rPr>
      <t>3</t>
    </r>
    <r>
      <rPr>
        <sz val="11"/>
        <color indexed="8"/>
        <rFont val="Calibri"/>
        <family val="2"/>
      </rPr>
      <t>)</t>
    </r>
  </si>
  <si>
    <r>
      <t>m</t>
    </r>
    <r>
      <rPr>
        <sz val="11"/>
        <rFont val="Calibri"/>
        <family val="2"/>
        <charset val="238"/>
      </rPr>
      <t>²</t>
    </r>
  </si>
  <si>
    <r>
      <rPr>
        <b/>
        <sz val="11"/>
        <color indexed="8"/>
        <rFont val="Calibri"/>
        <family val="2"/>
      </rPr>
      <t xml:space="preserve">Ugradnja: </t>
    </r>
    <r>
      <rPr>
        <sz val="11"/>
        <color indexed="8"/>
        <rFont val="Calibri"/>
        <family val="2"/>
      </rPr>
      <t xml:space="preserve">Prvi sloj elastificiranog polistirena EPS-T se postavlja na AB konstrukciju u dva sloja 2 x 2 cm, s izmaknutim pločama kao izolacijski sloj od udarnog zvuka. Nakon ugradnje EPS-T u debljini od 4,00 cm postavlja se razdjelni sloj od PE folije. Cementni estrih izvesti ravno i zaglađeno zbog polaganja završnog poda. U mokrim prostorijama na estrih se ugrađuje polimercementni hidroizolacijski premaz (u radovima hidroizolacije). Svaka 4 m odnosno 25 m² izvesti dilatacijsku rešku. Na sudaru sa zidovima izvesti rešku sa uloškom od EPS-T elastificiranog ekspandiranog polistirena 1 cm.U cijeni stavke su sve potrebne predradnje koje je potrebno izvršiti na podlozi kao i sav potreban rad, materijal, spojna sredstva, svi profili za učvršćenje. U stavku uključiti dobavu i postavu cementnog estriha i svih slojeva toplinske i zvučne izolacije te razdjelnog sloja
</t>
    </r>
  </si>
  <si>
    <t>EPS-T elastificirani eksp. polistiren za udarni zvuk d=2x2 cm, ukupno 4,00 cm</t>
  </si>
  <si>
    <r>
      <t xml:space="preserve">Izrada </t>
    </r>
    <r>
      <rPr>
        <b/>
        <sz val="11"/>
        <color indexed="8"/>
        <rFont val="Calibri"/>
        <family val="2"/>
        <charset val="238"/>
      </rPr>
      <t>unutarnjeg plivajućeg cementnog estriha</t>
    </r>
    <r>
      <rPr>
        <sz val="11"/>
        <color indexed="8"/>
        <rFont val="Calibri"/>
        <family val="2"/>
        <charset val="238"/>
      </rPr>
      <t xml:space="preserve"> (2000 kg/m</t>
    </r>
    <r>
      <rPr>
        <vertAlign val="superscript"/>
        <sz val="11"/>
        <color indexed="8"/>
        <rFont val="Calibri"/>
        <family val="2"/>
        <charset val="238"/>
      </rPr>
      <t>3</t>
    </r>
    <r>
      <rPr>
        <sz val="11"/>
        <color indexed="8"/>
        <rFont val="Calibri"/>
        <family val="2"/>
        <charset val="238"/>
      </rPr>
      <t xml:space="preserve">) </t>
    </r>
    <r>
      <rPr>
        <b/>
        <sz val="11"/>
        <color indexed="8"/>
        <rFont val="Calibri"/>
        <family val="2"/>
        <charset val="238"/>
      </rPr>
      <t>debljine 6,00 cm</t>
    </r>
    <r>
      <rPr>
        <sz val="11"/>
        <color indexed="8"/>
        <rFont val="Calibri"/>
        <family val="2"/>
        <charset val="238"/>
      </rPr>
      <t xml:space="preserve"> </t>
    </r>
    <r>
      <rPr>
        <b/>
        <sz val="11"/>
        <color indexed="8"/>
        <rFont val="Calibri"/>
        <family val="2"/>
        <charset val="238"/>
      </rPr>
      <t>i debljine 5,00 cm</t>
    </r>
    <r>
      <rPr>
        <sz val="11"/>
        <color indexed="8"/>
        <rFont val="Calibri"/>
        <family val="2"/>
        <charset val="238"/>
      </rPr>
      <t xml:space="preserve"> (mokri čvorovi) armiranog polipropilenskim vlaknima za mikroarmiranje</t>
    </r>
    <r>
      <rPr>
        <b/>
        <sz val="11"/>
        <color indexed="8"/>
        <rFont val="Calibri"/>
        <family val="2"/>
        <charset val="238"/>
      </rPr>
      <t xml:space="preserve">. </t>
    </r>
    <r>
      <rPr>
        <sz val="11"/>
        <color indexed="8"/>
        <rFont val="Calibri"/>
        <family val="2"/>
        <charset val="238"/>
      </rPr>
      <t>Estrih se izvodi na prizemlju, na prije izvedenim slojevima, gledano od AB konstrukcije:</t>
    </r>
  </si>
  <si>
    <t>1. BITUMENSKA traka s uloškom staklenog voala</t>
  </si>
  <si>
    <r>
      <t>2. XPS ekstrudirana polistirenska pjena</t>
    </r>
    <r>
      <rPr>
        <sz val="11"/>
        <color indexed="8"/>
        <rFont val="Calibri"/>
        <family val="2"/>
      </rPr>
      <t xml:space="preserve"> d = 5,00 cm</t>
    </r>
  </si>
  <si>
    <r>
      <t>3. EPS-T elastificirani ekspandirani polistiren za udarni zvuk(20 kg/m</t>
    </r>
    <r>
      <rPr>
        <vertAlign val="superscript"/>
        <sz val="11"/>
        <color indexed="8"/>
        <rFont val="Calibri"/>
        <family val="2"/>
      </rPr>
      <t>3</t>
    </r>
    <r>
      <rPr>
        <sz val="11"/>
        <color indexed="8"/>
        <rFont val="Calibri"/>
        <family val="2"/>
      </rPr>
      <t>), 1x2 cm = 200 cm</t>
    </r>
  </si>
  <si>
    <r>
      <t>4. razdjelni sloj: PE folija (1000 kg/m</t>
    </r>
    <r>
      <rPr>
        <vertAlign val="superscript"/>
        <sz val="11"/>
        <color indexed="8"/>
        <rFont val="Calibri"/>
        <family val="2"/>
      </rPr>
      <t>3</t>
    </r>
    <r>
      <rPr>
        <sz val="11"/>
        <color indexed="8"/>
        <rFont val="Calibri"/>
        <family val="2"/>
      </rPr>
      <t>)</t>
    </r>
  </si>
  <si>
    <r>
      <t>5. plivajući“ cementni estrih, armiran, dilatiran od zidova (2000 kg/m</t>
    </r>
    <r>
      <rPr>
        <vertAlign val="superscript"/>
        <sz val="11"/>
        <color indexed="8"/>
        <rFont val="Calibri"/>
        <family val="2"/>
      </rPr>
      <t>3</t>
    </r>
    <r>
      <rPr>
        <sz val="11"/>
        <color indexed="8"/>
        <rFont val="Calibri"/>
        <family val="2"/>
      </rPr>
      <t>)</t>
    </r>
  </si>
  <si>
    <r>
      <t>3. plivajući“ cementni estrih, armiran, dilatiran od zidova (2000 kg/m</t>
    </r>
    <r>
      <rPr>
        <vertAlign val="superscript"/>
        <sz val="11"/>
        <color indexed="8"/>
        <rFont val="Calibri"/>
        <family val="2"/>
      </rPr>
      <t>3</t>
    </r>
    <r>
      <rPr>
        <sz val="11"/>
        <color indexed="8"/>
        <rFont val="Calibri"/>
        <family val="2"/>
      </rPr>
      <t>)</t>
    </r>
  </si>
  <si>
    <t>Plivajući“ cementni estrih, armiran d=6 cm</t>
  </si>
  <si>
    <t>EPS-T elastificirani eksp. polistiren za udarni zvuk d=1x2 cm, ukupno 2,00 cm</t>
  </si>
  <si>
    <t>XPS ekstrudirana polistirenska pjena d = 5,00 cm</t>
  </si>
  <si>
    <r>
      <rPr>
        <b/>
        <sz val="11"/>
        <color indexed="8"/>
        <rFont val="Calibri"/>
        <family val="2"/>
        <charset val="238"/>
      </rPr>
      <t>Krpanje šliceva iza izvedbe instalacija sa ugradnjom rabitz pletiva</t>
    </r>
    <r>
      <rPr>
        <sz val="11"/>
        <color indexed="8"/>
        <rFont val="Calibri"/>
        <family val="2"/>
        <charset val="238"/>
      </rPr>
      <t xml:space="preserve"> širine 20 cm produžnim mortom M – 100 Obračun prema stvarnim troškovima.</t>
    </r>
  </si>
  <si>
    <r>
      <t>m</t>
    </r>
    <r>
      <rPr>
        <sz val="11"/>
        <rFont val="Calibri"/>
        <family val="2"/>
        <charset val="238"/>
      </rPr>
      <t>¹</t>
    </r>
  </si>
  <si>
    <t>IZOLATERSKI RADOVI</t>
  </si>
  <si>
    <t xml:space="preserve">Sastav hidroizolacije </t>
  </si>
  <si>
    <t>·    Hladni bitumenski prednamaz: bitumenska emulzija</t>
  </si>
  <si>
    <t>Ugradnja:</t>
  </si>
  <si>
    <t>Podloga za postavljanje:</t>
  </si>
  <si>
    <t>Podloga mora biti čista, suha i oslobođena od svih onečišćenja kao što su prljavštine, ulja, masnoće, premazi ili površinski tretmani, itd. Betonske površine treba poravnati radi postizanja glatke površine. Izbočine se moraju ukloniti (brušenje i sl). Sva prašina, odlomljeni ili odvojeni dijelovi moraju se potpuno ukloniti sa podloge prije postave prednamaza.</t>
  </si>
  <si>
    <t>U cijeni stavke su sve potrebne predradnje koje je potrebno izvršiti na podlozi kao i sav potreban rad, materijal, spojna i brtvena sredstva.</t>
  </si>
  <si>
    <t>PE folija / geotekstil PES</t>
  </si>
  <si>
    <t>Sustav hidroizolacije i ostalih zaštitnih slojeva</t>
  </si>
  <si>
    <t>·    zašitita sloja: čepasta membrana iz polietilena visoke gustoće HDPE</t>
  </si>
  <si>
    <t>naboj šljunka</t>
  </si>
  <si>
    <t>Izvedba:</t>
  </si>
  <si>
    <t>NAPOMENA: DEFINIRATI NAKON IZRADE PROJEKTA BETONA ZA BETONIRANJE U FAZAMA OD STRANE IZVODITELJA RADOVA</t>
  </si>
  <si>
    <t>Visokofleksibilna traka š= 50,0 cm</t>
  </si>
  <si>
    <t>Slojeve izvesti na sljedeći način:</t>
  </si>
  <si>
    <t>Podloga mora biti čista, suha i oslobođena od svih onečišćenja kao što su prljavštine, ulja, masnoće, stari premazi ili površinski tretmani, itd. Betonske površine ili glazure treba pripremiti s temeljnim premazom ili poravnati radi postizanja glatke površine. Izbočine se moraju ukloniti (brušenje i sl). Sva prašina, odlomljeni ili odvojeni dijelovi moraju se potpuno ukloniti sa podloge prije postave premaza.</t>
  </si>
  <si>
    <t>TOPLINSKA IZOLACIJA</t>
  </si>
  <si>
    <t xml:space="preserve">Ugradnja: </t>
  </si>
  <si>
    <t xml:space="preserve">U cijeni stavke su sve potrebne predradnje kao i sav potreban materijal, pomoćni materijal i rad. </t>
  </si>
  <si>
    <t>Ploče XPS-a se točkasto lijepe hladnim postupkom, ljepilom bez otapala za predhodno izvedenu hidroizolaciju na vanjskim zidovima pod zemljom. Izolacijske ploče se polažu priljubljene jednu do druge bez križnih spojeva. Ploče moraju prijanjati na podlogu. Postavlja se na prethodno izvedenu hidroizolaciju od bitumenskih trake s uloškom od staklene tkanine koje su punoplošno zavarene na AB zidove. Izvedena termoizolacija se zaštićuje čepastom membranom iz polietilena visoke gustoće HDPE (radovi termoizolacije), a vanjski prostor se nabija u slojevima od 30 cm sa drenažnim šljunkom.</t>
  </si>
  <si>
    <t>Napomena: XPS na soklu građevine je obrađen u fasaderskim radovima.</t>
  </si>
  <si>
    <r>
      <t xml:space="preserve">3.   </t>
    </r>
    <r>
      <rPr>
        <b/>
        <sz val="11"/>
        <color indexed="8"/>
        <rFont val="Calibri"/>
        <family val="2"/>
        <charset val="238"/>
      </rPr>
      <t>Hidroizolacijska</t>
    </r>
    <r>
      <rPr>
        <b/>
        <sz val="11"/>
        <color indexed="63"/>
        <rFont val="Calibri"/>
        <family val="2"/>
        <charset val="238"/>
      </rPr>
      <t xml:space="preserve"> elastična</t>
    </r>
    <r>
      <rPr>
        <b/>
        <sz val="11"/>
        <color indexed="8"/>
        <rFont val="Calibri"/>
        <family val="2"/>
        <charset val="238"/>
      </rPr>
      <t xml:space="preserve"> traka za perimetarska brtvljenja</t>
    </r>
    <r>
      <rPr>
        <sz val="11"/>
        <color indexed="63"/>
        <rFont val="Calibri"/>
        <family val="2"/>
        <charset val="238"/>
      </rPr>
      <t xml:space="preserve"> i za premošćivanje spojeva pod-zid, dilatacija i sl. </t>
    </r>
    <r>
      <rPr>
        <sz val="11"/>
        <color indexed="8"/>
        <rFont val="Calibri"/>
        <family val="2"/>
        <charset val="238"/>
      </rPr>
      <t xml:space="preserve">Hidroizolacijska traka sa centralnim elastičnim dijelom na koji se sa obje strane nastavlja tkana mrežica se ugrađuje </t>
    </r>
    <r>
      <rPr>
        <sz val="11"/>
        <color indexed="63"/>
        <rFont val="Calibri"/>
        <family val="2"/>
        <charset val="238"/>
      </rPr>
      <t>na HI premaz. Traku utisnuti u prvi sloj HI i gleterom nanijeti drugi sloj.</t>
    </r>
  </si>
  <si>
    <r>
      <t xml:space="preserve">Elastična traka za </t>
    </r>
    <r>
      <rPr>
        <b/>
        <sz val="11"/>
        <color indexed="8"/>
        <rFont val="Calibri"/>
        <family val="2"/>
        <charset val="238"/>
      </rPr>
      <t>perimetarska brtvljenja</t>
    </r>
  </si>
  <si>
    <r>
      <t xml:space="preserve">4.   </t>
    </r>
    <r>
      <rPr>
        <sz val="11"/>
        <color indexed="8"/>
        <rFont val="Calibri"/>
        <family val="2"/>
        <charset val="238"/>
      </rPr>
      <t>Na HI se postavljaju kermičke pločice u ljepilu (keramičarski radovi)</t>
    </r>
  </si>
  <si>
    <t>2 x bitumenske trake s uloškom staklenog voala, d= 2x0.25cm=0.5 cm</t>
  </si>
  <si>
    <r>
      <t xml:space="preserve">Na suhu i čistu zaglađenu armiranobetonsku podlogu d= 15 cm postavljenu na nabijeno zamjensko tlo, izvodi se hladni bitumenski premaz na bazi emulzije. Na osušeni premaz postavljaju se varene trake u dva sloja s uloškom staklenog voala. Ugrađuju se zavarivanjem plinskim plamenicima (goračima). Trake HI su 100% varene međusobno i za podlogu (2x2.5 mm). Preklopi traka su minimalno 10 cm punoplošno vareni. Horizontalna HI izvodi se klasično s prepustom od 30 cm izvan gabarita temeljne ploče te se na nju vari vertikalna HI preko holkera. Sve spojevi horizontalne i vertikalne HI potrebno izvesti prema pravilima struke. </t>
    </r>
    <r>
      <rPr>
        <sz val="11"/>
        <color indexed="8"/>
        <rFont val="Calibri"/>
        <family val="2"/>
        <charset val="238"/>
      </rPr>
      <t>Na HI se polaže zaštitna PE folija (1000 kg/m3) ili geotekstil PES kao razdjelni sloj.</t>
    </r>
  </si>
  <si>
    <t>vertikalna HI 2x2.5 mm (1100 kg/m3)_obod tem. ploče</t>
  </si>
  <si>
    <t>1.   Cementni estrih se izvodi debljine 5 - 6 cm. (u zidarskim) radovima)</t>
  </si>
  <si>
    <r>
      <t>·    XPS ekstrudirani polistiren u pločama  CS300kPa (30 kg/ m</t>
    </r>
    <r>
      <rPr>
        <vertAlign val="superscript"/>
        <sz val="11"/>
        <color indexed="8"/>
        <rFont val="Calibri"/>
        <family val="2"/>
        <charset val="238"/>
      </rPr>
      <t>3</t>
    </r>
    <r>
      <rPr>
        <sz val="11"/>
        <color indexed="8"/>
        <rFont val="Calibri"/>
        <family val="2"/>
        <charset val="238"/>
      </rPr>
      <t>), d=5 cm</t>
    </r>
  </si>
  <si>
    <r>
      <t>XPS, CS 300 kPa</t>
    </r>
    <r>
      <rPr>
        <b/>
        <sz val="11"/>
        <color indexed="8"/>
        <rFont val="Calibri"/>
        <family val="2"/>
        <charset val="238"/>
      </rPr>
      <t>, 30 kg/m</t>
    </r>
    <r>
      <rPr>
        <b/>
        <vertAlign val="superscript"/>
        <sz val="11"/>
        <color indexed="8"/>
        <rFont val="Calibri"/>
        <family val="2"/>
        <charset val="238"/>
      </rPr>
      <t>3</t>
    </r>
    <r>
      <rPr>
        <b/>
        <sz val="11"/>
        <color indexed="8"/>
        <rFont val="Calibri"/>
        <family val="2"/>
        <charset val="238"/>
      </rPr>
      <t xml:space="preserve"> , d=5.00 cm</t>
    </r>
  </si>
  <si>
    <t xml:space="preserve">HIDROIZOLACIJE I TOPLINSKE IZOLACIJE SVEUKUPNO: </t>
  </si>
  <si>
    <t>Leđna zaštita mora biti izrađena u obliku kaveza načinjenog od lukova od plosnatog željeza, s unutrašnjim radijusom ne manjim od 70 cm niti većim od 80 cm, koji moraju biti pričvršćeni za stranice ljestava na međusobnom razmaku ne većem od 1,4 m.
Lukovi moraju biti povezani vertikalama od plosnatog željeza na razmaku ne većem od 25 cm. Lukovi i vertikale od plosnatog željeza koji međusobno zatvaraju kavez, moraju biti tako dimenzionirani i učvršćeni za ljestve da pružaju sigurnu zaštitu osobama od pada s visine.
Ljestve moraju biti kruto vezane sa zgradom, objektom ili konstrukcijom u razmacima ne većim od 3,0 m.</t>
  </si>
  <si>
    <t xml:space="preserve">Rukohvati (stranice) ugrađenih ljestava za prilaženje platformama, galerijama, krovovima objekata i sl. moraju biti najmanje 0,75 m iznad prilazne površine.
Leđna zaštita mora biti produžena najmanje 1,0 m iznad prilazne površine.    
U Cijenu uračunati podizne ljestve, te zaštitnu mrežu s mogučnošću zaključavanja radi sprječavanja ulaza. </t>
  </si>
  <si>
    <t>JEDNOKRILNA VRATA- SKLADIŠTE</t>
  </si>
  <si>
    <t>JEDNOKRILNA VRATA- URED + WC ULAZNA</t>
  </si>
  <si>
    <t>a)</t>
  </si>
  <si>
    <t>b)</t>
  </si>
  <si>
    <t>c)</t>
  </si>
  <si>
    <t>d)</t>
  </si>
  <si>
    <t>stijena veličine: dužine 170 cm s ugrađenim vratima svjetle širine 70 cm x 200 cm</t>
  </si>
  <si>
    <t>stijena veličine: dužine 205 cm s ugrađenim vratima (2 kom) svjetle širine 70 cm x 200 cm</t>
  </si>
  <si>
    <t>stijena veličine: dužine 152 cm bez vrata</t>
  </si>
  <si>
    <t>e)</t>
  </si>
  <si>
    <t>stijena veličine: dužine 160 cm s ugrađenim vratima svjetle širine 70 cm x 200 cm</t>
  </si>
  <si>
    <t>stijena veličine: dužine 240 cm s ugrađenim vratima svjetle širine 70 cm x 200 cm</t>
  </si>
  <si>
    <t>STOLARSKI RADOVI - VANJSKA STOLARIJA</t>
  </si>
  <si>
    <t>dimenzije građevinskog otvora 110/260 (1L)</t>
  </si>
  <si>
    <t>dimenzije otvora 625/260</t>
  </si>
  <si>
    <t>dimenzije otvora 310/148</t>
  </si>
  <si>
    <t>dimenzije otvora 323/148</t>
  </si>
  <si>
    <t>FASADERSKI RADOVI</t>
  </si>
  <si>
    <t>Izvođenje:</t>
  </si>
  <si>
    <t>1.  Ugradnja  rubnog aluminijskog koritastog  profila (sokl – profil) s potrebnim vijcima s tiplima za pričvršćenje.</t>
  </si>
  <si>
    <r>
      <t xml:space="preserve">·    </t>
    </r>
    <r>
      <rPr>
        <sz val="11"/>
        <color indexed="8"/>
        <rFont val="Calibri"/>
        <family val="2"/>
      </rPr>
      <t>polimer-cementno ljepilo (1650 kg/m</t>
    </r>
    <r>
      <rPr>
        <vertAlign val="superscript"/>
        <sz val="11"/>
        <color indexed="8"/>
        <rFont val="Calibri"/>
        <family val="2"/>
      </rPr>
      <t>3</t>
    </r>
    <r>
      <rPr>
        <sz val="11"/>
        <color indexed="8"/>
        <rFont val="Calibri"/>
        <family val="2"/>
      </rPr>
      <t>) d=0,5 cm</t>
    </r>
  </si>
  <si>
    <r>
      <t>·    MW mineralna vuna (100 kg/m</t>
    </r>
    <r>
      <rPr>
        <vertAlign val="superscript"/>
        <sz val="11"/>
        <color indexed="8"/>
        <rFont val="Calibri"/>
        <family val="2"/>
      </rPr>
      <t>3</t>
    </r>
    <r>
      <rPr>
        <sz val="11"/>
        <color indexed="8"/>
        <rFont val="Calibri"/>
        <family val="2"/>
      </rPr>
      <t>), d=10 cm</t>
    </r>
  </si>
  <si>
    <r>
      <t>·    armaturni sloj: polimer-cementna žbuka armirana alkalnopostojanom staklenom mrežicom (1100 kg/m</t>
    </r>
    <r>
      <rPr>
        <vertAlign val="superscript"/>
        <sz val="11"/>
        <color indexed="8"/>
        <rFont val="Calibri"/>
        <family val="2"/>
      </rPr>
      <t>3</t>
    </r>
    <r>
      <rPr>
        <sz val="11"/>
        <color indexed="8"/>
        <rFont val="Calibri"/>
        <family val="2"/>
      </rPr>
      <t>) d=0,5 cm</t>
    </r>
  </si>
  <si>
    <r>
      <t>2.   Postavljenje toplinske izolacije MW mineralna vuna (100 kg/m</t>
    </r>
    <r>
      <rPr>
        <vertAlign val="superscript"/>
        <sz val="11"/>
        <color indexed="8"/>
        <rFont val="Calibri"/>
        <family val="2"/>
      </rPr>
      <t>3</t>
    </r>
    <r>
      <rPr>
        <sz val="11"/>
        <color indexed="8"/>
        <rFont val="Calibri"/>
        <family val="2"/>
      </rPr>
      <t>), debljine 10.00 cm, gustoće 100 kg/m</t>
    </r>
    <r>
      <rPr>
        <vertAlign val="superscript"/>
        <sz val="11"/>
        <color indexed="8"/>
        <rFont val="Calibri"/>
        <family val="2"/>
      </rPr>
      <t>3</t>
    </r>
    <r>
      <rPr>
        <sz val="11"/>
        <color indexed="8"/>
        <rFont val="Calibri"/>
        <family val="2"/>
      </rPr>
      <t xml:space="preserve"> . Ploče se lijepe nanošenjem sloja polimer-cementnog ljepila metodom potpuno pokrivnog nanošenja. Na špalete otvora postavlja se izolacija debljine 2-3 cm.</t>
    </r>
  </si>
  <si>
    <r>
      <t xml:space="preserve">3.   </t>
    </r>
    <r>
      <rPr>
        <sz val="11"/>
        <color indexed="8"/>
        <rFont val="Calibri"/>
        <family val="2"/>
      </rPr>
      <t xml:space="preserve">Brušenje spojeva toplinsko izolacijskih ploča i pregled ravnosti fasade </t>
    </r>
  </si>
  <si>
    <t>4.   Površinu prije nanošenja armaturnog sloja po čitavoj površini treba prekriti mortom za armaturni sloj kao slojem za izravnavanje te ostaviti sušiti najmanje 24 sata</t>
  </si>
  <si>
    <t xml:space="preserve">6.   Na pričvrsnice nanijeti drugi nanos armaturnog sloja. Izvesti: ojačanja mrežicom na uglovima fasadnih otvora (dijagonalno armiranje pod kutem 45), okapne profile na podgledima svih balkona,  istaka, uvučenih dijelova pročelja i gornjim rubovima fasadnih otvora, kutne profile s mrežicom na uglove i na sve promjene u geometriji pročelja, dilatacijske E-form profile po potrebi. </t>
  </si>
  <si>
    <t xml:space="preserve">7.   Fasadna obloga kamena lijepi se nakon minimalno 7 dana sušenja na očvrsli armaturni sloj. Na očvrslu podlogu nanositi cementni mort. Na tako pripremljenu podlogu, čvrsto se utiskuje obloga kako bi se ostvario stopostotni kontakt obloge s armaturnim slojem. </t>
  </si>
  <si>
    <t>VII</t>
  </si>
  <si>
    <t>KAMENOREZAČKI RADOVI</t>
  </si>
  <si>
    <t>STOLARSKI RADOVI - UNUTARNJA STOLARIJA SVEUKUPNO:</t>
  </si>
  <si>
    <t>STOLARSKI RADOVI - VANJSKA STOLARIJA SVEUKUPNO:</t>
  </si>
  <si>
    <t>FASADERSKI RADOVI SVEUKUPNO:</t>
  </si>
  <si>
    <t>KAMENOREZAČKI RADOVI SVEUKUPNO:</t>
  </si>
  <si>
    <r>
      <t>U cijenu stavke uključena nabava kamena, rad i vezni materijal.  Obračun po m</t>
    </r>
    <r>
      <rPr>
        <sz val="11"/>
        <color theme="1"/>
        <rFont val="Calibri"/>
        <family val="2"/>
        <charset val="238"/>
      </rPr>
      <t>²</t>
    </r>
    <r>
      <rPr>
        <sz val="11"/>
        <color theme="1"/>
        <rFont val="Calibri"/>
        <family val="2"/>
        <charset val="238"/>
        <scheme val="minor"/>
      </rPr>
      <t xml:space="preserve"> kamenog poda.</t>
    </r>
  </si>
  <si>
    <r>
      <t>U cijenu stavke uključena nabava kamena, rad i vezni materijal.  Obračun po m</t>
    </r>
    <r>
      <rPr>
        <sz val="11"/>
        <color theme="1"/>
        <rFont val="Calibri"/>
        <family val="2"/>
        <charset val="238"/>
      </rPr>
      <t>¹</t>
    </r>
    <r>
      <rPr>
        <sz val="11"/>
        <color theme="1"/>
        <rFont val="Calibri"/>
        <family val="2"/>
        <charset val="238"/>
        <scheme val="minor"/>
      </rPr>
      <t xml:space="preserve"> kamene klupčice.</t>
    </r>
  </si>
  <si>
    <t>U cijenu stavke uključena nabava kamena, rad i vezni materijal.  Obračun po m¹  kamene klupčice.</t>
  </si>
  <si>
    <t>U cijenu stavke uključena nabava kamena, rad i vezni materijal.  Obračun po m¹ kamenog sokla.</t>
  </si>
  <si>
    <r>
      <rPr>
        <b/>
        <sz val="11"/>
        <rFont val="Calibri"/>
        <family val="2"/>
        <charset val="238"/>
        <scheme val="minor"/>
      </rPr>
      <t>Dobava materijala, izrada i postavljanje</t>
    </r>
    <r>
      <rPr>
        <sz val="11"/>
        <rFont val="Calibri"/>
        <family val="2"/>
        <charset val="238"/>
        <scheme val="minor"/>
      </rPr>
      <t xml:space="preserve"> kamenog sokla na podest od istog kamena kao predhodna stavka, dimenzija 10,0x1,0xsl. cm. Vidljivi rubovi obrušeni i skošeni, sve prema uzorku kojeg potvrđuju projektant i investitor. Učvršćeni fleksibilnim ljepilom za kamen na uredno izvedenu podlogu. Fuga minimalna u boji kamena.
</t>
    </r>
  </si>
  <si>
    <t>gazišta 32 cm (20 komada)</t>
  </si>
  <si>
    <t>čela 13.5 cm (22 komada)</t>
  </si>
  <si>
    <r>
      <rPr>
        <b/>
        <sz val="11"/>
        <rFont val="Calibri"/>
        <family val="2"/>
        <charset val="238"/>
        <scheme val="minor"/>
      </rPr>
      <t xml:space="preserve">Dobava materijala, izrada i postavljanje </t>
    </r>
    <r>
      <rPr>
        <sz val="11"/>
        <rFont val="Calibri"/>
        <family val="2"/>
        <charset val="238"/>
        <scheme val="minor"/>
      </rPr>
      <t xml:space="preserve">kosog kamenog sokla za stubište od istog kamena kao predhodna stavka, d=1,0xsl. cm, a sve prema uzorku kojeg potvrđuju projektant i investitor. Vidljivi rubovi obrušeni i skošeni. Učvršćeni fleksibilnim ljepilom za kamen na uredno izvedenu podlogu. Fuga minimalna u boji kamena. 
</t>
    </r>
  </si>
  <si>
    <t>U cijenu stavke uključena nabava kamena, rad i vezni materijal.  Obračun po m¹ ugrađenog kosog (u formi trapeza 'skoka') sokla.</t>
  </si>
  <si>
    <r>
      <t>U cijenu stavke uključena nabava kamena, rad i vezni materijal.  Obračun po m</t>
    </r>
    <r>
      <rPr>
        <sz val="11"/>
        <color theme="1"/>
        <rFont val="Calibri"/>
        <family val="2"/>
        <charset val="238"/>
      </rPr>
      <t>¹</t>
    </r>
    <r>
      <rPr>
        <sz val="11"/>
        <color theme="1"/>
        <rFont val="Calibri"/>
        <family val="2"/>
        <charset val="238"/>
        <scheme val="minor"/>
      </rPr>
      <t>.</t>
    </r>
  </si>
  <si>
    <r>
      <rPr>
        <b/>
        <sz val="11"/>
        <rFont val="Calibri"/>
        <family val="2"/>
        <charset val="238"/>
        <scheme val="minor"/>
      </rPr>
      <t>Dobava materijala, izrada i postavljanje</t>
    </r>
    <r>
      <rPr>
        <sz val="11"/>
        <rFont val="Calibri"/>
        <family val="2"/>
        <charset val="238"/>
        <scheme val="minor"/>
      </rPr>
      <t xml:space="preserve"> stubišta ozrnjenim kamenim pločama, kao "San Giorgio"  ili jednakovrijedan, sve prema uzorku kojeg potvrđuju projektant i investitor, d=3,0 cm za gazišta i d=2,0 cm za čela koja se postavljaju u cementnom mortu, debljine, d=2,0 cm. Ploha gazišta 32,0 cm, a čela 13,5cm. Fuga je minimalna u boji kamena. Rubovi obrađeni zaobljeno. Po završetku polaganja pod oprati. Provjeriti na mjestu ugradnje!
</t>
    </r>
  </si>
  <si>
    <t>gazišta 32 cm (4 komada)</t>
  </si>
  <si>
    <t>čela 13.5 cm (5 komada)</t>
  </si>
  <si>
    <r>
      <rPr>
        <b/>
        <sz val="11"/>
        <rFont val="Calibri"/>
        <family val="2"/>
        <charset val="238"/>
        <scheme val="minor"/>
      </rPr>
      <t>Dobava materijala, izrada i ugradnja</t>
    </r>
    <r>
      <rPr>
        <sz val="11"/>
        <rFont val="Calibri"/>
        <family val="2"/>
        <charset val="238"/>
        <scheme val="minor"/>
      </rPr>
      <t xml:space="preserve"> kamene obloge zida uz nadstrešnicu.
Oblaganje se vrši u cementnom mortu (d=2,5cm) ozrnjenim kamenim pločama dimenzija: 30xsl.x3,5 cm. Kamen brušen sve prema uzorku kojeg potvrđuju projektant i investitor."
</t>
    </r>
  </si>
  <si>
    <t>U cijenu stavke uključena nabava kamena, rad i vezni materijal.  Obračun po m² zida.</t>
  </si>
  <si>
    <r>
      <rPr>
        <b/>
        <sz val="11"/>
        <rFont val="Calibri"/>
        <family val="2"/>
        <charset val="238"/>
        <scheme val="minor"/>
      </rPr>
      <t>Dobava materijala, izrada i ugradnja</t>
    </r>
    <r>
      <rPr>
        <sz val="11"/>
        <rFont val="Calibri"/>
        <family val="2"/>
        <charset val="238"/>
        <scheme val="minor"/>
      </rPr>
      <t xml:space="preserve"> kamene obloge zida rampe
Oblaganje se vrši u cementnom mortu (d=2,5cm) ozrnjenim kamenim pločama dimenzija: 30xsl.x3,5 cm. Kamen brušen sve prema uzorku kojeg potvrđuju projektant i investitor."
</t>
    </r>
  </si>
  <si>
    <r>
      <rPr>
        <b/>
        <sz val="11"/>
        <rFont val="Calibri"/>
        <family val="2"/>
        <charset val="238"/>
        <scheme val="minor"/>
      </rPr>
      <t>Dobava materijala, izrada i postavljanje</t>
    </r>
    <r>
      <rPr>
        <sz val="11"/>
        <rFont val="Calibri"/>
        <family val="2"/>
        <charset val="238"/>
        <scheme val="minor"/>
      </rPr>
      <t xml:space="preserve"> kamenih pragova od poliranog kamena sa zubom i skošenim rubovima, sve prema uzorku kojeg potvrđuju projektant i investitor. Pragovi vanjskih vrata, dimenzija 43x3,0 cm  (s 3 na 2cm). </t>
    </r>
    <r>
      <rPr>
        <b/>
        <sz val="11"/>
        <rFont val="Calibri"/>
        <family val="2"/>
        <charset val="238"/>
        <scheme val="minor"/>
      </rPr>
      <t xml:space="preserve">
</t>
    </r>
  </si>
  <si>
    <t>U cijenu stavke uključena nabava kamena, rad i vezni materijal.  Obračun po m¹  kamenog praga.</t>
  </si>
  <si>
    <t xml:space="preserve">Svi pričvrsni i spojni elementi moraju biti u izvedbi AISI 316. Kod vijčanih spojeva s konstrukcijom pročelja osigurati potpunu vodonepropusnost. </t>
  </si>
  <si>
    <t xml:space="preserve">U cijeni stavke uključeno je i rezanje ploča na manje dimenzije prema potrebi. </t>
  </si>
  <si>
    <t>Stavka također obuhvaća i obvezno geodetsko praćenje i kontrolu zahtjevane horizontalnosti i vertikalnosti postavljenih elemenata.</t>
  </si>
  <si>
    <t xml:space="preserve">Postava kamene obloge pročelja mora osigurati potpunu funkcionalnu, tehnološku i estetsku gotovost u pogledu izgleda pročeljne obloge i svih karakterističnih detalja, u pogledu osiguranja nesmetane i potpune vodonepropusnosti konstruktivnih elemenata. </t>
  </si>
  <si>
    <t>VIII</t>
  </si>
  <si>
    <t>KERAMIČARSKI RADOVI</t>
  </si>
  <si>
    <t>Pod - pločice protuklizne, nepolirane</t>
  </si>
  <si>
    <t>Sokl  h=10 cm</t>
  </si>
  <si>
    <r>
      <rPr>
        <b/>
        <sz val="11"/>
        <color indexed="8"/>
        <rFont val="Calibri"/>
        <family val="2"/>
        <charset val="238"/>
      </rPr>
      <t>Pločice:</t>
    </r>
    <r>
      <rPr>
        <sz val="11"/>
        <color indexed="8"/>
        <rFont val="Calibri"/>
        <family val="2"/>
        <charset val="238"/>
      </rPr>
      <t xml:space="preserve"> I klasa</t>
    </r>
  </si>
  <si>
    <r>
      <t>Ljepilo za pločice:</t>
    </r>
    <r>
      <rPr>
        <sz val="11"/>
        <color indexed="8"/>
        <rFont val="Calibri"/>
        <family val="2"/>
        <charset val="238"/>
      </rPr>
      <t xml:space="preserve"> </t>
    </r>
    <r>
      <rPr>
        <sz val="11"/>
        <color indexed="63"/>
        <rFont val="Calibri"/>
        <family val="2"/>
        <charset val="238"/>
      </rPr>
      <t>visokokvalitetno fleksibilno ljepilo s visokim sadržajem polimera.</t>
    </r>
  </si>
  <si>
    <r>
      <rPr>
        <b/>
        <sz val="11"/>
        <color indexed="8"/>
        <rFont val="Calibri"/>
        <family val="2"/>
        <charset val="238"/>
      </rPr>
      <t>Dilatacije i spojevi pločica:</t>
    </r>
    <r>
      <rPr>
        <sz val="11"/>
        <color indexed="63"/>
        <rFont val="Calibri"/>
        <family val="2"/>
        <charset val="238"/>
      </rPr>
      <t xml:space="preserve"> Elastična jednokomponentna poliuretanska masa za ispunu (brtvljenje) elastičnih fuga, dilatacija i spojeva u kojima se očekuju pomaci uvjetovani „radom“ konstrukcije (statički, toplinski). Elastične fuge izvesti svakih 4 m odnosno svakih 25 m2.</t>
    </r>
  </si>
  <si>
    <r>
      <rPr>
        <b/>
        <sz val="11"/>
        <color indexed="8"/>
        <rFont val="Calibri"/>
        <family val="2"/>
        <charset val="238"/>
      </rPr>
      <t>Masa za fugiranje:</t>
    </r>
    <r>
      <rPr>
        <sz val="11"/>
        <color indexed="8"/>
        <rFont val="Calibri"/>
        <family val="2"/>
        <charset val="238"/>
      </rPr>
      <t xml:space="preserve"> Cementna, vodoodbojna, abrazijski postojana, antifungicidna, postojane boje.</t>
    </r>
  </si>
  <si>
    <t xml:space="preserve"> 8.1</t>
  </si>
  <si>
    <r>
      <rPr>
        <b/>
        <sz val="11"/>
        <color indexed="8"/>
        <rFont val="Calibri"/>
        <family val="2"/>
        <charset val="238"/>
      </rPr>
      <t>Polaganje:</t>
    </r>
    <r>
      <rPr>
        <sz val="11"/>
        <color indexed="8"/>
        <rFont val="Calibri"/>
        <family val="2"/>
        <charset val="238"/>
      </rPr>
      <t xml:space="preserve"> Pločice se polažu u cementno fleksibilno ljepilo</t>
    </r>
  </si>
  <si>
    <t xml:space="preserve">Pod - pločice </t>
  </si>
  <si>
    <t xml:space="preserve">Zid - pločice </t>
  </si>
  <si>
    <r>
      <t>Pločice:</t>
    </r>
    <r>
      <rPr>
        <sz val="11"/>
        <color indexed="8"/>
        <rFont val="Calibri"/>
        <family val="2"/>
        <charset val="238"/>
      </rPr>
      <t xml:space="preserve"> I klasa</t>
    </r>
  </si>
  <si>
    <r>
      <t>Dilatacije i spojevi pločica:</t>
    </r>
    <r>
      <rPr>
        <sz val="11"/>
        <color indexed="63"/>
        <rFont val="Calibri"/>
        <family val="2"/>
        <charset val="238"/>
      </rPr>
      <t xml:space="preserve"> Elastična jednokomponentna poliuretanska masa za ispunu (brtvljenje) elastičnih fuga, dilatacija i spojeva u kojima se očekuju pomaci uvjetovani „radom“ konstrukcije (statički, toplinski). Elastične fuge izvesti svakih 4 m odnosno svakih 25 m2.</t>
    </r>
  </si>
  <si>
    <r>
      <t xml:space="preserve">Masa za fugiranje: </t>
    </r>
    <r>
      <rPr>
        <sz val="11"/>
        <color indexed="8"/>
        <rFont val="Calibri"/>
        <family val="2"/>
        <charset val="238"/>
      </rPr>
      <t>Cementna, vodoodbojna, abrazijski postojana, antifungicidna, postojane boje.</t>
    </r>
    <r>
      <rPr>
        <b/>
        <sz val="11"/>
        <color indexed="8"/>
        <rFont val="Calibri"/>
        <family val="2"/>
        <charset val="238"/>
      </rPr>
      <t xml:space="preserve"> </t>
    </r>
  </si>
  <si>
    <t xml:space="preserve"> 8.2</t>
  </si>
  <si>
    <t xml:space="preserve"> 8.3</t>
  </si>
  <si>
    <t xml:space="preserve"> 8.4</t>
  </si>
  <si>
    <t xml:space="preserve"> 8.5</t>
  </si>
  <si>
    <t>2. nanošenje impregnacije (kontakt grund) i mase za izravnavanje ploha</t>
  </si>
  <si>
    <t>3. punoplošnje gletanje u dva sloja i brušenje gletanih površina</t>
  </si>
  <si>
    <t>Stavka se odnosi i na zidove sanitarnih prostorija na plohama gdje se ne postavlja zidna keramika i u pojasu od 20-30 cm ispod stropa, poviše keramičkih pločica. U stavci uključena kompletna priprema podloge, sve faze radova, materijal i rad.</t>
  </si>
  <si>
    <t>IX</t>
  </si>
  <si>
    <t>SOBOSLIKARSKI - LIČILAČKI RADOVI</t>
  </si>
  <si>
    <t>KERAMIČARSKI RADOVI SVEUKUPNO:</t>
  </si>
  <si>
    <r>
      <t>4. impregnaciju površine (impregnacija za disperzivne boje) i ličenje disperzivnim bojama u dva sloja</t>
    </r>
    <r>
      <rPr>
        <sz val="11"/>
        <color indexed="8"/>
        <rFont val="Calibri"/>
        <family val="2"/>
        <charset val="238"/>
      </rPr>
      <t xml:space="preserve"> sa preciznim izvođenjem priključaka na druge površine i materijale (susjedne građevinske dijelove ili ugradbene cjeline) sa akrilnim kitom.</t>
    </r>
  </si>
  <si>
    <t xml:space="preserve"> 9.1</t>
  </si>
  <si>
    <t>1.     čišćenje površine</t>
  </si>
  <si>
    <t xml:space="preserve">2.     punoplošno gletanje dva puta disperzivnim kitom i brušenje gletanih površina, otprašivanje, </t>
  </si>
  <si>
    <t xml:space="preserve">3.     impregnaciju površine (impregnacija za disperzivne boje) i dvostruko bojanje disperzivnim bojama. </t>
  </si>
  <si>
    <t xml:space="preserve">GLETANJE GK obloge </t>
  </si>
  <si>
    <t>LIČENJE GK obloge</t>
  </si>
  <si>
    <t xml:space="preserve">GLETANJE GK spuštenog stropa </t>
  </si>
  <si>
    <t xml:space="preserve">LIČENJE GK spuštenog stropa </t>
  </si>
  <si>
    <r>
      <t>Soboslikarska obrada (gletanje i ličenje) obloge zidova od gips kartonskih ploča</t>
    </r>
    <r>
      <rPr>
        <sz val="11"/>
        <color indexed="8"/>
        <rFont val="Calibri"/>
        <family val="2"/>
        <charset val="238"/>
      </rPr>
      <t xml:space="preserve"> (akustička predstijenka) Obloga se izvodi na katu u sobama. Rad obuhvaća:</t>
    </r>
  </si>
  <si>
    <r>
      <t>Soboslikarska obrada (gletanje i ličenje) spuštenog stropa od gips kartonskih ploča</t>
    </r>
    <r>
      <rPr>
        <sz val="11"/>
        <color indexed="8"/>
        <rFont val="Calibri"/>
        <family val="2"/>
        <charset val="238"/>
      </rPr>
      <t xml:space="preserve">. Rad obuhvaća </t>
    </r>
  </si>
  <si>
    <t xml:space="preserve"> 9.2</t>
  </si>
  <si>
    <t xml:space="preserve"> 9.3</t>
  </si>
  <si>
    <r>
      <t xml:space="preserve">Soboslikarska obrada (gletanje i ličenje) AB zidova i greda. </t>
    </r>
    <r>
      <rPr>
        <sz val="11"/>
        <color indexed="8"/>
        <rFont val="Calibri"/>
        <family val="2"/>
        <charset val="238"/>
      </rPr>
      <t>Rad obuhvaća:</t>
    </r>
  </si>
  <si>
    <t>1. čišćenje površine i brušenje svih neravnina na AB zidovima i gredama otprašivanje (zidovi nisu žbukani)</t>
  </si>
  <si>
    <t xml:space="preserve"> 9.4</t>
  </si>
  <si>
    <t>SOBOSLIKARSKI - LIČILAČKI RADOVI SVEUKUPNO:</t>
  </si>
  <si>
    <t>X</t>
  </si>
  <si>
    <t>prizemlje</t>
  </si>
  <si>
    <r>
      <t>m</t>
    </r>
    <r>
      <rPr>
        <sz val="10"/>
        <rFont val="Calibri"/>
        <family val="2"/>
        <charset val="238"/>
      </rPr>
      <t>²</t>
    </r>
  </si>
  <si>
    <t xml:space="preserve"> 10.1</t>
  </si>
  <si>
    <t xml:space="preserve"> 10.2</t>
  </si>
  <si>
    <t xml:space="preserve"> 10.3</t>
  </si>
  <si>
    <t xml:space="preserve"> 10.4</t>
  </si>
  <si>
    <r>
      <rPr>
        <b/>
        <sz val="11"/>
        <rFont val="Calibri"/>
        <family val="2"/>
        <scheme val="minor"/>
      </rPr>
      <t>Dobava i ugradnja</t>
    </r>
    <r>
      <rPr>
        <sz val="11"/>
        <rFont val="Calibri"/>
        <family val="2"/>
        <scheme val="minor"/>
      </rPr>
      <t xml:space="preserve"> revizijskih vrata u strop 60/60cm. Vrata se ugrađuju u strop.</t>
    </r>
  </si>
  <si>
    <r>
      <rPr>
        <b/>
        <sz val="11"/>
        <rFont val="Calibri"/>
        <family val="2"/>
        <scheme val="minor"/>
      </rPr>
      <t xml:space="preserve">Dobava i ugradnja OSB ploča </t>
    </r>
    <r>
      <rPr>
        <sz val="11"/>
        <rFont val="Calibri"/>
        <family val="2"/>
        <scheme val="minor"/>
      </rPr>
      <t>za izradu ojačanja GK zidova na mjestu pričvršćenja sanitarnih elemenata.</t>
    </r>
  </si>
  <si>
    <r>
      <rPr>
        <b/>
        <sz val="11"/>
        <rFont val="Calibri"/>
        <family val="2"/>
        <scheme val="minor"/>
      </rPr>
      <t>Dobava i ugradnja</t>
    </r>
    <r>
      <rPr>
        <sz val="11"/>
        <rFont val="Calibri"/>
        <family val="2"/>
        <scheme val="minor"/>
      </rPr>
      <t xml:space="preserve"> revizijskih vrata u zidu 60/60cm. Vrata se ugrađuju u zid.</t>
    </r>
  </si>
  <si>
    <t>STOLARSKI RADOVI I STAKLENE STIJENE- UNUTARNJA STOLARIJA</t>
  </si>
  <si>
    <r>
      <rPr>
        <b/>
        <sz val="11"/>
        <rFont val="Calibri"/>
        <family val="2"/>
        <scheme val="minor"/>
      </rPr>
      <t>Izrada, dobava i montaža</t>
    </r>
    <r>
      <rPr>
        <b/>
        <sz val="11"/>
        <color theme="1"/>
        <rFont val="Calibri"/>
        <family val="2"/>
        <scheme val="minor"/>
      </rPr>
      <t xml:space="preserve"> unutarnje staklene stijene sa jednokrilnim, zaokretnim, ostakljenim vratima</t>
    </r>
    <r>
      <rPr>
        <sz val="11"/>
        <color theme="1"/>
        <rFont val="Calibri"/>
        <family val="2"/>
        <scheme val="minor"/>
      </rPr>
      <t xml:space="preserve"> sa tankim aluminijskim dovratnikom, inox kvakom i bravom. Staklena stijena se postavlja na gotovi pod  u "U" profil. Krilo i staklena stijena su napravljeni od sigurnosnog kaljenog jednostrukog prozirnog stakla 10 mm. U cijeni sve komplet sa bravom,  vratnim krilima, dovratnicima. Obračun po komadu ugrađenih vrata u stijeni.</t>
    </r>
  </si>
  <si>
    <r>
      <t>staklena stije</t>
    </r>
    <r>
      <rPr>
        <sz val="11"/>
        <rFont val="Calibri"/>
        <family val="2"/>
        <scheme val="minor"/>
      </rPr>
      <t>na dimenzija: dužine 380 cm x visine 236 cm</t>
    </r>
  </si>
  <si>
    <t>GIPSKARTONSKI RADOVI SVEUKUPNO:</t>
  </si>
  <si>
    <t>XI</t>
  </si>
  <si>
    <t>FASADNA SKELA</t>
  </si>
  <si>
    <r>
      <rPr>
        <b/>
        <sz val="11"/>
        <rFont val="Calibri"/>
        <family val="2"/>
        <scheme val="minor"/>
      </rPr>
      <t>Fasadna skela.</t>
    </r>
    <r>
      <rPr>
        <sz val="11"/>
        <rFont val="Calibri"/>
        <family val="2"/>
        <scheme val="minor"/>
      </rPr>
      <t xml:space="preserve"> Dobava, montaža i demontaža cijevne fasadne skele za izvedbu svih fasaderskih, krovopokrivačkih, bravarskih i limarskih radova. Skela mora biti izvedena u skladu sa Zakonom o zaštiti na radu, statičkom proračunu i projektu skele sa svim potrebnim ukrutama, vezanjem uz građevinu, zaštitnim ogradama, vertikalnim ljestvama i prilazima, podovima, te uzemljenjem na temeljni uzemljivač. Obračun po m² vertikalne projekcije skele.</t>
    </r>
  </si>
  <si>
    <r>
      <t>m</t>
    </r>
    <r>
      <rPr>
        <sz val="11"/>
        <rFont val="Calibri"/>
        <family val="2"/>
      </rPr>
      <t>²</t>
    </r>
  </si>
  <si>
    <t xml:space="preserve"> 11.1</t>
  </si>
  <si>
    <t xml:space="preserve"> 11.2</t>
  </si>
  <si>
    <t>FASADNA SKELA SVEUKUPNO:</t>
  </si>
  <si>
    <t>XII</t>
  </si>
  <si>
    <t>HORTIKULTURA</t>
  </si>
  <si>
    <t>kompl</t>
  </si>
  <si>
    <t xml:space="preserve">a) </t>
  </si>
  <si>
    <t xml:space="preserve">b) </t>
  </si>
  <si>
    <t xml:space="preserve"> 12.1</t>
  </si>
  <si>
    <t xml:space="preserve"> 12.2</t>
  </si>
  <si>
    <t xml:space="preserve"> 12.3</t>
  </si>
  <si>
    <t xml:space="preserve"> 12.4</t>
  </si>
  <si>
    <t xml:space="preserve"> 12.5</t>
  </si>
  <si>
    <t>HORTIKULTURA SVEUKUPNO:</t>
  </si>
  <si>
    <t>XIII</t>
  </si>
  <si>
    <t>NAMJEŠTAJ I OPREMA</t>
  </si>
  <si>
    <t xml:space="preserve"> 13.1</t>
  </si>
  <si>
    <r>
      <rPr>
        <b/>
        <sz val="11"/>
        <rFont val="Calibri"/>
        <family val="2"/>
        <scheme val="minor"/>
      </rPr>
      <t>PVC pregrada između umivaonika i pisoara.</t>
    </r>
    <r>
      <rPr>
        <sz val="11"/>
        <rFont val="Calibri"/>
        <family val="2"/>
        <scheme val="minor"/>
      </rPr>
      <t xml:space="preserve"> 
</t>
    </r>
    <r>
      <rPr>
        <sz val="11"/>
        <color theme="1"/>
        <rFont val="Calibri"/>
        <family val="2"/>
        <scheme val="minor"/>
      </rPr>
      <t xml:space="preserve">Materijal:
PVC pregrada debljine 5 cm, bijela boja.
Pregrada je podignuta od poda 10cm, visine 140cm, širine 50 cm,  pričvršćeno za zid. U cijenu uračunat rad, materijal i sav potreban okov. Sve dimenzije uzeti na licu mjesta. 
</t>
    </r>
  </si>
  <si>
    <t xml:space="preserve">ZIDARSKI RADOVI SVEUKUPNO: </t>
  </si>
  <si>
    <t>Čepasta membrana iz polietilena visoke gustoće HDPE</t>
  </si>
  <si>
    <r>
      <t xml:space="preserve">Dobava i postava </t>
    </r>
    <r>
      <rPr>
        <b/>
        <sz val="11"/>
        <color indexed="8"/>
        <rFont val="Calibri"/>
        <family val="2"/>
        <charset val="238"/>
      </rPr>
      <t>horizontalne hidroizolacije (bitumenske trake s uloškom staklenog voala) ploče</t>
    </r>
    <r>
      <rPr>
        <sz val="11"/>
        <color indexed="8"/>
        <rFont val="Calibri"/>
        <family val="2"/>
        <charset val="238"/>
      </rPr>
      <t xml:space="preserve"> prizemlja građevine i temeljne ploče okna platforme</t>
    </r>
  </si>
  <si>
    <r>
      <t xml:space="preserve">Dobava i postava </t>
    </r>
    <r>
      <rPr>
        <b/>
        <sz val="11"/>
        <color indexed="8"/>
        <rFont val="Calibri"/>
        <family val="2"/>
        <charset val="238"/>
      </rPr>
      <t>horizontalne hidroizolacije (bitumenske trake s uloškom staklenog voala) temeljne ploče</t>
    </r>
    <r>
      <rPr>
        <sz val="11"/>
        <color indexed="8"/>
        <rFont val="Calibri"/>
        <family val="2"/>
        <charset val="238"/>
      </rPr>
      <t xml:space="preserve"> prizemlja građevine </t>
    </r>
  </si>
  <si>
    <t>·    Bentonitna membrana</t>
  </si>
  <si>
    <t>Gdje je god moguće membrana se postavlja unutar oplate, prije betoniranja, da bi se postiglo urastanje membrane u beton (automatsko obuhvaćanje vlakana geotekstila s betonom). Pri skidanju oplate paziti da ne dođe do nepotrebnih oštećenja membrane.</t>
  </si>
  <si>
    <t>bentonitna membrana see postavlja s tamno sivom/tkanom stranom geotekstila prema betonu koji se izolira i kod vodoravnih i kod okomitih aplikacija.
Trake se preklapaju min. 10,0 cm na svim rubovima. Rubovi na kraju rola se posmiču kako bi se izbjegao trostruki preklop. Mehanički pričvršćivači ili spajalice (industrijska klamerica) se upotrebljavaju za vrijeme ugradnje za pričvršćivanje traka (uglavnom na preklopima). Ostala ugradnja se radi po uputama proizvođača bentonitne membrane</t>
  </si>
  <si>
    <t>BENTONITNA MEMBRANA 0.5 cm</t>
  </si>
  <si>
    <r>
      <t xml:space="preserve">Dobava i postava </t>
    </r>
    <r>
      <rPr>
        <b/>
        <sz val="11"/>
        <color indexed="8"/>
        <rFont val="Calibri"/>
        <family val="2"/>
        <charset val="238"/>
      </rPr>
      <t>vertikalne hidroizolacije</t>
    </r>
    <r>
      <rPr>
        <sz val="11"/>
        <color indexed="8"/>
        <rFont val="Calibri"/>
        <family val="2"/>
        <charset val="238"/>
      </rPr>
      <t xml:space="preserve"> </t>
    </r>
    <r>
      <rPr>
        <b/>
        <sz val="11"/>
        <color indexed="8"/>
        <rFont val="Calibri"/>
        <family val="2"/>
        <charset val="238"/>
      </rPr>
      <t xml:space="preserve">nadtemeljnih zidova prizemlja </t>
    </r>
    <r>
      <rPr>
        <b/>
        <sz val="11"/>
        <color indexed="8"/>
        <rFont val="Calibri"/>
        <family val="2"/>
        <charset val="238"/>
      </rPr>
      <t>(bitumenska trake s uloškom od staklene tkanine).</t>
    </r>
  </si>
  <si>
    <t>Na suhu i čistu podlogu a.b., nadtemeljnih zidova prizemlja izvodi se hladni bitumenski premaz na bazi emulzije. Na osušeni premaz postavljaju se varene trake u dva sloja s uloškom od staklene tkanine. Ugrađuju se zavarivanjem plinskim plamenicima (goračima). Trake HI su 100% varene međusobno i za podlogu (2x2.5 mm). Preklopi traka su minimalno 10 cm punoplošno vareni. Na HI se postavlja XPS ekstrudirani polistiren d= 5 cm (30kg/m3)  te slijedi čepasta membrana iz polietilena visoke gustoće HDPE d= 0,8 cm kao zaštita i u vanjski prostor se nabija u slojevima od 15 cm sa šljunkom iz iskopa.</t>
  </si>
  <si>
    <r>
      <t xml:space="preserve">Vertikalna HI </t>
    </r>
    <r>
      <rPr>
        <b/>
        <sz val="11"/>
        <color indexed="8"/>
        <rFont val="Calibri"/>
        <family val="2"/>
        <charset val="238"/>
      </rPr>
      <t>nadtemeljnih zidova prizemlja</t>
    </r>
    <r>
      <rPr>
        <sz val="11"/>
        <color indexed="8"/>
        <rFont val="Calibri"/>
        <family val="2"/>
        <charset val="238"/>
      </rPr>
      <t xml:space="preserve"> izvodi se klasično na suhu i čistu podlogu, na donjoj koti spaja se sa horizontalnom HI temeljne ploče preko holkera koja je izvedena s prepustom od 60 cm. Vertikalna HI se na gornjoj koti izvodi do visine 30 cm iznad kote gotovog terena. U cijeni stavke su sve potrebne predradnje koje je potrebno izvršiti na podlozi kao i sav potreban rad, materijal, spojna i brtvena sredstva.</t>
    </r>
  </si>
  <si>
    <t>Dilatacijska izol. traka š= 32 cm</t>
  </si>
  <si>
    <r>
      <t xml:space="preserve">Dobava i ugradnja </t>
    </r>
    <r>
      <rPr>
        <b/>
        <sz val="11"/>
        <color indexed="8"/>
        <rFont val="Calibri"/>
        <family val="2"/>
        <charset val="238"/>
      </rPr>
      <t>izolacijskih ploča iz</t>
    </r>
    <r>
      <rPr>
        <sz val="11"/>
        <color indexed="8"/>
        <rFont val="Calibri"/>
        <family val="2"/>
        <charset val="238"/>
      </rPr>
      <t xml:space="preserve"> </t>
    </r>
    <r>
      <rPr>
        <b/>
        <sz val="11"/>
        <color indexed="8"/>
        <rFont val="Calibri"/>
        <family val="2"/>
        <charset val="238"/>
      </rPr>
      <t>XPS-a</t>
    </r>
    <r>
      <rPr>
        <sz val="11"/>
        <color indexed="8"/>
        <rFont val="Calibri"/>
        <family val="2"/>
        <charset val="238"/>
      </rPr>
      <t xml:space="preserve"> </t>
    </r>
    <r>
      <rPr>
        <b/>
        <sz val="11"/>
        <color indexed="8"/>
        <rFont val="Calibri"/>
        <family val="2"/>
        <charset val="238"/>
      </rPr>
      <t>na nadtemeljne zidove prizemlja</t>
    </r>
    <r>
      <rPr>
        <sz val="11"/>
        <color indexed="8"/>
        <rFont val="Calibri"/>
        <family val="2"/>
        <charset val="238"/>
      </rPr>
      <t xml:space="preserve"> ukupne debljine </t>
    </r>
    <r>
      <rPr>
        <b/>
        <sz val="11"/>
        <color indexed="8"/>
        <rFont val="Calibri"/>
        <family val="2"/>
        <charset val="238"/>
      </rPr>
      <t xml:space="preserve">5,00cm, </t>
    </r>
    <r>
      <rPr>
        <sz val="11"/>
        <color indexed="8"/>
        <rFont val="Calibri"/>
        <family val="2"/>
        <charset val="238"/>
      </rPr>
      <t xml:space="preserve">kao zaštita toplinskog mosta (visina 40 cm obodnog temelja). </t>
    </r>
    <r>
      <rPr>
        <b/>
        <sz val="11"/>
        <color indexed="8"/>
        <rFont val="Calibri"/>
        <family val="2"/>
        <charset val="238"/>
      </rPr>
      <t>Toplinska izolacija</t>
    </r>
    <r>
      <rPr>
        <sz val="11"/>
        <color indexed="8"/>
        <rFont val="Calibri"/>
        <family val="2"/>
        <charset val="238"/>
      </rPr>
      <t xml:space="preserve"> je iz</t>
    </r>
    <r>
      <rPr>
        <b/>
        <sz val="11"/>
        <color indexed="8"/>
        <rFont val="Calibri"/>
        <family val="2"/>
        <charset val="238"/>
      </rPr>
      <t xml:space="preserve"> ekstrudiranog polistirena XPS, </t>
    </r>
    <r>
      <rPr>
        <sz val="11"/>
        <color indexed="8"/>
        <rFont val="Calibri"/>
        <family val="2"/>
        <charset val="238"/>
      </rPr>
      <t>čvrstoće</t>
    </r>
    <r>
      <rPr>
        <b/>
        <sz val="11"/>
        <color indexed="8"/>
        <rFont val="Calibri"/>
        <family val="2"/>
        <charset val="238"/>
      </rPr>
      <t xml:space="preserve"> CS 300 kPa</t>
    </r>
    <r>
      <rPr>
        <sz val="11"/>
        <color indexed="8"/>
        <rFont val="Calibri"/>
        <family val="2"/>
        <charset val="238"/>
      </rPr>
      <t xml:space="preserve">, gustoće </t>
    </r>
    <r>
      <rPr>
        <b/>
        <sz val="11"/>
        <color indexed="8"/>
        <rFont val="Calibri"/>
        <family val="2"/>
        <charset val="238"/>
      </rPr>
      <t>30 kg/m</t>
    </r>
    <r>
      <rPr>
        <b/>
        <vertAlign val="superscript"/>
        <sz val="11"/>
        <color indexed="8"/>
        <rFont val="Calibri"/>
        <family val="2"/>
        <charset val="238"/>
      </rPr>
      <t>3</t>
    </r>
    <r>
      <rPr>
        <sz val="11"/>
        <color indexed="8"/>
        <rFont val="Calibri"/>
        <family val="2"/>
        <charset val="238"/>
      </rPr>
      <t>.</t>
    </r>
  </si>
  <si>
    <r>
      <t xml:space="preserve">MW mineralna vuna </t>
    </r>
    <r>
      <rPr>
        <b/>
        <sz val="11"/>
        <rFont val="Calibri"/>
        <family val="2"/>
      </rPr>
      <t>(100 kg/m</t>
    </r>
    <r>
      <rPr>
        <b/>
        <vertAlign val="superscript"/>
        <sz val="11"/>
        <rFont val="Calibri"/>
        <family val="2"/>
      </rPr>
      <t>3</t>
    </r>
    <r>
      <rPr>
        <b/>
        <sz val="11"/>
        <rFont val="Calibri"/>
        <family val="2"/>
      </rPr>
      <t>) d=10.00 cm</t>
    </r>
  </si>
  <si>
    <t>Obračun po komadu ljestvi.</t>
  </si>
  <si>
    <t>Napomena: za sve stavke vrijedi; izrada dobava, dostava i ugradnja otvora . Vratna krila opremljena  kvakom, cilindar bravom i komplet okovom.  Prozorska krila opremljena  kvakom i komplet okovom. U cijeni poredvidjeti sve što je potrebno za montažu, boja bijela.</t>
  </si>
  <si>
    <t>Izrada, doprema i montaža jednokrilnih, zaokretnih, unutarnjih, furniranih vrata od cjevaste iverice s drvenim dovratnikom. Zidarska veličina otvora 91/220 cm. Vratno krilo opremljeno kvakom i štitnicima,  cilindričnom bravom, 3 ključa i komplet okovom. U donjem dijelu predvidjeti ostavljanje otvora s rešetkom za ventilaciju. Obračun po komadu.</t>
  </si>
  <si>
    <t>Izrada, doprema i montaža jednokrilnih, zaokretnih, unutarnjih, furniranih vrata od cjevaste iverice s drvenim dovratnikom. Zidarska veličina otvora 91/220 cm. Vratno krilo opremljeno kvakom i štitnicima,  cilindričnom bravom, 3 ključa i komplet okovom. Obračun po komadu.</t>
  </si>
  <si>
    <t xml:space="preserve">JEDNOKRILNA VRATA- SPREMIŠTE (KAT) + WC </t>
  </si>
  <si>
    <t>Izrada, doprema i montaža jednokrilnih, zaokretnih, unutarnjih, furniranih vrata od cjevaste iverice s drvenim dovratnikom. Zidarska veličina otvora 81/220 cm. Vratno krilo opremljeno kvakom i štitnicima,  cilindričnom bravom, 3 ključa i komplet okovom. Obračun po komadu.</t>
  </si>
  <si>
    <r>
      <rPr>
        <b/>
        <sz val="11"/>
        <rFont val="Calibri"/>
        <family val="2"/>
        <scheme val="minor"/>
      </rPr>
      <t>Pregradne stijene u sanitarnim čvorovima.</t>
    </r>
    <r>
      <rPr>
        <sz val="11"/>
        <rFont val="Calibri"/>
        <family val="2"/>
        <scheme val="minor"/>
      </rPr>
      <t xml:space="preserve"> 
</t>
    </r>
    <r>
      <rPr>
        <sz val="11"/>
        <color theme="1"/>
        <rFont val="Calibri"/>
        <family val="2"/>
        <scheme val="minor"/>
      </rPr>
      <t>PVC pregrada debljine 5 cm, bijela boja.
Nosiva konstrukcija od INOX profila s jednokrilnim vratima svjetle širine 70cm (desna). Stijena je podignuta od poda 10cm, ukupne visine 210 cm, nogice od inoxa.
Okov za jednokrilna vrata: kugle od plastike sa rozetama sa mehanizmom za zaključavanje iznutra, sa vidljivom šajbom koja prema vani pokazuje  slobodno/zauzeto, i trnom koji omogućuje otključavanje izvana u slučaju nužde, sa pocinčanom WC bravom.
Kabine su opremljene sa po jednom vješalicom za garderobu i odbojnikom za vrata. U cijenu uračunat rad, materijal i sav potreban okov. Sve dimenzije uzeti na licu mjesta.</t>
    </r>
  </si>
  <si>
    <t>dimenzije građevinskog otvora 110/270 (1D, 2L)</t>
  </si>
  <si>
    <t>dimenzije građevinskog otvora 105/105</t>
  </si>
  <si>
    <t>dimenzije građevinskog otvora 70/80</t>
  </si>
  <si>
    <t>dimenzije građevinskog otvora 70/105</t>
  </si>
  <si>
    <t>dimenzije građevinskog otvora 115/145</t>
  </si>
  <si>
    <t>Oslikavanje staklenih ploča otvora - strojno oslikane vodootpornom bojom u dva sloja uzorkom različitih boja, prema predviđenom dizajnu (konačni efekt: vitraj). Obračun po m2 oslikane površine.</t>
  </si>
  <si>
    <r>
      <rPr>
        <b/>
        <sz val="11"/>
        <rFont val="Calibri"/>
        <family val="2"/>
        <charset val="238"/>
        <scheme val="minor"/>
      </rPr>
      <t>Izrada, dobava i montaža jednokrilnih vrata od visokokvalitetnih plastificiranih PVC profila s ostakljenim nadsvjetlom</t>
    </r>
    <r>
      <rPr>
        <sz val="11"/>
        <rFont val="Calibri"/>
        <family val="2"/>
        <charset val="238"/>
        <scheme val="minor"/>
      </rPr>
      <t>, predviđeno za vanjski ulaz u WC-ove. Vratno krilo puno. Uključena cilindrična brava, 3 ključa.
Dovratnik obuhvaća zid. Nadsvjetlo se otvara otklopno. Visina vrata je 215 cm, visina nadsvjetla je 35 cm. Ugrađuje se u nosivi AB zid, debljine 25 cm. U cijenu uključiti sve neophodne elemente, sav materijal, rad, okov, konačnu obradu, pribor za učvršćenje i kompletnu montažu do pune gotovosti i funkcionalnosti.</t>
    </r>
  </si>
  <si>
    <r>
      <rPr>
        <b/>
        <sz val="11"/>
        <rFont val="Calibri"/>
        <family val="2"/>
        <charset val="238"/>
        <scheme val="minor"/>
      </rPr>
      <t>Izrada, dobava i montaža jednokrilnog prozora</t>
    </r>
    <r>
      <rPr>
        <sz val="11"/>
        <rFont val="Calibri"/>
        <family val="2"/>
        <charset val="238"/>
        <scheme val="minor"/>
      </rPr>
      <t xml:space="preserve"> </t>
    </r>
    <r>
      <rPr>
        <b/>
        <sz val="11"/>
        <rFont val="Calibri"/>
        <family val="2"/>
        <charset val="238"/>
        <scheme val="minor"/>
      </rPr>
      <t>od visokokvalitetnih plastificiranih PVC profila</t>
    </r>
    <r>
      <rPr>
        <sz val="11"/>
        <rFont val="Calibri"/>
        <family val="2"/>
        <charset val="238"/>
        <scheme val="minor"/>
      </rPr>
      <t xml:space="preserve"> s otklopno zaokretnim krilom, izrađenog od visokokvalitetnih profila  s prekinutim termičkim mostom.
Unutarnji i vanjski dio profila spojiti umetcima i brtvama od sintetičkog materijala tako da čine, za zrak i vodu, nepropusne izolacijske komore koje prekidaju termički tok kroz profil. Prozori su opremljeni standardnim kvakama, brtvama i okovima. Ugradnja u zid od AB 25 cm debljine.
OSTAKLJENJE : dvostruko IZO staklo 4+16+4 mm -LowE staklo (Ug=max1,1W/m²K) 
Napomena: Komplet izvedba sa potrebnim radom i materijalom do finalne gotovosti.
Točne mjere otvora uzeti na licu mjesta. Obračun po komadu.
</t>
    </r>
  </si>
  <si>
    <r>
      <rPr>
        <b/>
        <sz val="11"/>
        <rFont val="Calibri"/>
        <family val="2"/>
        <charset val="238"/>
        <scheme val="minor"/>
      </rPr>
      <t>Izrada, dobava i montaža klizne staklene stijene</t>
    </r>
    <r>
      <rPr>
        <sz val="11"/>
        <rFont val="Calibri"/>
        <family val="2"/>
        <charset val="238"/>
        <scheme val="minor"/>
      </rPr>
      <t xml:space="preserve"> </t>
    </r>
    <r>
      <rPr>
        <b/>
        <sz val="11"/>
        <rFont val="Calibri"/>
        <family val="2"/>
        <charset val="238"/>
        <scheme val="minor"/>
      </rPr>
      <t>od visokokvalitetnih plastificiranih PVC profila</t>
    </r>
    <r>
      <rPr>
        <sz val="11"/>
        <rFont val="Calibri"/>
        <family val="2"/>
        <charset val="238"/>
        <scheme val="minor"/>
      </rPr>
      <t xml:space="preserve"> stijena se sastoji od 2 klizna polja. Stijena je izrađena od visokokvalitetnih profila  s prekinutim termičkim mostom.
Unutarnji i vanjski dio profila spojiti umetcima i brtvama od sintetičkog materijala tako da čine, za zrak i vodu, nepropusne izolacijske komore koje prekidaju termički tok kroz profil. Stijena s vratima je opremljena s standardnim kvakama, brtvama i okovima. Ugradnja u zid od AB 25 cm debljine.
OSTAKLJENJE : izo staklo 4+16+4+16+4mm -LowE staklo (Ug=max1,1W/m²K) 
Točne mjere otvora uzeti na licu mjesta. Obračun po komadu.
</t>
    </r>
  </si>
  <si>
    <r>
      <rPr>
        <b/>
        <sz val="11"/>
        <rFont val="Calibri"/>
        <family val="2"/>
        <charset val="238"/>
        <scheme val="minor"/>
      </rPr>
      <t xml:space="preserve">Izrada, dobava i montaža lučne staklene stijene </t>
    </r>
    <r>
      <rPr>
        <sz val="11"/>
        <rFont val="Calibri"/>
        <family val="2"/>
        <charset val="238"/>
        <scheme val="minor"/>
      </rPr>
      <t>od visokokvalitetnih plastificiranih profila stijena se sastoji od 6 fiksnih polja. Stijena je izrađena od visokokvalitetnih profila  s prekinutim termičkim mostom.
Unutarnji i vanjski dio profila spojiti umetcima i brtvama od sintetičkog materijala tako da čine, za zrak i vodu, nepropusne izolacijske komore koje prekidaju termički tok kroz profil. Ugradnja u zid od AB 25 cm debljine.
OSTAKLJENJE : dvostruko IZO staklo 4+16+4 mm -LowE staklo (Ug=max1,1W/m²K) 
Točne mjere otvora uzeti na licu mjesta. Obračun po komadu.</t>
    </r>
    <r>
      <rPr>
        <b/>
        <sz val="11"/>
        <rFont val="Calibri"/>
        <family val="2"/>
        <charset val="238"/>
        <scheme val="minor"/>
      </rPr>
      <t xml:space="preserve">
</t>
    </r>
    <r>
      <rPr>
        <sz val="11"/>
        <rFont val="Calibri"/>
        <family val="2"/>
        <charset val="238"/>
        <scheme val="minor"/>
      </rPr>
      <t xml:space="preserve">Točne mjere otvora uzeti na licu mjesta. Obračun po komadu.
</t>
    </r>
  </si>
  <si>
    <t>BRAVARSKI RADOVI</t>
  </si>
  <si>
    <t>Obračun po m¹ tlocrtne projekcije ograde</t>
  </si>
  <si>
    <t>Obračun po m¹ tlocrtne projekcije rukohvata</t>
  </si>
  <si>
    <t>BRAVARSKI RADOVI SVEUKUPNO:</t>
  </si>
  <si>
    <t>GLETANJE AB zidova i greda</t>
  </si>
  <si>
    <t>LIČENJE AB zidova i greda</t>
  </si>
  <si>
    <t>sanitarije prizemlje, sanitarije kat</t>
  </si>
  <si>
    <t>zidovi suho</t>
  </si>
  <si>
    <t>zidovi mokro</t>
  </si>
  <si>
    <t>zidovi suho/mokro</t>
  </si>
  <si>
    <r>
      <t>Zidovi u mokrim čvorovima, tuševima ili uz instalacijske šahtove izvode se od impregniranih vodootpornih ploča. Obračun po m</t>
    </r>
    <r>
      <rPr>
        <sz val="11"/>
        <rFont val="Calibri"/>
        <family val="2"/>
      </rPr>
      <t>²</t>
    </r>
    <r>
      <rPr>
        <sz val="11"/>
        <rFont val="Calibri"/>
        <family val="2"/>
        <scheme val="minor"/>
      </rPr>
      <t xml:space="preserve"> izvedenog pregradnog zida. MAX VISINA ZIDA 450 CM. SKELA U CIJENI.</t>
    </r>
  </si>
  <si>
    <t>paušal</t>
  </si>
  <si>
    <t>PRIPREMNI RADOVI</t>
  </si>
  <si>
    <t xml:space="preserve">PRIPREMNI RADOVI SVEUKUPNO: </t>
  </si>
  <si>
    <t>POSLOVNA GRAĐEVINA - TRŽNICA NOVALJA - TROŠKOVNIK</t>
  </si>
  <si>
    <r>
      <rPr>
        <b/>
        <sz val="11"/>
        <rFont val="Calibri"/>
        <family val="2"/>
        <charset val="238"/>
        <scheme val="minor"/>
      </rPr>
      <t>ISKOLČENJE:</t>
    </r>
    <r>
      <rPr>
        <sz val="11"/>
        <rFont val="Calibri"/>
        <family val="2"/>
        <charset val="238"/>
        <scheme val="minor"/>
      </rPr>
      <t xml:space="preserve"> Iskolčenje osi građevine, prema  geodetskom projektu iz Glavnog projekta. Iskolčenje provodi ovlaštena osoba s upisom u građevinski dnevnik. U cijeni sav rad i materijal. Obračun paušalno.</t>
    </r>
  </si>
  <si>
    <t>1.4.</t>
  </si>
  <si>
    <t>ZEMLJANI RADOVI</t>
  </si>
  <si>
    <t>a) probrani materijal koji se koristi naknadno za nasipanje</t>
  </si>
  <si>
    <t>b) ostatak materijala koji se odvozi na gradsku deponiju</t>
  </si>
  <si>
    <t>b1) granulacija &gt;128mm</t>
  </si>
  <si>
    <t>b2) granulacija 0/63mm</t>
  </si>
  <si>
    <t>a) betonska tajača u padu 0,5% izvedenu mršavim betonom C 12/15</t>
  </si>
  <si>
    <t>b) drenažna cijev NO150mm</t>
  </si>
  <si>
    <t>c) postavljanje obloge geotekstila 165 g/m² oko drenažne cijevi i oko sloja šljunka. Obračun po m².</t>
  </si>
  <si>
    <r>
      <t>m</t>
    </r>
    <r>
      <rPr>
        <vertAlign val="superscript"/>
        <sz val="11"/>
        <rFont val="Calibri"/>
        <family val="2"/>
        <charset val="238"/>
        <scheme val="minor"/>
      </rPr>
      <t>3</t>
    </r>
  </si>
  <si>
    <r>
      <t xml:space="preserve">ZAMJENA SLABIJEG TEMELJNOG TLA (OPCIJA): Nakon izvršenog širokog iskopa obavezno pregledati i ispitati temeljno tlo od strane nadzornog inženjera i ovlaštenog geomehaničara kako bi se odredila potreba za zamjenom materijala. </t>
    </r>
    <r>
      <rPr>
        <sz val="11"/>
        <rFont val="Calibri"/>
        <family val="2"/>
        <charset val="238"/>
        <scheme val="minor"/>
      </rPr>
      <t>Rad uključuje iskop sloja slabog meterijala u temeljnom tlu s odvozom na odlagalište te njegovu zamjenu izradom zbijenih nasipnih slojeva. Materijal za zamjenu predlaže izvođač u skladu sa O.T.U. 2-09, a primjenu odobrava nadzorni inženjer. Zamjena se radi na lokacijama koja su određena prema dogovoru s nadzornim inženjerom i ovlaštenim geomehaničarom, radi potrebe dubljeg temeljenja i poboljšanja nosivosti temeljnog tla. Rad se izvodi isključivo po nalogu nadzornog inženjera i ovlaštenog geomehaničara ukoliko geomehanička provjera nosivog tla na planiranoj koti/lokaciji ne pokazuje traženu nosivost.</t>
    </r>
  </si>
  <si>
    <r>
      <rPr>
        <b/>
        <sz val="11"/>
        <rFont val="Calibri"/>
        <family val="2"/>
        <charset val="238"/>
        <scheme val="minor"/>
      </rPr>
      <t>Zamjena</t>
    </r>
    <r>
      <rPr>
        <sz val="11"/>
        <rFont val="Calibri"/>
        <family val="2"/>
        <charset val="238"/>
        <scheme val="minor"/>
      </rPr>
      <t xml:space="preserve"> slabog temeljnog tla drobljenim kamenim materijalom u tri sloja debljine uključujući dobavu, prijevoz i ugradnju. Prvi sloj je visine 50cm i u njega se  se ugrađuje kameni materijal granulacije &gt;128mm ("šakavac"), te se zbije vibropločom. Zatim se ugrađuju sljedeća 2 sloja visine po 25cm u koje se ugrađuje materijal kameni materijal granulacije 0/63mm. Svaki od dva sloja zbiti do min. 60 MPa. Uključeno ispitivanje zbijenosti. Obračun po m</t>
    </r>
    <r>
      <rPr>
        <vertAlign val="superscript"/>
        <sz val="11"/>
        <rFont val="Calibri"/>
        <family val="2"/>
        <charset val="238"/>
        <scheme val="minor"/>
      </rPr>
      <t>3</t>
    </r>
    <r>
      <rPr>
        <sz val="11"/>
        <rFont val="Calibri"/>
        <family val="2"/>
        <charset val="238"/>
        <scheme val="minor"/>
      </rPr>
      <t>.</t>
    </r>
  </si>
  <si>
    <r>
      <rPr>
        <b/>
        <sz val="11"/>
        <rFont val="Calibri"/>
        <family val="2"/>
        <charset val="238"/>
        <scheme val="minor"/>
      </rPr>
      <t>ZASIPAVANJE IZMEĐU NADTEMELJNIH ZIDOVA</t>
    </r>
    <r>
      <rPr>
        <sz val="11"/>
        <rFont val="Calibri"/>
        <family val="2"/>
        <charset val="238"/>
        <scheme val="minor"/>
      </rPr>
      <t xml:space="preserve">: </t>
    </r>
    <r>
      <rPr>
        <b/>
        <sz val="11"/>
        <rFont val="Calibri"/>
        <family val="2"/>
        <charset val="238"/>
        <scheme val="minor"/>
      </rPr>
      <t>Zasipavanje između nadtemeljnih zidova objekta probranim materijalom iz iskopa</t>
    </r>
    <r>
      <rPr>
        <sz val="11"/>
        <rFont val="Calibri"/>
        <family val="2"/>
        <charset val="238"/>
        <scheme val="minor"/>
      </rPr>
      <t>.</t>
    </r>
    <r>
      <rPr>
        <sz val="11"/>
        <color rgb="FFFF0000"/>
        <rFont val="Calibri"/>
        <family val="2"/>
        <charset val="238"/>
        <scheme val="minor"/>
      </rPr>
      <t xml:space="preserve"> </t>
    </r>
    <r>
      <rPr>
        <sz val="11"/>
        <rFont val="Calibri"/>
        <family val="2"/>
        <charset val="238"/>
        <scheme val="minor"/>
      </rPr>
      <t>Materijal za zasipavanje se odlaže na gradilišnu deponiju te se ugrađuje u slojevima  visine 0,5m, uz zbijanje svakog sloja pojedinačno. Ukoliko na gradilišnoj deponiji nema dovoljno mjesta izvođač treba osigurati drugu deponiju. Koristiti probrani materijal iz iskopa. U stavci uključeno prijevoz do mjesta ugradnje, zasipanje i zbijanje. Prethodno iskopani materijal i deponiranje istog uključeno u stavci iskopa. Minimalni modul stišljivosti Ms=40MPa. Odstupanje visine planuma dozvoljeno je max. +/- 3,0 cm mjereno profilnom letvom od 4 m.</t>
    </r>
    <r>
      <rPr>
        <sz val="11"/>
        <color rgb="FFFF0000"/>
        <rFont val="Calibri"/>
        <family val="2"/>
        <charset val="238"/>
        <scheme val="minor"/>
      </rPr>
      <t xml:space="preserve"> </t>
    </r>
    <r>
      <rPr>
        <sz val="11"/>
        <rFont val="Calibri"/>
        <family val="2"/>
        <charset val="238"/>
        <scheme val="minor"/>
      </rPr>
      <t xml:space="preserve"> U stavku uključeno i zasipavanja prethodno iskopanih rovova za temeljnu konstrukciju. Obračun po m</t>
    </r>
    <r>
      <rPr>
        <vertAlign val="superscript"/>
        <sz val="11"/>
        <rFont val="Calibri"/>
        <family val="2"/>
        <charset val="238"/>
        <scheme val="minor"/>
      </rPr>
      <t>3</t>
    </r>
    <r>
      <rPr>
        <sz val="11"/>
        <rFont val="Calibri"/>
        <family val="2"/>
        <charset val="238"/>
        <scheme val="minor"/>
      </rPr>
      <t xml:space="preserve"> zasipanog materijala u zbijenom stanju.</t>
    </r>
  </si>
  <si>
    <r>
      <rPr>
        <b/>
        <sz val="11"/>
        <rFont val="Calibri"/>
        <family val="2"/>
        <charset val="238"/>
        <scheme val="minor"/>
      </rPr>
      <t>NASIPANJE MATERIJALOM IZ ISKOPA, PLATO OKOLIŠA</t>
    </r>
    <r>
      <rPr>
        <sz val="11"/>
        <rFont val="Calibri"/>
        <family val="2"/>
        <charset val="238"/>
        <scheme val="minor"/>
      </rPr>
      <t>:  Nasipanje radi formiranja platoa okoliša. Visinske kote preuzeti iz projekta. Materijal za zasipavanje se odlaže na gradilišnu deponiju te se ugrađuje u slojevima  visine 0,5m, uz zbijanje svakog sloja pojedinačno. Ukoliko na gradilišnoj deponiji nema dovoljno mjesta izvođač treba osigurati drugu deponiju. Koristiti probrani materijal iz iskopa. U stavci uključeno prijevoz do mjesta ugradnje, zasipanje i zbijanje. Prethodno iskopani materijal i deponiranje istog uključeno u stavci iskopa. Minimalni modul stišljivosti Ms=40MPa. Odstupanje visine planuma dozvoljeno je max. +/- 3,0 cm mjereno profilnom letvom od 4 m. Obračun po m</t>
    </r>
    <r>
      <rPr>
        <vertAlign val="superscript"/>
        <sz val="11"/>
        <rFont val="Calibri"/>
        <family val="2"/>
        <charset val="238"/>
        <scheme val="minor"/>
      </rPr>
      <t>3</t>
    </r>
    <r>
      <rPr>
        <sz val="11"/>
        <rFont val="Calibri"/>
        <family val="2"/>
        <charset val="238"/>
        <scheme val="minor"/>
      </rPr>
      <t xml:space="preserve"> zasipanog materijala u zbijenom stanju.</t>
    </r>
  </si>
  <si>
    <r>
      <rPr>
        <b/>
        <sz val="11"/>
        <rFont val="Calibri"/>
        <family val="2"/>
        <charset val="238"/>
        <scheme val="minor"/>
      </rPr>
      <t xml:space="preserve">TAMPON - OBJEKT: </t>
    </r>
    <r>
      <rPr>
        <sz val="11"/>
        <rFont val="Calibri"/>
        <family val="2"/>
        <charset val="238"/>
        <scheme val="minor"/>
      </rPr>
      <t>Dobava materijala i izrada tampona ispod podložnog betona</t>
    </r>
    <r>
      <rPr>
        <b/>
        <sz val="11"/>
        <rFont val="Calibri"/>
        <family val="2"/>
        <charset val="238"/>
        <scheme val="minor"/>
      </rPr>
      <t xml:space="preserve"> temeljne ploče  i podne ploče objekta.</t>
    </r>
    <r>
      <rPr>
        <sz val="11"/>
        <rFont val="Calibri"/>
        <family val="2"/>
        <charset val="238"/>
        <scheme val="minor"/>
      </rPr>
      <t xml:space="preserve"> Kameniti materijal propisane granulacije za sloj debljine 15 cm. Veličina zrna tamponskog materijala sloja 4-8 mm 20%,  8-16 mm 20% i 16-32 mm 60% mješavine. Nakon ugradnje i detaljnog planiranja sve površine valjanjem ili vibro pločom zbiti do Ms= 40 KN/m². Nakon izrade, izvršiti potrebna mjerenja i kontrole odstupanja visine planuma. Odstupanje visine planuma dozvoljeno je max. +/- 1,0 cm mjereno profilnom letvom od 4 m. Obračun po m</t>
    </r>
    <r>
      <rPr>
        <vertAlign val="superscript"/>
        <sz val="11"/>
        <rFont val="Calibri"/>
        <family val="2"/>
        <charset val="238"/>
        <scheme val="minor"/>
      </rPr>
      <t>3</t>
    </r>
    <r>
      <rPr>
        <sz val="11"/>
        <rFont val="Calibri"/>
        <family val="2"/>
        <charset val="238"/>
        <scheme val="minor"/>
      </rPr>
      <t xml:space="preserve"> ugrađenog tampona. </t>
    </r>
  </si>
  <si>
    <r>
      <rPr>
        <b/>
        <sz val="11"/>
        <rFont val="Calibri"/>
        <family val="2"/>
        <charset val="238"/>
        <scheme val="minor"/>
      </rPr>
      <t xml:space="preserve">TAMPON - OKOLIŠ: </t>
    </r>
    <r>
      <rPr>
        <sz val="11"/>
        <rFont val="Calibri"/>
        <family val="2"/>
        <charset val="238"/>
        <scheme val="minor"/>
      </rPr>
      <t>Dobava materijala i izrada tampona ispod podložnog betona</t>
    </r>
    <r>
      <rPr>
        <b/>
        <sz val="11"/>
        <rFont val="Calibri"/>
        <family val="2"/>
        <charset val="238"/>
        <scheme val="minor"/>
      </rPr>
      <t xml:space="preserve"> temelja nadstrešnice i zidova okoliša  te podnih ploča/platoa okoliša.</t>
    </r>
    <r>
      <rPr>
        <sz val="11"/>
        <rFont val="Calibri"/>
        <family val="2"/>
        <charset val="238"/>
        <scheme val="minor"/>
      </rPr>
      <t xml:space="preserve"> Kameniti materijal propisane granulacije za sloj debljine 15 cm. Veličina zrna tamponskog materijala sloja 4-8 mm 20%,  8-16 mm 20% i 16-32 mm 60% mješavine. Nakon ugradnje i detaljnog planiranja sve površine valjanjem ili vibro pločom zbiti do Ms= 40 KN/m². Nakon izrade, izvršiti potrebna mjerenja i kontrole odstupanja visine planuma. Odstupanje visine planuma dozvoljeno je max. +/- 1,0 cm mjereno profilnom letvom od 4 m. Obračun po m</t>
    </r>
    <r>
      <rPr>
        <vertAlign val="superscript"/>
        <sz val="11"/>
        <rFont val="Calibri"/>
        <family val="2"/>
        <charset val="238"/>
        <scheme val="minor"/>
      </rPr>
      <t>3</t>
    </r>
    <r>
      <rPr>
        <sz val="11"/>
        <rFont val="Calibri"/>
        <family val="2"/>
        <charset val="238"/>
        <scheme val="minor"/>
      </rPr>
      <t xml:space="preserve"> ugrađenog tampona. </t>
    </r>
  </si>
  <si>
    <r>
      <rPr>
        <b/>
        <sz val="11"/>
        <rFont val="Calibri"/>
        <family val="2"/>
        <charset val="238"/>
        <scheme val="minor"/>
      </rPr>
      <t>DRENAŽA:</t>
    </r>
    <r>
      <rPr>
        <sz val="11"/>
        <rFont val="Calibri"/>
        <family val="2"/>
        <charset val="238"/>
        <scheme val="minor"/>
      </rPr>
      <t xml:space="preserve"> Izvedba drenaže oko </t>
    </r>
    <r>
      <rPr>
        <b/>
        <sz val="11"/>
        <rFont val="Calibri"/>
        <family val="2"/>
        <charset val="238"/>
        <scheme val="minor"/>
      </rPr>
      <t>objekta</t>
    </r>
    <r>
      <rPr>
        <sz val="11"/>
        <rFont val="Calibri"/>
        <family val="2"/>
        <charset val="238"/>
        <scheme val="minor"/>
      </rPr>
      <t xml:space="preserve"> prema detalju iz projekta. Prvo se izvodi betonska tajača u padu od 0,5%. Potom se na betonsku tajaču polaže drenažna cijev NO150mm omotana geotekstilom, te se  zasipa šljunkom frakcije 30mm, visine cca 0,5m. Nakon toga  se nasipa sloj nesepariranog šljunka frakcije 30-100mm, visine 1,0m. Kompletan zasip šljunkom je omotan u geotekstil. Zatrpavanje šljunkom izvodi se paralelno sa postavljanjem čepaste folije za zaštitu hidroizolacije i toplinske izolacije. Drenaža se izvodi  po oplošju ukopanog objekta i odvodi u reviziona okna koja nisu sastavni dio ove stavke. </t>
    </r>
  </si>
  <si>
    <r>
      <t>m</t>
    </r>
    <r>
      <rPr>
        <vertAlign val="superscript"/>
        <sz val="11"/>
        <rFont val="Calibri"/>
        <family val="2"/>
        <charset val="238"/>
        <scheme val="minor"/>
      </rPr>
      <t>1</t>
    </r>
  </si>
  <si>
    <r>
      <t>m</t>
    </r>
    <r>
      <rPr>
        <vertAlign val="superscript"/>
        <sz val="11"/>
        <rFont val="Calibri"/>
        <family val="2"/>
        <charset val="238"/>
        <scheme val="minor"/>
      </rPr>
      <t>2</t>
    </r>
  </si>
  <si>
    <r>
      <t>d) nasipanje  šljunka frakcije 30 mm na visinu 0,5 m od cijevi  Obračun po m</t>
    </r>
    <r>
      <rPr>
        <vertAlign val="superscript"/>
        <sz val="11"/>
        <rFont val="Calibri"/>
        <family val="2"/>
        <charset val="238"/>
        <scheme val="minor"/>
      </rPr>
      <t>3</t>
    </r>
    <r>
      <rPr>
        <sz val="11"/>
        <rFont val="Calibri"/>
        <family val="2"/>
        <charset val="238"/>
        <scheme val="minor"/>
      </rPr>
      <t>.</t>
    </r>
  </si>
  <si>
    <r>
      <t>m</t>
    </r>
    <r>
      <rPr>
        <vertAlign val="superscript"/>
        <sz val="11"/>
        <rFont val="Calibri"/>
        <family val="2"/>
        <charset val="238"/>
        <scheme val="minor"/>
      </rPr>
      <t>3</t>
    </r>
    <r>
      <rPr>
        <sz val="11"/>
        <color theme="1"/>
        <rFont val="Calibri"/>
        <family val="2"/>
        <charset val="238"/>
        <scheme val="minor"/>
      </rPr>
      <t/>
    </r>
  </si>
  <si>
    <t xml:space="preserve">ZEMLJANI RADOVI SVEUKUPNO: </t>
  </si>
  <si>
    <t>BETONSKI RADOVI</t>
  </si>
  <si>
    <r>
      <rPr>
        <b/>
        <sz val="11"/>
        <rFont val="Calibri"/>
        <family val="2"/>
        <charset val="238"/>
        <scheme val="minor"/>
      </rPr>
      <t xml:space="preserve">PODLOŽNI BETON, OBJEKT, d=5cm, C12/15: </t>
    </r>
    <r>
      <rPr>
        <sz val="11"/>
        <rFont val="Calibri"/>
        <family val="2"/>
        <charset val="238"/>
        <scheme val="minor"/>
      </rPr>
      <t xml:space="preserve">Nabava, doprema i ugradnja betona C12/15 za podložni beton </t>
    </r>
    <r>
      <rPr>
        <b/>
        <sz val="11"/>
        <rFont val="Calibri"/>
        <family val="2"/>
        <charset val="238"/>
        <scheme val="minor"/>
      </rPr>
      <t>temeljne i podne ploče objekta</t>
    </r>
    <r>
      <rPr>
        <sz val="11"/>
        <rFont val="Calibri"/>
        <family val="2"/>
        <charset val="238"/>
        <scheme val="minor"/>
      </rPr>
      <t>, debljine d=5 cm. Ugrađuje se nakon zbijanja tampona, kao podloga podne ploče. Obračun po m</t>
    </r>
    <r>
      <rPr>
        <vertAlign val="superscript"/>
        <sz val="11"/>
        <rFont val="Calibri"/>
        <family val="2"/>
        <charset val="238"/>
        <scheme val="minor"/>
      </rPr>
      <t>3</t>
    </r>
    <r>
      <rPr>
        <sz val="11"/>
        <rFont val="Calibri"/>
        <family val="2"/>
        <charset val="238"/>
        <scheme val="minor"/>
      </rPr>
      <t>.</t>
    </r>
  </si>
  <si>
    <r>
      <rPr>
        <b/>
        <sz val="11"/>
        <rFont val="Calibri"/>
        <family val="2"/>
        <charset val="238"/>
        <scheme val="minor"/>
      </rPr>
      <t xml:space="preserve">PODLOŽNI BETON, OKOLIŠ, d=5cm, C12/15: </t>
    </r>
    <r>
      <rPr>
        <sz val="11"/>
        <rFont val="Calibri"/>
        <family val="2"/>
        <charset val="238"/>
        <scheme val="minor"/>
      </rPr>
      <t>Nabava, doprema i ugradnja betona C12/15 za podložni beton podnih ploča, rampe i stubišta okoliša te temelja nadstrešnice i zidova okoliša, debljine d=5 cm. Ugrađuje se nakon zbijanja tampona, kao podloga podne ploče. Obračun po m</t>
    </r>
    <r>
      <rPr>
        <vertAlign val="superscript"/>
        <sz val="11"/>
        <rFont val="Calibri"/>
        <family val="2"/>
        <charset val="238"/>
        <scheme val="minor"/>
      </rPr>
      <t>3</t>
    </r>
    <r>
      <rPr>
        <sz val="11"/>
        <rFont val="Calibri"/>
        <family val="2"/>
        <charset val="238"/>
        <scheme val="minor"/>
      </rPr>
      <t>.</t>
    </r>
  </si>
  <si>
    <t>ARMIRANOBETONSKI RADOVI</t>
  </si>
  <si>
    <t>ukupno 4.1. temeljni elementi</t>
  </si>
  <si>
    <t>VERTIKALNI ELEMENTI</t>
  </si>
  <si>
    <t>a) d=20cm</t>
  </si>
  <si>
    <t>b) d=25cm</t>
  </si>
  <si>
    <t>ukupno 4.2. vertikalni elementi</t>
  </si>
  <si>
    <t>HORIZONTALNI ELEMENTI</t>
  </si>
  <si>
    <t>ukupno 4.3. horizontalni elementi</t>
  </si>
  <si>
    <t>KOSI ELEMENTI</t>
  </si>
  <si>
    <t>ukupno 4.4. kosi elementi</t>
  </si>
  <si>
    <t>OSTALI ELEMENTI OPLATE</t>
  </si>
  <si>
    <t>kom.</t>
  </si>
  <si>
    <t>ukupno 4.5. ostali elementi oplate</t>
  </si>
  <si>
    <r>
      <rPr>
        <b/>
        <sz val="11"/>
        <rFont val="Calibri"/>
        <family val="2"/>
        <charset val="238"/>
        <scheme val="minor"/>
      </rPr>
      <t>TEMELJNA PLOČA, OBJEKT, d=40cm, C30/37:</t>
    </r>
    <r>
      <rPr>
        <sz val="11"/>
        <rFont val="Calibri"/>
        <family val="2"/>
        <charset val="238"/>
        <scheme val="minor"/>
      </rPr>
      <t xml:space="preserve"> Nabava, doprema i ugradnja betona C30/37 </t>
    </r>
    <r>
      <rPr>
        <b/>
        <sz val="11"/>
        <rFont val="Calibri"/>
        <family val="2"/>
        <charset val="238"/>
        <scheme val="minor"/>
      </rPr>
      <t>za temeljnu ploču objekta</t>
    </r>
    <r>
      <rPr>
        <sz val="11"/>
        <rFont val="Calibri"/>
        <family val="2"/>
        <charset val="238"/>
        <scheme val="minor"/>
      </rPr>
      <t xml:space="preserve">, </t>
    </r>
    <r>
      <rPr>
        <b/>
        <sz val="11"/>
        <rFont val="Calibri"/>
        <family val="2"/>
        <charset val="238"/>
        <scheme val="minor"/>
      </rPr>
      <t>debljine d=40 cm</t>
    </r>
    <r>
      <rPr>
        <sz val="11"/>
        <rFont val="Calibri"/>
        <family val="2"/>
        <charset val="238"/>
        <scheme val="minor"/>
      </rPr>
      <t>, na podlozi od podložnog  betona. Sve površine ploče nakon betoniranja trebaju biti glatke i potpuno čiste. U stavku uključena oplata sa svim potrebnim prodorima. Armatura se obračunava posebno. Obračun po m³.</t>
    </r>
  </si>
  <si>
    <r>
      <rPr>
        <b/>
        <sz val="11"/>
        <rFont val="Calibri"/>
        <family val="2"/>
        <charset val="238"/>
        <scheme val="minor"/>
      </rPr>
      <t>PODNA PLOČA, OBJEKT,</t>
    </r>
    <r>
      <rPr>
        <b/>
        <sz val="11"/>
        <color rgb="FFFF0000"/>
        <rFont val="Calibri"/>
        <family val="2"/>
        <charset val="238"/>
        <scheme val="minor"/>
      </rPr>
      <t xml:space="preserve"> </t>
    </r>
    <r>
      <rPr>
        <b/>
        <sz val="11"/>
        <rFont val="Calibri"/>
        <family val="2"/>
        <charset val="238"/>
        <scheme val="minor"/>
      </rPr>
      <t>d=15cm,</t>
    </r>
    <r>
      <rPr>
        <sz val="11"/>
        <rFont val="Calibri"/>
        <family val="2"/>
        <charset val="238"/>
        <scheme val="minor"/>
      </rPr>
      <t xml:space="preserve"> </t>
    </r>
    <r>
      <rPr>
        <b/>
        <sz val="11"/>
        <rFont val="Calibri"/>
        <family val="2"/>
        <charset val="238"/>
        <scheme val="minor"/>
      </rPr>
      <t>C25/30:</t>
    </r>
    <r>
      <rPr>
        <sz val="11"/>
        <rFont val="Calibri"/>
        <family val="2"/>
        <charset val="238"/>
        <scheme val="minor"/>
      </rPr>
      <t xml:space="preserve"> Nabava, doprema i ugradnja betona C25/30 za podnu ploču objekta debljine d=15cm, na podlozi od podložnog  betona. Sve površine ploče nakon betoniranja trebaju biti glatke i potpuno čiste. U stavku uključena oplata sa svim potrebnim prodorima. Armatura se obračunava posebno. Obračun po m³.</t>
    </r>
  </si>
  <si>
    <r>
      <t xml:space="preserve">TEMELJNE STOPE, NADSTREŠNICA, OKOLIŠ, C25/30: </t>
    </r>
    <r>
      <rPr>
        <sz val="11"/>
        <rFont val="Calibri"/>
        <family val="2"/>
        <charset val="238"/>
        <scheme val="minor"/>
      </rPr>
      <t>Nabava, doprema i ugradnja betona C25/30 za ab temeljne stope nadstrešnice,</t>
    </r>
    <r>
      <rPr>
        <b/>
        <sz val="11"/>
        <rFont val="Calibri"/>
        <family val="2"/>
        <charset val="238"/>
        <scheme val="minor"/>
      </rPr>
      <t xml:space="preserve"> dimenzija a/b/d=90/90/50cm i a/b/d=110/110/50cm</t>
    </r>
    <r>
      <rPr>
        <sz val="11"/>
        <rFont val="Calibri"/>
        <family val="2"/>
        <charset val="238"/>
        <scheme val="minor"/>
      </rPr>
      <t>, na podlozi od podložnog  betona. U stavku uključeno i ab stupići dim. b/h=30/30cm visine cca. h=50cm radi formiranja ležaja drvenih stupova nadstrešnice iznad nivoa tla. Gornja površina ab temelja mora biti u potpunosti ravna, bez odstupanja, pod aluminijskom letvom (dužine 4 m) u svim smjerovima. U stavku uključena oplata sa svim potrebnim prodorima. Armatura se obračunava posebno. Obračun po m³.</t>
    </r>
  </si>
  <si>
    <r>
      <t xml:space="preserve">TEMELJNE GREDE, NADSTREŠNICA, OKOLIŠ, C25/30: </t>
    </r>
    <r>
      <rPr>
        <sz val="11"/>
        <rFont val="Calibri"/>
        <family val="2"/>
        <charset val="238"/>
        <scheme val="minor"/>
      </rPr>
      <t>Nabava, doprema i ugradnja betona C25/30 za ab temeljne grede nadstrešnice,</t>
    </r>
    <r>
      <rPr>
        <b/>
        <sz val="11"/>
        <rFont val="Calibri"/>
        <family val="2"/>
        <charset val="238"/>
        <scheme val="minor"/>
      </rPr>
      <t xml:space="preserve"> dimenzija b/h=30/40cm. </t>
    </r>
    <r>
      <rPr>
        <sz val="11"/>
        <rFont val="Calibri"/>
        <family val="2"/>
        <charset val="238"/>
        <scheme val="minor"/>
      </rPr>
      <t>Gornja površina ab temeljnih greda mora biti u potpunosti ravna, bez odstupanja, pod aluminijskom letvom (dužine 4 m) u svim smjerovima. U stavku uključena oplata sa svim potrebnim prodorima. Armatura se obračunava posebno. Obračun po m³.</t>
    </r>
  </si>
  <si>
    <r>
      <t xml:space="preserve">TEMELJI ZIDOVA OKOLIŠA, C25/30: </t>
    </r>
    <r>
      <rPr>
        <sz val="11"/>
        <rFont val="Calibri"/>
        <family val="2"/>
        <charset val="238"/>
        <scheme val="minor"/>
      </rPr>
      <t xml:space="preserve">Nabava, doprema i ugradnja betona C25/30 za </t>
    </r>
    <r>
      <rPr>
        <b/>
        <sz val="11"/>
        <rFont val="Calibri"/>
        <family val="2"/>
        <charset val="238"/>
        <scheme val="minor"/>
      </rPr>
      <t>ab temelje zidova okoliša, visine d=30cm i d=25cm</t>
    </r>
    <r>
      <rPr>
        <sz val="11"/>
        <rFont val="Calibri"/>
        <family val="2"/>
        <charset val="238"/>
        <scheme val="minor"/>
      </rPr>
      <t>, na podlozi od podložnog  betona. Zidovi se izvode radi formiranja platoa okoliša. Temelji dimenzija b/h=30/25cm (prijelaz između travnate površine i popločanog dijela) i b/h=50/30cm (formiranje rampe i platoa na zapadnoj strani objekta). Gornja površina ab temelja mora biti u potpunosti ravna, bez odstupanja, pod aluminijskom letvom (dužine 4 m) u svim smjerovima. U stavku uključena oplata sa svim potrebnim prodorima. Armatura se obračunava posebno. Obračun po m³ izvedenih ab temeljnih traka.</t>
    </r>
  </si>
  <si>
    <r>
      <rPr>
        <b/>
        <sz val="11"/>
        <rFont val="Calibri"/>
        <family val="2"/>
        <charset val="238"/>
        <scheme val="minor"/>
      </rPr>
      <t>PODNE PLOČE, OKOLIŠ, d=12cm, C25/30 :</t>
    </r>
    <r>
      <rPr>
        <sz val="11"/>
        <rFont val="Calibri"/>
        <family val="2"/>
        <charset val="238"/>
        <scheme val="minor"/>
      </rPr>
      <t xml:space="preserve"> Nabava, doprema i ugradnja betona C25/30 za </t>
    </r>
    <r>
      <rPr>
        <b/>
        <sz val="11"/>
        <rFont val="Calibri"/>
        <family val="2"/>
        <charset val="238"/>
        <scheme val="minor"/>
      </rPr>
      <t>ab podne ravne ploče platoa okoliša, debljine d=12 cm</t>
    </r>
    <r>
      <rPr>
        <sz val="11"/>
        <rFont val="Calibri"/>
        <family val="2"/>
        <charset val="238"/>
        <scheme val="minor"/>
      </rPr>
      <t xml:space="preserve">, na podlozi od podložnog betona. Sve površine ploče nakon betoniranja trebaju biti glatke i potpuno čiste. U stavku uključena oplata sa svim potrebnim prodorima. Armatura se obračunava posebno. Obračun po m³. </t>
    </r>
  </si>
  <si>
    <r>
      <rPr>
        <b/>
        <sz val="11"/>
        <rFont val="Calibri"/>
        <family val="2"/>
        <charset val="238"/>
        <scheme val="minor"/>
      </rPr>
      <t>STUBIŠTE NA TLU, OKOLIŠ, d=12cm, C25/30 :</t>
    </r>
    <r>
      <rPr>
        <sz val="11"/>
        <rFont val="Calibri"/>
        <family val="2"/>
        <charset val="238"/>
        <scheme val="minor"/>
      </rPr>
      <t xml:space="preserve"> Nabava, doprema i ugradnja betona C25/30 </t>
    </r>
    <r>
      <rPr>
        <b/>
        <sz val="11"/>
        <rFont val="Calibri"/>
        <family val="2"/>
        <charset val="238"/>
        <scheme val="minor"/>
      </rPr>
      <t>za ab stubište okoliša na tlu</t>
    </r>
    <r>
      <rPr>
        <sz val="11"/>
        <rFont val="Calibri"/>
        <family val="2"/>
        <charset val="238"/>
        <scheme val="minor"/>
      </rPr>
      <t xml:space="preserve">, </t>
    </r>
    <r>
      <rPr>
        <b/>
        <sz val="11"/>
        <rFont val="Calibri"/>
        <family val="2"/>
        <charset val="238"/>
        <scheme val="minor"/>
      </rPr>
      <t>debljine d=12 cm</t>
    </r>
    <r>
      <rPr>
        <sz val="11"/>
        <rFont val="Calibri"/>
        <family val="2"/>
        <charset val="238"/>
        <scheme val="minor"/>
      </rPr>
      <t>, na podlozi od podložnog betona. Stube presjeka prema projektu. Sve površine ploče nakon betoniranja trebaju biti glatke i potpuno čiste. U stavku uključena oplata sa svim potrebnim prodorima. Armatura se obračunava posebno. Obračun po m³.</t>
    </r>
  </si>
  <si>
    <r>
      <rPr>
        <b/>
        <sz val="11"/>
        <rFont val="Calibri"/>
        <family val="2"/>
        <charset val="238"/>
        <scheme val="minor"/>
      </rPr>
      <t>RAMPA, OKOLIŠ, d=12cm, C25/30 :</t>
    </r>
    <r>
      <rPr>
        <sz val="11"/>
        <rFont val="Calibri"/>
        <family val="2"/>
        <charset val="238"/>
        <scheme val="minor"/>
      </rPr>
      <t xml:space="preserve"> Nabava, doprema i ugradnja betona C25/30 </t>
    </r>
    <r>
      <rPr>
        <b/>
        <sz val="11"/>
        <rFont val="Calibri"/>
        <family val="2"/>
        <charset val="238"/>
        <scheme val="minor"/>
      </rPr>
      <t>za ab kosu rampu okoliša na tlu s međupodestima</t>
    </r>
    <r>
      <rPr>
        <sz val="11"/>
        <rFont val="Calibri"/>
        <family val="2"/>
        <charset val="238"/>
        <scheme val="minor"/>
      </rPr>
      <t xml:space="preserve">, </t>
    </r>
    <r>
      <rPr>
        <b/>
        <sz val="11"/>
        <rFont val="Calibri"/>
        <family val="2"/>
        <charset val="238"/>
        <scheme val="minor"/>
      </rPr>
      <t>debljine d=12 cm</t>
    </r>
    <r>
      <rPr>
        <sz val="11"/>
        <rFont val="Calibri"/>
        <family val="2"/>
        <charset val="238"/>
        <scheme val="minor"/>
      </rPr>
      <t>, na podlozi od podložnog betona. Nagib ploha prema projektu. Sve površine ploče nakon betoniranja trebaju biti glatke i potpuno čiste. U stavku uključena oplata sa svim potrebnim prodorima. Armatura se obračunava posebno. Obračun po m³.</t>
    </r>
  </si>
  <si>
    <r>
      <rPr>
        <b/>
        <sz val="11"/>
        <rFont val="Calibri"/>
        <family val="2"/>
        <charset val="238"/>
        <scheme val="minor"/>
      </rPr>
      <t xml:space="preserve">AB NADVOJ U LUKU, OBJEKT, d=25cm, C30/37: </t>
    </r>
    <r>
      <rPr>
        <sz val="11"/>
        <rFont val="Calibri"/>
        <family val="2"/>
        <charset val="238"/>
        <scheme val="minor"/>
      </rPr>
      <t xml:space="preserve">Nabava, doprema i ugradnja betona C30/37 </t>
    </r>
    <r>
      <rPr>
        <b/>
        <sz val="11"/>
        <rFont val="Calibri"/>
        <family val="2"/>
        <charset val="238"/>
        <scheme val="minor"/>
      </rPr>
      <t>za ab nadvoje prizemlja u luku,</t>
    </r>
    <r>
      <rPr>
        <sz val="11"/>
        <rFont val="Calibri"/>
        <family val="2"/>
        <charset val="238"/>
        <scheme val="minor"/>
      </rPr>
      <t xml:space="preserve"> debljine d=25cm. Sve površine zidova nakon betoniranja trebaju biti glatke i potpuno čiste. U stavku uključena oplata sa svim potrebnim prodorima, te sve predradnje do završne obrade zida nakon skidanja oplate (brušenje, izravnavanje, krpanje manjih i većih nepravilnosti).  Armatura se obračunava posebno. Dimenzije luka prema projektu. Obračun po m³, od osi A-B (nadvoji u osima 1 i 3), i od osi 1-3 (nadvoj u osi A), do donje kote ploče.</t>
    </r>
  </si>
  <si>
    <r>
      <rPr>
        <b/>
        <sz val="11"/>
        <rFont val="Calibri"/>
        <family val="2"/>
        <charset val="238"/>
        <scheme val="minor"/>
      </rPr>
      <t>AB STUPOVI, OBJEKT, C30/37:</t>
    </r>
    <r>
      <rPr>
        <sz val="11"/>
        <rFont val="Calibri"/>
        <family val="2"/>
        <charset val="238"/>
        <scheme val="minor"/>
      </rPr>
      <t xml:space="preserve"> Nabava, doprema i ugradnja betona C30/37 za ab stupove </t>
    </r>
    <r>
      <rPr>
        <b/>
        <sz val="11"/>
        <rFont val="Calibri"/>
        <family val="2"/>
        <charset val="238"/>
        <scheme val="minor"/>
      </rPr>
      <t>kata</t>
    </r>
    <r>
      <rPr>
        <sz val="11"/>
        <rFont val="Calibri"/>
        <family val="2"/>
        <charset val="238"/>
        <scheme val="minor"/>
      </rPr>
      <t xml:space="preserve">. Stupovi debljine </t>
    </r>
    <r>
      <rPr>
        <b/>
        <sz val="11"/>
        <rFont val="Calibri"/>
        <family val="2"/>
        <charset val="238"/>
        <scheme val="minor"/>
      </rPr>
      <t>d=25cm</t>
    </r>
    <r>
      <rPr>
        <sz val="11"/>
        <rFont val="Calibri"/>
        <family val="2"/>
        <charset val="238"/>
        <scheme val="minor"/>
      </rPr>
      <t>. Sve površine stupova nakon betoniranja trebaju biti glatke i potpuno čiste. U stavku uključena oplata sa svim potrebnim prodorima, te sve predradnje do završne obrade stupova nakon skidanja oplate (brušenje, izravnavanje, krpanje manjih i većih nepravilnosti). Armatura se obračunava posebno. Obračun po m³, do donje kote grede (ab vijenca).</t>
    </r>
  </si>
  <si>
    <r>
      <rPr>
        <b/>
        <sz val="11"/>
        <rFont val="Calibri"/>
        <family val="2"/>
        <charset val="238"/>
        <scheme val="minor"/>
      </rPr>
      <t xml:space="preserve">AB ZIDOVI, OKOLIŠ, d=20cm, C25/30: </t>
    </r>
    <r>
      <rPr>
        <sz val="11"/>
        <rFont val="Calibri"/>
        <family val="2"/>
        <charset val="238"/>
        <scheme val="minor"/>
      </rPr>
      <t xml:space="preserve">Nabava, doprema i ugradnja betona C25/30 za ab zidove </t>
    </r>
    <r>
      <rPr>
        <b/>
        <sz val="11"/>
        <rFont val="Calibri"/>
        <family val="2"/>
        <charset val="238"/>
        <scheme val="minor"/>
      </rPr>
      <t>okoliša</t>
    </r>
    <r>
      <rPr>
        <sz val="11"/>
        <rFont val="Calibri"/>
        <family val="2"/>
        <charset val="238"/>
        <scheme val="minor"/>
      </rPr>
      <t>,  debljine d=20cm, radi formiranja platoa i rampe okoliša. Sve površine zidova nakon betoniranja trebaju biti glatke i potpuno čiste. U stavku uključena oplata sa svim potrebnim prodorima, te sve predradnje do završne obrade zida nakon skidanja oplate (brušenje, izravnavanje, krpanje manjih i većih nepravilnosti).  Armatura se obračunava posebno. Obračun po m³.</t>
    </r>
  </si>
  <si>
    <r>
      <rPr>
        <b/>
        <sz val="11"/>
        <rFont val="Calibri"/>
        <family val="2"/>
        <charset val="238"/>
        <scheme val="minor"/>
      </rPr>
      <t xml:space="preserve">STROPNA PLOČA, OBJEKT, d=20cm, C25/30: </t>
    </r>
    <r>
      <rPr>
        <sz val="11"/>
        <rFont val="Calibri"/>
        <family val="2"/>
        <charset val="238"/>
        <scheme val="minor"/>
      </rPr>
      <t xml:space="preserve">Nabava, doprema i ugradnja betona C25/30 za ab stropnu ploču </t>
    </r>
    <r>
      <rPr>
        <b/>
        <sz val="11"/>
        <rFont val="Calibri"/>
        <family val="2"/>
        <charset val="238"/>
        <scheme val="minor"/>
      </rPr>
      <t>objekta</t>
    </r>
    <r>
      <rPr>
        <sz val="11"/>
        <rFont val="Calibri"/>
        <family val="2"/>
        <charset val="238"/>
        <scheme val="minor"/>
      </rPr>
      <t xml:space="preserve"> </t>
    </r>
    <r>
      <rPr>
        <b/>
        <sz val="11"/>
        <rFont val="Calibri"/>
        <family val="2"/>
        <charset val="238"/>
        <scheme val="minor"/>
      </rPr>
      <t>debljine d=20cm</t>
    </r>
    <r>
      <rPr>
        <sz val="11"/>
        <rFont val="Calibri"/>
        <family val="2"/>
        <charset val="238"/>
        <scheme val="minor"/>
      </rPr>
      <t>. Sve površine ploče nakon betoniranja trebaju biti glatke i potpuno čiste. U stavku uključena oplata sa svim potrebnim prodorima i skokovima u ploči, podupiranje do 4 m te sve predradnje do završne obrade nakon skidanja oplate (brušenje, izravnavanje, krpanje manjih i većih nepravilnosti). Armatura se obračunava posebno. Obračun po m³.</t>
    </r>
  </si>
  <si>
    <r>
      <rPr>
        <b/>
        <sz val="11"/>
        <rFont val="Calibri"/>
        <family val="2"/>
        <charset val="238"/>
        <scheme val="minor"/>
      </rPr>
      <t xml:space="preserve">AB GREDA, OBJEKT,  C25/30: </t>
    </r>
    <r>
      <rPr>
        <sz val="11"/>
        <rFont val="Calibri"/>
        <family val="2"/>
        <charset val="238"/>
        <scheme val="minor"/>
      </rPr>
      <t xml:space="preserve">Nabava, doprema i ugradnja betona C25/30 za ab gredu </t>
    </r>
    <r>
      <rPr>
        <b/>
        <sz val="11"/>
        <rFont val="Calibri"/>
        <family val="2"/>
        <charset val="238"/>
        <scheme val="minor"/>
      </rPr>
      <t>prizemlja</t>
    </r>
    <r>
      <rPr>
        <sz val="11"/>
        <rFont val="Calibri"/>
        <family val="2"/>
        <charset val="238"/>
        <scheme val="minor"/>
      </rPr>
      <t xml:space="preserve"> dimenzija  </t>
    </r>
    <r>
      <rPr>
        <b/>
        <sz val="11"/>
        <rFont val="Calibri"/>
        <family val="2"/>
        <charset val="238"/>
        <scheme val="minor"/>
      </rPr>
      <t>b/h=20/40cm</t>
    </r>
    <r>
      <rPr>
        <sz val="11"/>
        <rFont val="Calibri"/>
        <family val="2"/>
        <charset val="238"/>
        <scheme val="minor"/>
      </rPr>
      <t>. Sve površine greda nakon betoniranja trebaju biti glatke i potpuno čiste. U stavku uključena oplata sa svim potrebnim prodorima, podupiranje do 4 m visine te sve predradnje do završne obrade nakon skidanja oplate (brušenje, izravnavanje, krpanje manjih i većih nepravilnosti). Armatura se obračunava posebno. Obračun po m³.</t>
    </r>
  </si>
  <si>
    <r>
      <rPr>
        <b/>
        <sz val="11"/>
        <rFont val="Calibri"/>
        <family val="2"/>
        <charset val="238"/>
        <scheme val="minor"/>
      </rPr>
      <t xml:space="preserve">AB GREDA, OBJEKT,  C30/37: </t>
    </r>
    <r>
      <rPr>
        <sz val="11"/>
        <rFont val="Calibri"/>
        <family val="2"/>
        <charset val="238"/>
        <scheme val="minor"/>
      </rPr>
      <t xml:space="preserve">Nabava, doprema i ugradnja betona C30/37 za ab gredu </t>
    </r>
    <r>
      <rPr>
        <b/>
        <sz val="11"/>
        <rFont val="Calibri"/>
        <family val="2"/>
        <charset val="238"/>
        <scheme val="minor"/>
      </rPr>
      <t>kata (ab vijenac)</t>
    </r>
    <r>
      <rPr>
        <sz val="11"/>
        <rFont val="Calibri"/>
        <family val="2"/>
        <charset val="238"/>
        <scheme val="minor"/>
      </rPr>
      <t xml:space="preserve"> dimenzija  </t>
    </r>
    <r>
      <rPr>
        <b/>
        <sz val="11"/>
        <rFont val="Calibri"/>
        <family val="2"/>
        <charset val="238"/>
        <scheme val="minor"/>
      </rPr>
      <t>b/h=35(55)/30(20)cm</t>
    </r>
    <r>
      <rPr>
        <sz val="11"/>
        <rFont val="Calibri"/>
        <family val="2"/>
        <charset val="238"/>
        <scheme val="minor"/>
      </rPr>
      <t>. Greda je "lomljenog" poprečnog presjeka radi formiranja ležaja za rogove krovišta. U cijenu uračunato u upuštenje na mjestu oslanjanja donjeg pojasa visulje krovišta (ab "čašica"). Sve površine greda nakon betoniranja trebaju biti glatke i potpuno čiste. U stavku uključena oplata sa svim potrebnim prodorima, podupiranje do 4 m visine te sve predradnje do završne obrade nakon skidanja oplate (brušenje, izravnavanje, krpanje manjih i većih nepravilnosti). Armatura se obračunava posebno. Obračun po m³.</t>
    </r>
  </si>
  <si>
    <r>
      <rPr>
        <b/>
        <sz val="11"/>
        <rFont val="Calibri"/>
        <family val="2"/>
        <charset val="238"/>
        <scheme val="minor"/>
      </rPr>
      <t xml:space="preserve">AB PARAPET KANALA, OBJEKT,  C30/37: </t>
    </r>
    <r>
      <rPr>
        <sz val="11"/>
        <rFont val="Calibri"/>
        <family val="2"/>
        <charset val="238"/>
        <scheme val="minor"/>
      </rPr>
      <t xml:space="preserve">Nabava, doprema i ugradnja betona C30/37 </t>
    </r>
    <r>
      <rPr>
        <b/>
        <sz val="11"/>
        <rFont val="Calibri"/>
        <family val="2"/>
        <charset val="238"/>
        <scheme val="minor"/>
      </rPr>
      <t>za ab parapet kanala oborinskih voda krovišta objekta</t>
    </r>
    <r>
      <rPr>
        <sz val="11"/>
        <rFont val="Calibri"/>
        <family val="2"/>
        <charset val="238"/>
        <scheme val="minor"/>
      </rPr>
      <t>. Sve površine nakon betoniranja trebaju biti glatke i potpuno čiste. Kanal dimenzija poprečnog presjeka</t>
    </r>
    <r>
      <rPr>
        <b/>
        <sz val="11"/>
        <rFont val="Calibri"/>
        <family val="2"/>
        <charset val="238"/>
        <scheme val="minor"/>
      </rPr>
      <t xml:space="preserve"> b/h=14/25cm</t>
    </r>
    <r>
      <rPr>
        <sz val="11"/>
        <rFont val="Calibri"/>
        <family val="2"/>
        <charset val="238"/>
        <scheme val="minor"/>
      </rPr>
      <t>. U stavku uključena oplata sa svim potrebnim prodorima i podupiranjem do 4 m visine  te sve predradnje do završne obrade nakon skidanja oplate (brušenje, izravnavanje, krpanje manjih i većih nepravilnosti). Armatura se obračunava posebno. Obračun po m</t>
    </r>
    <r>
      <rPr>
        <vertAlign val="superscript"/>
        <sz val="11"/>
        <rFont val="Calibri"/>
        <family val="2"/>
        <charset val="238"/>
        <scheme val="minor"/>
      </rPr>
      <t>3</t>
    </r>
    <r>
      <rPr>
        <sz val="11"/>
        <rFont val="Calibri"/>
        <family val="2"/>
        <charset val="238"/>
        <scheme val="minor"/>
      </rPr>
      <t xml:space="preserve">. </t>
    </r>
  </si>
  <si>
    <r>
      <rPr>
        <b/>
        <sz val="11"/>
        <rFont val="Calibri"/>
        <family val="2"/>
        <charset val="238"/>
        <scheme val="minor"/>
      </rPr>
      <t>UNUTARNJE STUBIŠTE, OBJEKT,  d=16cm, C25/30:</t>
    </r>
    <r>
      <rPr>
        <sz val="11"/>
        <rFont val="Calibri"/>
        <family val="2"/>
        <charset val="238"/>
        <scheme val="minor"/>
      </rPr>
      <t xml:space="preserve"> Nabava, doprema i ugradnja betona C25/30 za ab unutarnje stubište objekta s međupodestima, stube presjeka prema projektu. Sve površine ploče nakon betoniranja trebaju biti glatke i potpuno čiste. Debljina ploče je 16 cm. U stavku uključena oplata sa svim potrebnim prodorima i podupiranjem do 4 m visine  te sve predradnje do završne obrade nakon skidanja oplate (brušenje, izravnavanje, krpanje manjih i većih nepravilnosti). Armatura se obračunava posebno. Obračun po m</t>
    </r>
    <r>
      <rPr>
        <vertAlign val="superscript"/>
        <sz val="11"/>
        <rFont val="Calibri"/>
        <family val="2"/>
        <charset val="238"/>
        <scheme val="minor"/>
      </rPr>
      <t>3</t>
    </r>
    <r>
      <rPr>
        <sz val="11"/>
        <rFont val="Calibri"/>
        <family val="2"/>
        <charset val="238"/>
        <scheme val="minor"/>
      </rPr>
      <t>.</t>
    </r>
  </si>
  <si>
    <r>
      <rPr>
        <b/>
        <sz val="11"/>
        <rFont val="Calibri"/>
        <family val="2"/>
        <charset val="238"/>
        <scheme val="minor"/>
      </rPr>
      <t xml:space="preserve">BARBAKANE, </t>
    </r>
    <r>
      <rPr>
        <b/>
        <sz val="11"/>
        <rFont val="Calibri"/>
        <family val="2"/>
        <charset val="238"/>
      </rPr>
      <t xml:space="preserve">Ø75mm: </t>
    </r>
    <r>
      <rPr>
        <sz val="11"/>
        <rFont val="Calibri"/>
        <family val="2"/>
        <charset val="238"/>
        <scheme val="minor"/>
      </rPr>
      <t>Barbakane od PVC-a, promjera 75mm na maksimalnom razmaku od 1,50m u dva reda cik-cak. Prvi red je 0.5m od temelja, a drugi 1,5m od temelja Obračun po komadu.</t>
    </r>
  </si>
  <si>
    <t xml:space="preserve">ARMIRANOBETONSKI RADOVI SVEUKUPNO: </t>
  </si>
  <si>
    <t>ARMIRAČKI RADOVI</t>
  </si>
  <si>
    <t>kg</t>
  </si>
  <si>
    <t>ukupno 5.1. armirački radovi-objekt</t>
  </si>
  <si>
    <t>ARMIRAČKI RADOVI - OKOLIŠ</t>
  </si>
  <si>
    <t>ukupno 5.2. armirački radovi-okoliš</t>
  </si>
  <si>
    <t xml:space="preserve">ARMIRAČKI RADOVI SVEUKUPNO: </t>
  </si>
  <si>
    <r>
      <rPr>
        <b/>
        <sz val="11"/>
        <rFont val="Calibri"/>
        <family val="2"/>
        <charset val="238"/>
      </rPr>
      <t>OBJEKT, DRVENA KROVNA KONSTRUKCIJA, LLD, GL28h, GL24h:</t>
    </r>
    <r>
      <rPr>
        <sz val="11"/>
        <rFont val="Calibri"/>
        <family val="2"/>
        <charset val="238"/>
      </rPr>
      <t xml:space="preserve"> Nabava, doprema i montaža konstrukcije četverostrešnog krovišta objekta od</t>
    </r>
    <r>
      <rPr>
        <b/>
        <sz val="11"/>
        <rFont val="Calibri"/>
        <family val="2"/>
      </rPr>
      <t xml:space="preserve"> lijepljenog lameliranog drva, klase GL28h i GL24h.</t>
    </r>
    <r>
      <rPr>
        <sz val="11"/>
        <rFont val="Calibri"/>
        <family val="2"/>
        <charset val="238"/>
      </rPr>
      <t xml:space="preserve">  LLD od četinara, I. klase. Glavni nosači krovišta statičkog sustava dvostruke visulje, u 3 osi. U cijenu je uključena sva potrebna drvena građa: donji pojas visulje dimenzija b/h=16/28cm, vertikale visulje  b/h=16/14cm, kosnici visulje  b/h=14/16cm, razupora visulje  b/h=14/16cm, podrožnice b/h=14/18cm, grebeni b/h=16/20cm, rogovi  12/16cm, sljemena greda b/h=12/10cm  i nazidnice 16/10cm povezane vijcima M12/75cm za ab konstrukciju. "Ruke" podrožnica dimenzija b/h=12/12cm, rogovi na osnom razmaku cca. 75cm. Elementi visulje (donji pojas, vertikale, kosnici, razupora), grebeni i podrožnica klase drva GL28h. Rogovi, ruke, sljemena greda i nazidnica klase drva GL24h. Sve zaštićeno fungicidnim premazom. Svi drveni nosivi elementi vidljivi u podgledu. U stavku uključeno nabava i doprema materijala, montaža, sav potreban spojni materijal, obrada vidljivog dijela drvene građe prema dogovoru s investitorom i projektantom, radionički nacrt te sav potreban rad. Obračun po m</t>
    </r>
    <r>
      <rPr>
        <vertAlign val="superscript"/>
        <sz val="11"/>
        <rFont val="Calibri"/>
        <family val="2"/>
      </rPr>
      <t>3</t>
    </r>
    <r>
      <rPr>
        <sz val="11"/>
        <rFont val="Calibri"/>
        <family val="2"/>
        <charset val="238"/>
      </rPr>
      <t xml:space="preserve"> drvene građe. </t>
    </r>
  </si>
  <si>
    <r>
      <t xml:space="preserve">a) klasa drva </t>
    </r>
    <r>
      <rPr>
        <b/>
        <sz val="11"/>
        <rFont val="Calibri"/>
        <family val="2"/>
        <scheme val="minor"/>
      </rPr>
      <t>GL28h</t>
    </r>
  </si>
  <si>
    <r>
      <t xml:space="preserve">a) klasa drva </t>
    </r>
    <r>
      <rPr>
        <b/>
        <sz val="11"/>
        <rFont val="Calibri"/>
        <family val="2"/>
        <scheme val="minor"/>
      </rPr>
      <t>GL24h</t>
    </r>
  </si>
  <si>
    <r>
      <rPr>
        <b/>
        <sz val="11"/>
        <rFont val="Calibri"/>
        <family val="2"/>
        <charset val="238"/>
      </rPr>
      <t>KOSI KROV, DAŠČANA OPLATA</t>
    </r>
    <r>
      <rPr>
        <sz val="11"/>
        <rFont val="Calibri"/>
        <family val="2"/>
        <charset val="238"/>
      </rPr>
      <t>: Izrada daščane oplate</t>
    </r>
    <r>
      <rPr>
        <b/>
        <sz val="11"/>
        <rFont val="Calibri"/>
        <family val="2"/>
        <charset val="238"/>
      </rPr>
      <t xml:space="preserve"> daskom d=24mm</t>
    </r>
    <r>
      <rPr>
        <sz val="11"/>
        <rFont val="Calibri"/>
        <family val="2"/>
        <charset val="238"/>
      </rPr>
      <t xml:space="preserve">, preko rogova nosive konstrukcije krovišta. </t>
    </r>
    <r>
      <rPr>
        <b/>
        <sz val="11"/>
        <rFont val="Calibri"/>
        <family val="2"/>
      </rPr>
      <t>Daska vidljiva u podgledu</t>
    </r>
    <r>
      <rPr>
        <sz val="11"/>
        <rFont val="Calibri"/>
        <family val="2"/>
        <charset val="238"/>
      </rPr>
      <t>. Drvo od četinara, I. klase. Daska služi kao podloga za parnu branu. U stavku je uključen sav rad i materijal kao i  obrada vidljivog dijela drvene daske prema dogovoru s investitorom i projektantom, te falc na spoju dvije daske, te zaštićivanje sve drvene građe fungicidnim sredstvom. Obračun po m</t>
    </r>
    <r>
      <rPr>
        <vertAlign val="superscript"/>
        <sz val="11"/>
        <rFont val="Calibri"/>
        <family val="2"/>
      </rPr>
      <t>2</t>
    </r>
    <r>
      <rPr>
        <sz val="11"/>
        <rFont val="Calibri"/>
        <family val="2"/>
        <charset val="238"/>
      </rPr>
      <t xml:space="preserve">  kose površine krova.                                                                </t>
    </r>
  </si>
  <si>
    <r>
      <t>m</t>
    </r>
    <r>
      <rPr>
        <vertAlign val="superscript"/>
        <sz val="11"/>
        <rFont val="Calibri"/>
        <family val="2"/>
        <charset val="238"/>
      </rPr>
      <t>2</t>
    </r>
  </si>
  <si>
    <r>
      <rPr>
        <b/>
        <sz val="11"/>
        <rFont val="Calibri"/>
        <family val="2"/>
        <charset val="238"/>
      </rPr>
      <t>KOSI KROV, LETVANJE, TERMOIZOLACIJA</t>
    </r>
    <r>
      <rPr>
        <sz val="11"/>
        <rFont val="Calibri"/>
        <family val="2"/>
        <charset val="238"/>
      </rPr>
      <t xml:space="preserve">: Letvanje za postavljanje termoizolacije (mineralne vune) </t>
    </r>
    <r>
      <rPr>
        <sz val="11"/>
        <rFont val="Calibri"/>
        <family val="2"/>
      </rPr>
      <t>krovišta</t>
    </r>
    <r>
      <rPr>
        <sz val="11"/>
        <rFont val="Calibri"/>
        <family val="2"/>
        <charset val="238"/>
      </rPr>
      <t xml:space="preserve"> koje se sastoji od drvenih letava izrađenih od četinara II. klase dim. 6/6 cm na osnom razmaku cca 75 cm. Letve se postavljaju u 2 sloja (debljina termoizolacije d=12cm), na daščanu oplatu. Na mjestima prodora dimnjaka i uvala izvesti daščanu podlogu za lim što ulazi u cijenu. U stavku je uključen sav rad i materijal kao i zaštićivanje sve drvene građe fungicidnim sredstvom. Obračun po m</t>
    </r>
    <r>
      <rPr>
        <vertAlign val="superscript"/>
        <sz val="11"/>
        <rFont val="Calibri"/>
        <family val="2"/>
      </rPr>
      <t>2</t>
    </r>
    <r>
      <rPr>
        <sz val="11"/>
        <rFont val="Calibri"/>
        <family val="2"/>
        <charset val="238"/>
      </rPr>
      <t xml:space="preserve"> kose površine.</t>
    </r>
  </si>
  <si>
    <r>
      <rPr>
        <b/>
        <sz val="11"/>
        <rFont val="Calibri"/>
        <family val="2"/>
        <charset val="238"/>
        <scheme val="minor"/>
      </rPr>
      <t>KOSI KROV, TERMOZOLACIJA</t>
    </r>
    <r>
      <rPr>
        <sz val="11"/>
        <rFont val="Calibri"/>
        <family val="2"/>
        <charset val="238"/>
        <scheme val="minor"/>
      </rPr>
      <t>: Dobava i ugradnja toplinske izolacije kosog krova krovišta od</t>
    </r>
    <r>
      <rPr>
        <b/>
        <sz val="11"/>
        <rFont val="Calibri"/>
        <family val="2"/>
        <scheme val="minor"/>
      </rPr>
      <t xml:space="preserve"> mineralne vune </t>
    </r>
    <r>
      <rPr>
        <sz val="11"/>
        <rFont val="Calibri"/>
        <family val="2"/>
        <charset val="238"/>
        <scheme val="minor"/>
      </rPr>
      <t xml:space="preserve">(MW) ili jednakovrijednim proizvodom, ʎmax=0,04 W/mK, </t>
    </r>
    <r>
      <rPr>
        <b/>
        <sz val="11"/>
        <rFont val="Calibri"/>
        <family val="2"/>
        <scheme val="minor"/>
      </rPr>
      <t xml:space="preserve">d= 12 cm. </t>
    </r>
    <r>
      <rPr>
        <sz val="11"/>
        <rFont val="Calibri"/>
        <family val="2"/>
        <scheme val="minor"/>
      </rPr>
      <t>Letvanje za postavljanje mineralne vune obračunato u zasebnoj stavci.</t>
    </r>
    <r>
      <rPr>
        <b/>
        <sz val="11"/>
        <rFont val="Calibri"/>
        <family val="2"/>
        <scheme val="minor"/>
      </rPr>
      <t xml:space="preserve"> </t>
    </r>
    <r>
      <rPr>
        <sz val="11"/>
        <rFont val="Calibri"/>
        <family val="2"/>
        <scheme val="minor"/>
      </rPr>
      <t>Obračun po m</t>
    </r>
    <r>
      <rPr>
        <vertAlign val="superscript"/>
        <sz val="11"/>
        <rFont val="Calibri"/>
        <family val="2"/>
        <scheme val="minor"/>
      </rPr>
      <t>2</t>
    </r>
    <r>
      <rPr>
        <sz val="11"/>
        <rFont val="Calibri"/>
        <family val="2"/>
        <scheme val="minor"/>
      </rPr>
      <t xml:space="preserve"> kose površine.</t>
    </r>
  </si>
  <si>
    <r>
      <rPr>
        <b/>
        <sz val="11"/>
        <rFont val="Calibri"/>
        <family val="2"/>
        <charset val="238"/>
      </rPr>
      <t>LETVANJE, VENTILACIJSKI SLOJ</t>
    </r>
    <r>
      <rPr>
        <sz val="11"/>
        <rFont val="Calibri"/>
        <family val="2"/>
        <charset val="238"/>
      </rPr>
      <t xml:space="preserve">: Letvanje za izradu ventilacijskog sloja </t>
    </r>
    <r>
      <rPr>
        <sz val="11"/>
        <rFont val="Calibri"/>
        <family val="2"/>
      </rPr>
      <t>krovišta</t>
    </r>
    <r>
      <rPr>
        <sz val="11"/>
        <rFont val="Calibri"/>
        <family val="2"/>
        <charset val="238"/>
      </rPr>
      <t xml:space="preserve"> koje se sastoji od drvenih letava izrađenih od četinara II klase dim. 5/3 cm na razmaku cca 60-70 cm. Provjetravani sloj visine 3cm. Letve se postavljaju na letve termoizolacijskog sloja.  Na mjestima prodora dimnjaka i uvala izvesti daščanu podlogu za lim što ulazi u cijenu. U stavku je uključen sav rad i materijal kao i zaštićivanje sve drvene građe fungicidnim sredstvom. Obračun po m</t>
    </r>
    <r>
      <rPr>
        <vertAlign val="superscript"/>
        <sz val="11"/>
        <rFont val="Calibri"/>
        <family val="2"/>
      </rPr>
      <t>2</t>
    </r>
    <r>
      <rPr>
        <sz val="11"/>
        <rFont val="Calibri"/>
        <family val="2"/>
        <charset val="238"/>
      </rPr>
      <t xml:space="preserve"> kose površine.</t>
    </r>
  </si>
  <si>
    <t>TESARSKI RADOVI</t>
  </si>
  <si>
    <r>
      <rPr>
        <b/>
        <sz val="11"/>
        <rFont val="Calibri"/>
        <family val="2"/>
        <charset val="238"/>
      </rPr>
      <t>NADSTREŠNICA, OKOLIŠ, LLD, GL24h:</t>
    </r>
    <r>
      <rPr>
        <sz val="11"/>
        <rFont val="Calibri"/>
        <family val="2"/>
        <charset val="238"/>
      </rPr>
      <t xml:space="preserve"> Nabava, doprema i montaža konstrukcije nadstrešnice </t>
    </r>
    <r>
      <rPr>
        <b/>
        <sz val="11"/>
        <rFont val="Calibri"/>
        <family val="2"/>
        <charset val="238"/>
      </rPr>
      <t>od lijepljenog lameliranog drva, klase GL24h</t>
    </r>
    <r>
      <rPr>
        <sz val="11"/>
        <rFont val="Calibri"/>
        <family val="2"/>
        <charset val="238"/>
      </rPr>
      <t>.  LLD od četinara, I. klase. U cijenu je uključena sva potrebna drvena građa: stupovi dimenzija b/h=12/12cm, glavni nosači b/h=14/20cm, sekundarni nosači b/h=10/14cm. Sve zaštićeno fungicidnim premazom. U stavku uključeno nabava i doprema materijala, montaža, sav potreban spojni materijal, obrada vidljivog dijela drvene građe prema dogovoru s investitorom i projektantom te sav potreban rad. Obračun po m</t>
    </r>
    <r>
      <rPr>
        <vertAlign val="superscript"/>
        <sz val="11"/>
        <rFont val="Calibri"/>
        <family val="2"/>
        <charset val="238"/>
      </rPr>
      <t>3</t>
    </r>
    <r>
      <rPr>
        <sz val="11"/>
        <rFont val="Calibri"/>
        <family val="2"/>
        <charset val="238"/>
      </rPr>
      <t xml:space="preserve"> drvene građe. </t>
    </r>
  </si>
  <si>
    <t xml:space="preserve">TESARSKI RADOVI SVEUKUPNO: </t>
  </si>
  <si>
    <r>
      <t xml:space="preserve">Dobava i postava </t>
    </r>
    <r>
      <rPr>
        <b/>
        <sz val="11"/>
        <rFont val="Calibri"/>
        <family val="2"/>
      </rPr>
      <t xml:space="preserve">izolacije radnih reški </t>
    </r>
    <r>
      <rPr>
        <sz val="11"/>
        <rFont val="Calibri"/>
        <family val="2"/>
      </rPr>
      <t>pri betoniranju temeljne ploče u fazama. Reške cca 1,0-2,0 cm.</t>
    </r>
  </si>
  <si>
    <t xml:space="preserve"> 9.5</t>
  </si>
  <si>
    <t xml:space="preserve"> 9.6</t>
  </si>
  <si>
    <t xml:space="preserve"> 9.7</t>
  </si>
  <si>
    <t xml:space="preserve"> 11.3</t>
  </si>
  <si>
    <t xml:space="preserve"> 11.4</t>
  </si>
  <si>
    <t xml:space="preserve"> 11.5</t>
  </si>
  <si>
    <t xml:space="preserve"> 11.6</t>
  </si>
  <si>
    <t xml:space="preserve"> 12.6</t>
  </si>
  <si>
    <t>XIV</t>
  </si>
  <si>
    <t xml:space="preserve"> 14.1</t>
  </si>
  <si>
    <t xml:space="preserve"> 14.2</t>
  </si>
  <si>
    <t xml:space="preserve"> 14.3</t>
  </si>
  <si>
    <t xml:space="preserve"> 14.4</t>
  </si>
  <si>
    <t xml:space="preserve"> 14.5</t>
  </si>
  <si>
    <t xml:space="preserve"> 14.6</t>
  </si>
  <si>
    <t xml:space="preserve"> 14.7</t>
  </si>
  <si>
    <t xml:space="preserve"> 14.8</t>
  </si>
  <si>
    <t xml:space="preserve"> 14.9</t>
  </si>
  <si>
    <t xml:space="preserve"> 14.10</t>
  </si>
  <si>
    <t xml:space="preserve"> 14.11</t>
  </si>
  <si>
    <t xml:space="preserve"> 14.12</t>
  </si>
  <si>
    <t xml:space="preserve"> 14.13</t>
  </si>
  <si>
    <t xml:space="preserve"> 14.14</t>
  </si>
  <si>
    <t xml:space="preserve"> 14.15</t>
  </si>
  <si>
    <t xml:space="preserve"> 14.16</t>
  </si>
  <si>
    <t xml:space="preserve"> 14.17</t>
  </si>
  <si>
    <t>XV</t>
  </si>
  <si>
    <t xml:space="preserve"> 15.1</t>
  </si>
  <si>
    <r>
      <rPr>
        <b/>
        <sz val="11"/>
        <color theme="1"/>
        <rFont val="Calibri"/>
        <family val="2"/>
        <charset val="238"/>
        <scheme val="minor"/>
      </rPr>
      <t>Dobava i polaganje</t>
    </r>
    <r>
      <rPr>
        <sz val="11"/>
        <color theme="1"/>
        <rFont val="Calibri"/>
        <family val="2"/>
        <charset val="238"/>
        <scheme val="minor"/>
      </rPr>
      <t xml:space="preserve"> </t>
    </r>
    <r>
      <rPr>
        <b/>
        <sz val="11"/>
        <color indexed="8"/>
        <rFont val="Calibri"/>
        <family val="2"/>
        <charset val="238"/>
      </rPr>
      <t>unutarnjih,</t>
    </r>
    <r>
      <rPr>
        <sz val="11"/>
        <color indexed="8"/>
        <rFont val="Calibri"/>
        <family val="2"/>
        <charset val="238"/>
      </rPr>
      <t xml:space="preserve"> </t>
    </r>
    <r>
      <rPr>
        <b/>
        <sz val="11"/>
        <color indexed="8"/>
        <rFont val="Calibri"/>
        <family val="2"/>
        <charset val="238"/>
      </rPr>
      <t xml:space="preserve">protukliznih(R11), nepoliranih gres keramičkih pločica u prizemlju </t>
    </r>
    <r>
      <rPr>
        <sz val="11"/>
        <color indexed="8"/>
        <rFont val="Calibri"/>
        <family val="2"/>
        <charset val="238"/>
      </rPr>
      <t>ribarnica, hodnik, prostor ispod stepenica</t>
    </r>
    <r>
      <rPr>
        <b/>
        <sz val="11"/>
        <color indexed="8"/>
        <rFont val="Calibri"/>
        <family val="2"/>
        <charset val="238"/>
      </rPr>
      <t xml:space="preserve"> i na katu </t>
    </r>
    <r>
      <rPr>
        <sz val="11"/>
        <color indexed="8"/>
        <rFont val="Calibri"/>
        <family val="2"/>
        <charset val="238"/>
      </rPr>
      <t>tržnica OPG proizvoda, tržnica specijaliziranih proizvoda, hodnik, te dobava i polaganje</t>
    </r>
    <r>
      <rPr>
        <b/>
        <sz val="11"/>
        <color indexed="8"/>
        <rFont val="Calibri"/>
        <family val="2"/>
        <charset val="238"/>
      </rPr>
      <t xml:space="preserve">-sokla  visine 10 cm </t>
    </r>
    <r>
      <rPr>
        <sz val="11"/>
        <color indexed="8"/>
        <rFont val="Calibri"/>
        <family val="2"/>
        <charset val="238"/>
      </rPr>
      <t>. Nabavna cijena pločice do 200kn/m²</t>
    </r>
  </si>
  <si>
    <r>
      <t xml:space="preserve">Dobava i polaganje </t>
    </r>
    <r>
      <rPr>
        <b/>
        <sz val="11"/>
        <color indexed="8"/>
        <rFont val="Calibri"/>
        <family val="2"/>
        <charset val="238"/>
      </rPr>
      <t>unutarnjih,</t>
    </r>
    <r>
      <rPr>
        <sz val="11"/>
        <color indexed="8"/>
        <rFont val="Calibri"/>
        <family val="2"/>
        <charset val="238"/>
      </rPr>
      <t xml:space="preserve"> </t>
    </r>
    <r>
      <rPr>
        <b/>
        <sz val="11"/>
        <color indexed="8"/>
        <rFont val="Calibri"/>
        <family val="2"/>
        <charset val="238"/>
      </rPr>
      <t xml:space="preserve">gres keramičkih pločica u, na zidovima tržnice - prodaja ribe. </t>
    </r>
    <r>
      <rPr>
        <sz val="11"/>
        <color indexed="8"/>
        <rFont val="Calibri"/>
        <family val="2"/>
        <charset val="238"/>
      </rPr>
      <t>Nabavna cijena pločice do 200kn/m²</t>
    </r>
  </si>
  <si>
    <t xml:space="preserve"> 15.2</t>
  </si>
  <si>
    <t xml:space="preserve"> 15.3</t>
  </si>
  <si>
    <r>
      <t xml:space="preserve">Dobava i polaganje </t>
    </r>
    <r>
      <rPr>
        <b/>
        <sz val="11"/>
        <color indexed="8"/>
        <rFont val="Calibri"/>
        <family val="2"/>
        <charset val="238"/>
      </rPr>
      <t>unutarnjih, protukliznih (R11),</t>
    </r>
    <r>
      <rPr>
        <sz val="11"/>
        <color indexed="8"/>
        <rFont val="Calibri"/>
        <family val="2"/>
        <charset val="238"/>
      </rPr>
      <t xml:space="preserve"> </t>
    </r>
    <r>
      <rPr>
        <b/>
        <sz val="11"/>
        <color indexed="8"/>
        <rFont val="Calibri"/>
        <family val="2"/>
        <charset val="238"/>
      </rPr>
      <t xml:space="preserve">gres keramičkih pločica u, wc-ovima prizemlja na podove. </t>
    </r>
    <r>
      <rPr>
        <sz val="11"/>
        <color indexed="8"/>
        <rFont val="Calibri"/>
        <family val="2"/>
        <charset val="238"/>
      </rPr>
      <t>Nabavna cijena pločice do 200kn/m²</t>
    </r>
  </si>
  <si>
    <t xml:space="preserve"> 15.4</t>
  </si>
  <si>
    <r>
      <t xml:space="preserve">Dobava i polaganje </t>
    </r>
    <r>
      <rPr>
        <b/>
        <sz val="11"/>
        <color indexed="8"/>
        <rFont val="Calibri"/>
        <family val="2"/>
        <charset val="238"/>
      </rPr>
      <t>unutarnjih,</t>
    </r>
    <r>
      <rPr>
        <sz val="11"/>
        <color indexed="8"/>
        <rFont val="Calibri"/>
        <family val="2"/>
        <charset val="238"/>
      </rPr>
      <t xml:space="preserve"> </t>
    </r>
    <r>
      <rPr>
        <b/>
        <sz val="11"/>
        <color indexed="8"/>
        <rFont val="Calibri"/>
        <family val="2"/>
        <charset val="238"/>
      </rPr>
      <t xml:space="preserve">gres keramičkih pločica u, na zidovima wc-ova u prizemlju. </t>
    </r>
    <r>
      <rPr>
        <sz val="11"/>
        <color indexed="8"/>
        <rFont val="Calibri"/>
        <family val="2"/>
        <charset val="238"/>
      </rPr>
      <t>Nabavna cijena pločice do 200kn/m²</t>
    </r>
  </si>
  <si>
    <t xml:space="preserve"> 15.5</t>
  </si>
  <si>
    <r>
      <t xml:space="preserve">Dobava i polaganje </t>
    </r>
    <r>
      <rPr>
        <b/>
        <sz val="11"/>
        <color indexed="8"/>
        <rFont val="Calibri"/>
        <family val="2"/>
        <charset val="238"/>
      </rPr>
      <t>unutarnjih, protukliznih (R9),</t>
    </r>
    <r>
      <rPr>
        <sz val="11"/>
        <color indexed="8"/>
        <rFont val="Calibri"/>
        <family val="2"/>
        <charset val="238"/>
      </rPr>
      <t xml:space="preserve"> </t>
    </r>
    <r>
      <rPr>
        <b/>
        <sz val="11"/>
        <color indexed="8"/>
        <rFont val="Calibri"/>
        <family val="2"/>
        <charset val="238"/>
      </rPr>
      <t xml:space="preserve">gres keramičkih pločica u, spremištu prizemlja, na katu u wc-u i spremištu. </t>
    </r>
    <r>
      <rPr>
        <sz val="11"/>
        <color indexed="8"/>
        <rFont val="Calibri"/>
        <family val="2"/>
        <charset val="238"/>
      </rPr>
      <t>Nabavna cijena pločice do 200kn/m²</t>
    </r>
  </si>
  <si>
    <t xml:space="preserve"> 15.6</t>
  </si>
  <si>
    <r>
      <t xml:space="preserve">Dobava i polaganje </t>
    </r>
    <r>
      <rPr>
        <b/>
        <sz val="11"/>
        <color indexed="8"/>
        <rFont val="Calibri"/>
        <family val="2"/>
        <charset val="238"/>
      </rPr>
      <t>unutarnjih,</t>
    </r>
    <r>
      <rPr>
        <sz val="11"/>
        <color indexed="8"/>
        <rFont val="Calibri"/>
        <family val="2"/>
        <charset val="238"/>
      </rPr>
      <t xml:space="preserve"> </t>
    </r>
    <r>
      <rPr>
        <b/>
        <sz val="11"/>
        <color indexed="8"/>
        <rFont val="Calibri"/>
        <family val="2"/>
        <charset val="238"/>
      </rPr>
      <t>gres keramičkih pločica u, na zidovima u spremištu prizemlja, na katu u wc-u. Nabavna cijena pločice do 200kn/m²</t>
    </r>
  </si>
  <si>
    <t xml:space="preserve"> 15.7</t>
  </si>
  <si>
    <r>
      <t xml:space="preserve">Dobava i polaganje </t>
    </r>
    <r>
      <rPr>
        <b/>
        <sz val="11"/>
        <color indexed="8"/>
        <rFont val="Calibri"/>
        <family val="2"/>
        <charset val="238"/>
      </rPr>
      <t>unutarnjih, protukliznih (R9)</t>
    </r>
    <r>
      <rPr>
        <sz val="11"/>
        <color indexed="8"/>
        <rFont val="Calibri"/>
        <family val="2"/>
        <charset val="238"/>
      </rPr>
      <t xml:space="preserve"> </t>
    </r>
    <r>
      <rPr>
        <b/>
        <sz val="11"/>
        <color indexed="8"/>
        <rFont val="Calibri"/>
        <family val="2"/>
        <charset val="238"/>
      </rPr>
      <t xml:space="preserve">gres keramičkih pločica na katu u uredu. </t>
    </r>
    <r>
      <rPr>
        <sz val="11"/>
        <color indexed="8"/>
        <rFont val="Calibri"/>
        <family val="2"/>
        <charset val="238"/>
      </rPr>
      <t>Nabavna cijena pločice do 200kn/m²</t>
    </r>
  </si>
  <si>
    <t>XVI</t>
  </si>
  <si>
    <t xml:space="preserve"> 16.1</t>
  </si>
  <si>
    <t xml:space="preserve"> 16.2</t>
  </si>
  <si>
    <t xml:space="preserve"> 16.3</t>
  </si>
  <si>
    <t>XVII</t>
  </si>
  <si>
    <t xml:space="preserve"> 17.1</t>
  </si>
  <si>
    <t xml:space="preserve"> 17.2</t>
  </si>
  <si>
    <t xml:space="preserve"> 17.3</t>
  </si>
  <si>
    <t xml:space="preserve"> 17.4</t>
  </si>
  <si>
    <t xml:space="preserve"> 17.5</t>
  </si>
  <si>
    <t xml:space="preserve"> 17.6</t>
  </si>
  <si>
    <t xml:space="preserve"> 17.7</t>
  </si>
  <si>
    <t xml:space="preserve"> 17.8</t>
  </si>
  <si>
    <t>XVIII</t>
  </si>
  <si>
    <t xml:space="preserve"> 18.1</t>
  </si>
  <si>
    <t>XIX</t>
  </si>
  <si>
    <t xml:space="preserve"> 19.1</t>
  </si>
  <si>
    <t xml:space="preserve"> 19.2</t>
  </si>
  <si>
    <t xml:space="preserve"> 19.3</t>
  </si>
  <si>
    <t xml:space="preserve"> 19.4</t>
  </si>
  <si>
    <t>a) stablo h~4,0 m, panj promjera 10 do 30 cm (stablo na mjestu nove pristupne pješačke staze ulica-glavni ulaz zgrade i stabla na mjestu nove zgrade / izvođenja zemljanih i betonskih radova)</t>
  </si>
  <si>
    <t>Lavanda Angustifolia (lavanda).</t>
  </si>
  <si>
    <t>Rosmarinus Officinalis (ružmarin)</t>
  </si>
  <si>
    <r>
      <rPr>
        <b/>
        <sz val="11"/>
        <rFont val="Calibri"/>
        <family val="2"/>
        <charset val="238"/>
        <scheme val="minor"/>
      </rPr>
      <t xml:space="preserve">Sječenje stabla </t>
    </r>
    <r>
      <rPr>
        <sz val="11"/>
        <rFont val="Calibri"/>
        <family val="2"/>
        <charset val="238"/>
        <scheme val="minor"/>
      </rPr>
      <t>s kresanjem grana i vađenjem panja. Utovar i prijevoz drvene mase na deponiju. U jediničnoj cijeni obuhvaćen je sav potreban rad i materijal oko sječe, iskopa, izvlačenja, utovara i prijevoza. Obračun po komadu posječenog stabla.</t>
    </r>
  </si>
  <si>
    <r>
      <rPr>
        <b/>
        <sz val="11"/>
        <rFont val="Calibri"/>
        <family val="2"/>
        <charset val="238"/>
        <scheme val="minor"/>
      </rPr>
      <t xml:space="preserve">Uklanjanje grmlja i sječenje niskog raslinja </t>
    </r>
    <r>
      <rPr>
        <sz val="11"/>
        <rFont val="Calibri"/>
        <family val="2"/>
        <charset val="238"/>
        <scheme val="minor"/>
      </rPr>
      <t>u obuhvatu izvođenja zemljanih i betonskih radova.</t>
    </r>
  </si>
  <si>
    <r>
      <rPr>
        <b/>
        <sz val="11"/>
        <rFont val="Calibri"/>
        <family val="2"/>
        <charset val="238"/>
        <scheme val="minor"/>
      </rPr>
      <t>Zaštita postojećih stabala prema ulici</t>
    </r>
    <r>
      <rPr>
        <sz val="11"/>
        <rFont val="Calibri"/>
        <family val="2"/>
        <charset val="238"/>
        <scheme val="minor"/>
      </rPr>
      <t xml:space="preserve">, a istu treba izvesti prije početka svih radova, posebno zbog iskopa u blizini korijenja predmetnih stabala. Zaštitu izvesti na način da se omogući izvođenje radova, a da se spriječi oštećivanje stabala. U cijeni sav materijal i rad te postava i demontaža zaštite nakon završetka svih radova. Obračun po komadu zaštićenog stabla. Broj stabala koje treba štititi ovisi o organizaciji gradilišta i broju stabala zatečenih na lokaciji prije početka radova (ukoliko je možda koje prije uklonjeno) te sve treba evidentirati upisom u građevinski dnevnik. </t>
    </r>
  </si>
  <si>
    <r>
      <rPr>
        <b/>
        <sz val="11"/>
        <rFont val="Calibri"/>
        <family val="2"/>
        <charset val="238"/>
        <scheme val="minor"/>
      </rPr>
      <t>Čišćenje terena po završetku građevinskih radova</t>
    </r>
    <r>
      <rPr>
        <sz val="11"/>
        <rFont val="Calibri"/>
        <family val="2"/>
        <charset val="238"/>
        <scheme val="minor"/>
      </rPr>
      <t xml:space="preserve"> od svega zaostalog otpada poslije građenja - otpatci raznog porijekla (šljunak, komadi betona, treske,…). Obračun po kompletu.</t>
    </r>
  </si>
  <si>
    <r>
      <rPr>
        <b/>
        <sz val="11"/>
        <rFont val="Calibri"/>
        <family val="2"/>
        <charset val="238"/>
        <scheme val="minor"/>
      </rPr>
      <t xml:space="preserve">Agrotehnička obrada tla </t>
    </r>
    <r>
      <rPr>
        <sz val="11"/>
        <rFont val="Calibri"/>
        <family val="2"/>
        <charset val="238"/>
        <scheme val="minor"/>
      </rPr>
      <t>budućih zelenih površina do 25 cm dubine. Prije prekapanja površinu je potrebno gnojiti, a kod sadnje uslijeđuje obavezno gnojenje za svaku sadnicu posebno. Obračun po m² obrađenog tla.</t>
    </r>
  </si>
  <si>
    <r>
      <rPr>
        <b/>
        <sz val="11"/>
        <rFont val="Calibri"/>
        <family val="2"/>
        <charset val="238"/>
        <scheme val="minor"/>
      </rPr>
      <t>Dobava, doprema i sijanje trave na zelenim površinama</t>
    </r>
    <r>
      <rPr>
        <sz val="11"/>
        <rFont val="Calibri"/>
        <family val="2"/>
        <charset val="238"/>
        <scheme val="minor"/>
      </rPr>
      <t>, u količini od 0.05 kg/m</t>
    </r>
    <r>
      <rPr>
        <sz val="11"/>
        <rFont val="Calibri"/>
        <family val="2"/>
        <charset val="238"/>
      </rPr>
      <t>²</t>
    </r>
    <r>
      <rPr>
        <sz val="11"/>
        <rFont val="Calibri"/>
        <family val="2"/>
        <charset val="238"/>
        <scheme val="minor"/>
      </rPr>
      <t xml:space="preserve"> na prethodno pripremljenu površinu. Rad se sastoji od pripreme tla za sjetvu koji se sastoji od detaljnog planiranja, usitnjavanja, grabljanja površine te nabavka, doprema i sjetva travnate smjese podesne za sušne uvjete i sunce i to u količini koja proizlazi iz standarda travnatog sjemena, razastiranje  humusa na buduće zelene površine. Prekrivanje humusnom zemljom u sloju od 2 cm, valjanje, jednokratno inicijalno zalijevanje. Obračun po 1m</t>
    </r>
    <r>
      <rPr>
        <sz val="11"/>
        <rFont val="Calibri"/>
        <family val="2"/>
        <charset val="238"/>
      </rPr>
      <t>²</t>
    </r>
    <r>
      <rPr>
        <sz val="11"/>
        <rFont val="Calibri"/>
        <family val="2"/>
        <charset val="238"/>
        <scheme val="minor"/>
      </rPr>
      <t xml:space="preserve"> obrađene površine. Rad izvesti kombinirano strojem i ručno.</t>
    </r>
  </si>
  <si>
    <r>
      <rPr>
        <b/>
        <sz val="11"/>
        <rFont val="Calibri"/>
        <family val="2"/>
        <charset val="238"/>
        <scheme val="minor"/>
      </rPr>
      <t>Dobava, doprema i sadnja novih stabala</t>
    </r>
    <r>
      <rPr>
        <sz val="11"/>
        <rFont val="Calibri"/>
        <family val="2"/>
        <charset val="238"/>
        <scheme val="minor"/>
      </rPr>
      <t>. Jedinična cijena sadrži i pripremu  jama, sve komplet izvedeno. Iskop jama za sadnju drveća: iskop strojni, jame veličine 100x100x100 cm, zemlju odlagati uz rub iskopane jame. Razdvojiti zemlju  u 2 dijela – donji i gornji slote pri sadnji drveća koristiti ovu zemlju za sadnju, ugradnja obrnutim putem.
Obračun po komadu posađenog stabla.</t>
    </r>
  </si>
  <si>
    <t>XX</t>
  </si>
  <si>
    <t xml:space="preserve"> 19.5</t>
  </si>
  <si>
    <t xml:space="preserve"> 19.6</t>
  </si>
  <si>
    <t xml:space="preserve"> 19.7</t>
  </si>
  <si>
    <t xml:space="preserve"> 19.8</t>
  </si>
  <si>
    <t xml:space="preserve"> - Izlazak na teren i sagledavanje stvarnog stanja prije nuđenja, kao i detaljno proučavanje projektne dokumentacije je obavezno. Prije izvedbe, narudžbe ili bilo kojeg početka rada izvođač radova obavezno je dužan  na licu mjesta uzeti sve potrebne mjere, kote i  svu izmjeru potrebnu za izradu stavke. Naznačene dimenzije i kote u nacrtima treba obavezno provjeriti na licu mjesta.</t>
  </si>
  <si>
    <t xml:space="preserve"> - Sve radove izvršiti pažljivo, poštivajući pravila zaštite na radu. Pri rušenju i demontaži poduzeti sve mjere za sigurnost i zaštitu prolaznika, te susjednih objekata.</t>
  </si>
  <si>
    <t xml:space="preserve"> - Jediničnom cijenom za svaku pojedinačnu stavku obuhvatiti:
- rušenje ili demontažu građevinskog elementa ili konstrukcije,
- sva potrebna podupiranja,
- iznošenje demontiranog materijala iz objekta i odlaganje na gradilišno odlagalište.
- odvoženje na gradsko odlagalište / deponij te sve potrebne takse za odlagalište i sl.</t>
  </si>
  <si>
    <t xml:space="preserve"> - Svi radovi na demontaži i rušenju na objektima trebaju biti izvedeni uz potrebnu pažnju, da ne dođe do neplaniranog urušavanja te oštećenja na susjednim objektima.</t>
  </si>
  <si>
    <t xml:space="preserve"> - Iskopani materijal će se dijelom odlagati na privremenu deponiju u krugu gradilišta ili u neposrednoj blizini, na mjestu koje ne ometa odvijanje ostalih radova.</t>
  </si>
  <si>
    <t xml:space="preserve"> - Betonski radovi izvode se u skladu s važećim propisom o tehničkim normativima za beton i armirani beton, u skladu s projektima arhitekture i konstrukcije, te u skladu s projektom betona koji je obvezan izraditi izvođač betonskih radova.</t>
  </si>
  <si>
    <t xml:space="preserve"> - Oplata mora biti izvedena na način da pri demontaži ne dolazi do oštećenja betona, a demontaža betona se ne smije vršiti prije nego što beton postigne odgovarajuću čvrstoću.</t>
  </si>
  <si>
    <t xml:space="preserve"> - Oplata u koju se ugrađuje beton mora odgovarati mjerama, obliku i dimenzijama iz projekta, mora biti dovoljno čvrsta tako da bez pomjeranja i izobličenja izdrži pritisak betonske mase i vibracija pri strojnoj ugradbi betona. </t>
  </si>
  <si>
    <t xml:space="preserve"> - Izrada oplate podrazumjeva i izradu oplate za otvore, prodore i šliceve u betonskim i AB elementima. Oplata za otvore, prodore i šliceve postavlja se na mjesta definirana arhitektonsko-građevinskim nacrtima i nacrtima instalacija.</t>
  </si>
  <si>
    <t xml:space="preserve"> - Oplata mora prije ugradbe betona biti premazana sredstvom za obradu oplata.</t>
  </si>
  <si>
    <t xml:space="preserve"> - Prilikom izrade armaturnih koševa te polaganja armaturnih mreža potrebno je u cijenu uračunati dobavu, skladištenje, gradilišni transport, sječenje i vezivanje betonskog čelika.</t>
  </si>
  <si>
    <t>KROVOPOKRIVAČKI I LIMARSKI RADOVI</t>
  </si>
  <si>
    <t xml:space="preserve">KROVOPOKRIVAČKI I LIMARSKI RADOVI SVEUKUPNO: </t>
  </si>
  <si>
    <t>Obračun se vrši prema naznakama u pojedinoj stavci. Radove treba izvesti po uzancama zanatstva bez obzira na nedostatke opisa u troškovniku, bez bilo kakve naknade u cijeni.</t>
  </si>
  <si>
    <t>Jedinična cijena treba sadržavati :
- sav rad u radionici
- sav materijal i alat
- transport i prijenos sa u skladištenjem
- sav rad na ugradnji
- postavu krovne ljepenke
- popravka štete učinjene na svojim ili tuđim radovima 
- uklanjanje svih nedostataka
- čišćenje prostora nakon dovršenog rada</t>
  </si>
  <si>
    <t>Jedinična cijena obuhvaća: 
- nabavu materijala, rad u radionici, transport do gradilišta</t>
  </si>
  <si>
    <t xml:space="preserve"> skladištenje materijala i manipulaciju materijalom na gradilištu</t>
  </si>
  <si>
    <t>svi posredni i neposredni troškovi za rad, materijal, transport, alat i građ. strojeve,</t>
  </si>
  <si>
    <t>naknadu za sva snimanja i kontrolu izmjena
sve potrebne radne skele</t>
  </si>
  <si>
    <t>popravak loše izvedenih radova, 
čišćenje po završenom radu</t>
  </si>
  <si>
    <t>svu štetu na svojim ili tuđim radovima učinjenim iz nepažnje ili nestručnosti</t>
  </si>
  <si>
    <t>troškove zaštite pri radu</t>
  </si>
  <si>
    <t xml:space="preserve">Limarske radove izvesti sukladno vremenskim prilikama.  </t>
  </si>
  <si>
    <t>OPĆI UVJETI
U jediničnoj cijeni pojedine stavke sadržan je sav rad i materijal (dobava i postava), zatim sva sredstva za rad i prijevoz, geodetsko vođenje i sve ostalo potrebno za konačnu izvedbu ovakve vrste radova. U jediničnoj cijeni sadržano je sve što je u opisu pojedine stavke troškovnika, te sve što je u tehničkom opisu, programu kontrole i osiguranja kvalitete, projektu (grafičkim i ostalim prilozima), kao i ostalim pratećim elaboratima.</t>
  </si>
  <si>
    <t xml:space="preserve"> - Osnovni materijal kojim se izvode zidanja (opeka i dr.) mora u pogledu kemijskog sastava, mehaničkih svojstava i dimenzija biti u skladu s važećim propisima i normativima. </t>
  </si>
  <si>
    <t xml:space="preserve"> - Materijali iz kojih se sastoji mort (pijesak, vezivo, voda i aditivi) moraju biti u skladu s važećim propisima i normativima. </t>
  </si>
  <si>
    <t xml:space="preserve"> - Za pripremu mortova, ako to opisom nije određeno, može se upotrijebiti prirodni pijesak bez organskih primjesa ili umjetno proizveden, drobljeni pijesak. Morski pijesak mora se prije upotrebe isprati. </t>
  </si>
  <si>
    <t xml:space="preserve"> - Sastav morta, omjeri pojedinih sastojaka, konzistencija svježeg morta i mehanička svojstva stvrdnutog morta moraju odgovarati propisima i normativima.</t>
  </si>
  <si>
    <t xml:space="preserve"> - Zidanja se moraju izvesti stručno i kvalitetno, uz poštivanje općih i posebnih pravila i uputa proizvođača za pojedine materijale. Dimenzije iz projekta se moraju striktno poštivati.</t>
  </si>
  <si>
    <t xml:space="preserve"> - Žbukanja se moraju izvoditi stručno i naročito precizno, dok rubovi žbukanih elemenata moraju bez odstupanja pratiti zadanu formu (horizontala, vertikala, kosina i krivulja).</t>
  </si>
  <si>
    <t xml:space="preserve"> - Cementni namazi i glazure moraju biti u skladu sa zadanom geometrijom ploha. Mjestimična odstupanja od zadane plohe moraju biti u granicama propisanih toleranci.</t>
  </si>
  <si>
    <r>
      <t>Svi radovi i materijali moraju odgovarati postojećim propisima i standardima. Jedinična cijena treba sadržavati: sav rad, uključivo prijevoze, prenose, grijanja itd., sav potreban materijal i transport, poduzimanje mjera po svim postojećim propisima, uklanjanje svih otpada nakon izvedenih radova. Obračun se vrši po m</t>
    </r>
    <r>
      <rPr>
        <sz val="11"/>
        <rFont val="Calibri"/>
        <family val="2"/>
      </rPr>
      <t>² izvedene površine.</t>
    </r>
  </si>
  <si>
    <t>Izvođač je obavezan izraditi izvedbeni projekt čelične konstrukcije (radioničke nacrte) i projekt montaže, prema glavnom projektu, a čije cijene će ugraditi u cijene pojedinih stavki. Izvedbeni projekt treba biti prije izrade konstrukcije predan projektantu glavnog projekta na pregled i suglasnost.</t>
  </si>
  <si>
    <t xml:space="preserve"> - Stolarski radovi obuhvaćaju izradu i ugradbu građevinske stolarije (vrata, prozori, kombinirane stijene), izradu i ugradbu drvenih obloga, te izradu i ugradbu ostalih stolarskih elemenata prema projektu. Materijal za izradu stolarskih radova mora odgovarati važećim propisima i standardima. Drvo mora biti zdravo i suho, max. 15 % vlažnosti. Vlakna moraju biti ravna i paralelna s podužnim ivicama obrađenof drvenog komada. Drvo ne smije biti pretjerano čvornato, čvorovi moraju biti zdravi i urasli, promjera ne većeg od 3 cm. Čvorovi se ne smiju nalaziti na mjestima stolarskih vezova, kao i na mjestima ugradnje okova. Drveni komadi presjeka manjeg od 9 m2 ne smiju imati čvorove. Presjeci drvenih elemenata, obrada elemenata i stolarski vezovi moraju biti u skladu s pravilima struke i u skladu s detaljima priloženim u projektu.</t>
  </si>
  <si>
    <t xml:space="preserve"> - Spojna sredstva (ljepilo, čepovi, pera, vijci i čavli) moraju odgovarati važećim standardima i moraju biti pravilno odabrana, pravilno dimenzionirana i ugrađena. Okov mora odgovarati važećim standardima, mora biti stručno odabran, stručno ugrađen i mora odgovarati zahtijevima iz opisa stavke. Gotovi elementi moraju se u radionici premazati fungicidnom mpregnacijom za drvo koja je izrađena na bazi alkidnh smola sa svjetlosnim pigmentima i aktivnim fungicidnim dodacima. Bezbojna impregnacija se upotrebljava ako se stavka u konačnici obrađuje bezbojnim lakom ili lazurnom bojom. U ostalim slučajevima može se upotrijebiti blago tonirana impregnacija. </t>
  </si>
  <si>
    <t xml:space="preserve"> - Izvođač je obavezan da na objektu (gradilištu) provjeri osnovne mjere te da izradi radioničke nacrte za bitne detalje. Detalji moraju biti u skladu s principijelnim detaljima u projektu. Izrada stolarije može početi tek kad projektant prihvati i ovjeri radioničke nacrte. 
Prostor između vrata i zida zapunjava se Purpen pjenom. Nakon stvrdnjavanja Purpen pjene, višak pjene se pravolinijski odreže u razini s okvirom, te se reška zapunjava trajno-elastičnim kitom.</t>
  </si>
  <si>
    <t>Točne mjere obavezno uzeti na licu mjesta.</t>
  </si>
  <si>
    <r>
      <t>OBRAČUN: Jedinična cijena radova žbukanja mora sadržavati: 
- sav materijal, uključivo sve završne okapne profile, dilatacione trake i profile, doprozorne profile (UKLJUČIVO I VODOTIJESNO PU BRTVLJENJE U ZONI ŠPALETE (SPOJEVI SA VANJSKOM STOLARIJOM), dobavu, izradu i dopremu alata, mehanizaciju i uskladištenje, zaštita vanjske stolarije, keramike i dr., 
- sve horizontalne i vertikalne transporte do mjesta montaže, 
- svu štetu kao i troškove popravka kao posljedica nepažnje u toku izvedbe, 
- troškove atesta. 
Fasadne površine se obračunavaju po m</t>
    </r>
    <r>
      <rPr>
        <sz val="11"/>
        <rFont val="Calibri"/>
        <family val="2"/>
      </rPr>
      <t>²</t>
    </r>
    <r>
      <rPr>
        <sz val="11"/>
        <rFont val="Calibri"/>
        <family val="2"/>
        <scheme val="minor"/>
      </rPr>
      <t>. Otvori veličine do 3 m² se ne odbijaju, otvori između 3 i 5 m²; odbija se površina preko 3 m², otvori veći od 5 m² odbija se površina preko 3 m</t>
    </r>
    <r>
      <rPr>
        <sz val="11"/>
        <rFont val="Calibri"/>
        <family val="2"/>
      </rPr>
      <t>²</t>
    </r>
    <r>
      <rPr>
        <sz val="11"/>
        <rFont val="Calibri"/>
        <family val="2"/>
        <scheme val="minor"/>
      </rPr>
      <t xml:space="preserve"> i špalete se dodatno zaračunavaju po m². Istake, grede, pilasteri, međuprozorski stupci, stupovi, špalete šire od 20cm - obračunavaju se po razvijenoj površini bez dodavanja koeficijenata (koeficijenti trebaju biti uključeni u jediničnu cijenu).</t>
    </r>
  </si>
  <si>
    <t>NAPOMENA: u jediničnu cijenu stavke obavezno uključiti svu skelu potrebnu za izvođenje radova, sve mjere osiguranja radnika i prolaznika, sva potrebna premještanja instalacija za potrebe izvođenja radova, vraćanje istih na mjesto i u prvobitno stanje funkcionalnosti; utovar materijala preostalog od radova i odvoz na gradsku deponiju. Također u jediničnu cijenu uključiti sva potrebna osiguranja i podupiranja kod izvođenja radova, kao i čišćenje prostora po dovršetku radova, a sve do potpune gotovosti stavke-ako opisom stavke nije određeno drugačije.</t>
  </si>
  <si>
    <t>Prije pristupa izradi, izvođač je dužan pregledati kompletnu dokumentaciju te sve nejasnoće ili eventualne nepravilnosti raspraviti sa nadzornim inženjerom i projketantom. Posebnu pažnju treba obratiti na usklađenost riješenja i mjera vezanih za različite projektne cijeline.</t>
  </si>
  <si>
    <t xml:space="preserve">Sve radove treba izvesti prema nacrtima, opisima troškovnika, postojećim tehničkim propisima, te uputama projektanta i nadzornog inženjera. </t>
  </si>
  <si>
    <t xml:space="preserve">U cijenu za svaku pojedinu vrstu rada uključiti sav osnovni i pomoćni materijal, lagane skele, rastur materijala, neminovne otpatke, transport do gradilišta i na gradilištu, troškove izrade, te uklanjanje nečistoća nastalih tokom rada, kao i odvoz sveg pratećeg suvišnog materijala i smeća (ambalaže). Izvođač treba upotrijebiti materijal, koji u svemu (vrsti, boji i kvaliteti) odgovara uzorku, što ga odabere projektant od uzoraka predloženih po izvođaču. Kao vezni materijal za opločenje podova upotrijebiti će se vlažni cementni mort 1:2 ili građevinsko ljepilo. Kod ugradnje u cementni mort pločice se postavljaju zalijevanjem cementnim mlijekom ili strojnim vibriranjem. Vezni materijal je građevinsko ljepilo , po potrebi (mjestu ugradnje) otporno na vlagu i mraz. Moguća je i postava u cementni mort 1:2 na zidnom odnosno 1:3 na podnom opločenju. Za ljepilo je potrebna podloga cementna glazura na podu, betonski zid u glatkoj oplati ili gruba žbuka na zidu. Spojnice fugirati kako je propisano u pojedinoj stavci. </t>
  </si>
  <si>
    <t xml:space="preserve">Prije početka radova izvođač je dužan ustanoviti kvalitetu podloge na kojoj se izvode keramičarski radovi, a ako ona nije dobra, mora o tome obavijestiti naručioca radova, kako bi se podloga mogla na vrijeme popraviti i pripremiti za izvedbu keramičarskih radova. Prije polaganja pločica, zid treba dobro očistiti, da se postigne čvrsta veza opločenja sa zidom, da pločice kasnije ne otpadaju. Sav prostor između pločica i zida treba biti potpuno ispunjen i zaliven veznim materijalom. Ako neke pločice imaju veću dimenziju, treba ih obrusiti, ako su manje od propisane mjere, ne smiju biti upotrebljene. Naročitu pažnju obratiti na sastave ploha koje se opločuju, na sastavima opločenja sa drugim plohama obrade i opšavima uz otvore, da budu izvedeni potpuno ravni i čisti. Završna opločenja odmah očistiti od nečistoće i veznog sredstva, a u svaku stavku uključeno je i konačno fino čišćenje površine, te fugiranje. </t>
  </si>
  <si>
    <t xml:space="preserve">Podne ravnine moraju biti potpuno ravne i horizontalne, osim u prostorijama sa podnim odvodima, gdje se izvode minimalni padovi prema tim odvodima. Uz podne rešetke, sifone i uz ostale rubove sve podne pločice ili tavelice moraju biti obrezane na potrebnu mjeru i pravilno obrubljene. Podove na otvorenim površinama izvesti sa dilatacijama, tako da ni u jednom smjeru razmak između njih nije veći od 3 m. </t>
  </si>
  <si>
    <t xml:space="preserve">Organizaciju svog rada izvođač treba provesti tako da bude u skladu sa operativnim planom, te da ne dođe do zakašnjenja sa vlastitim radovima ili do ometanja u odvijanju radova drugih izvođača. </t>
  </si>
  <si>
    <t>Obračun po površini za opločenja, a po dužini za rubove i bordure</t>
  </si>
  <si>
    <t>NAPOMENA: FUGIRATI KISELOOTPORNOM FUGIR MASOM.</t>
  </si>
  <si>
    <t>Napomena: iskazane količine su projektantske pa dodatak količine loma pločica treba ukalkulirati u jediničnu cijenu.</t>
  </si>
  <si>
    <t xml:space="preserve">Sav materijal koji će se upotrijebiti, kao i pomoćni materijal, rad i pomoćni rad mora u svemu odgovarati standardima, propisima i tehničkim uvjetima. Tijekom izvođenja radova treba obratiti pažnju na atmosferske prilike. Vanjski radovi se ne smiju izvoditi u slučaju oborina, magle, zraka prezasićenog vlagom, te jakog vjetra i temperature ispod +5°C. Premazi i obojenja moraju biti postojani na svjetlo i otporni na pranje vodom, a na vanjskim plohama otporni na atmosferilije. Svi soboslikarski radovi moraju se izvesti prema izabranim uzorcima. Izvođač je dužan prije početka rada pregledati podloge i ustanoviti da li su sposobne za predviđenu obradu. Ako na podlozi postoje bilo kakvi nedostaci koji se mogu odraziti na kvalitetu radova, izvođač je dužan na to upozoriti naručitelja radova jer se naknadno pozivanje na lošu podlogu neće uvažiti. Izvođač može započeti radove tek kad su iz prostorije odstranjeni svi otpaci i drugo što bi moglo smetati izvedbi. </t>
  </si>
  <si>
    <t xml:space="preserve">Za sve vrste soboslikarsko­ličilačkih radova podloge moraju biti čiste od prašine i druge prljavštine kao što su: smole, ulja, masti, čađa, gar, bitumen, cement, mort i dr. Bojati ili ličiti dopušteno je samo na suhu i prethodno  pripremljenu podlogu. Vanjski ličilački radovi ne smiju se izvoditi po lošem vremenu, koje bi moglo štetiti kvaliteti radova. </t>
  </si>
  <si>
    <t>NAPOMENA: u jedinične cijene stavki obavezno uključiti sve nabave, transporte i ugradnje materijala, sav potreban rad, pomoćne i predhodne radnje, kao što su gletanje, kitanje, brušenje; osnovni i pomoćni materijal, pomoćnu skelu, zaštitu površina koje se liče i slično, a sve do potpune funkcionalne gotovosti pojedine stavke, uključivo čišćenje nakon dovršetka i u tijeku radova-ako opisom stavke nije drugačije određeno.</t>
  </si>
  <si>
    <t>REKAPITULACIJA GRAĐEVINSKO - OBRTNIČKIH RADOVA</t>
  </si>
  <si>
    <t xml:space="preserve">BETONSKI RADOVI SVEUKUPNO: </t>
  </si>
  <si>
    <t>GRAĐEVINSKO - OBRTNIČKI RADOVI SVEUKUPNO</t>
  </si>
  <si>
    <t>m¹</t>
  </si>
  <si>
    <r>
      <rPr>
        <b/>
        <sz val="11"/>
        <color theme="1"/>
        <rFont val="Calibri"/>
        <family val="2"/>
        <charset val="238"/>
        <scheme val="minor"/>
      </rPr>
      <t>Dobava i ugradnja</t>
    </r>
    <r>
      <rPr>
        <sz val="11"/>
        <color theme="1"/>
        <rFont val="Calibri"/>
        <family val="2"/>
        <charset val="238"/>
        <scheme val="minor"/>
      </rPr>
      <t xml:space="preserve"> poliesterska tkanine visoke čvrstoće protiv upijanja sa posebnom strukturom tkanja, dvostrani PVC premaz, vatrootporna fungicidna završna obrada i dvostruki TFX lak. Bijela boja tkanine.</t>
    </r>
  </si>
  <si>
    <t>SVEUKUPNA REKAPITULACIJA</t>
  </si>
  <si>
    <t xml:space="preserve">Napomena: </t>
  </si>
  <si>
    <t>POPIS GRUPE RADOVA SA CIJENAMA</t>
  </si>
  <si>
    <t>2.</t>
  </si>
  <si>
    <t>3.</t>
  </si>
  <si>
    <t>ELEKTROINSTALACIJE</t>
  </si>
  <si>
    <t>4.</t>
  </si>
  <si>
    <t>5.</t>
  </si>
  <si>
    <t>6.</t>
  </si>
  <si>
    <t>VODOVOD I ODVODNJA, HIDRANTSKA MREŽA</t>
  </si>
  <si>
    <t>UKUPAN IZNOS RADOVA (bez PDV-a)</t>
  </si>
  <si>
    <t xml:space="preserve">CIJENA PONUDE bez PDV-a </t>
  </si>
  <si>
    <t xml:space="preserve">PDV 25% </t>
  </si>
  <si>
    <t xml:space="preserve">SVEUKUPNO SA PDV-om </t>
  </si>
  <si>
    <t>VERTIKALNA PODIZNA PLATFORMA</t>
  </si>
  <si>
    <t>POSLOVNA GRAĐEVINA - TRŽNICA NOVALJA</t>
  </si>
  <si>
    <t>TROŠKOVNIK NAMJEŠTAJA I OPREME</t>
  </si>
  <si>
    <t xml:space="preserve"> - Sastavni dio ovog troškovnika je glavni projekt izgradnje poslovne građevine - tržnica Novalja, Alfaplan d.o.o., ZOP: 17/21. Nacrti i grafički prilozi na koje se referira ovaj troškovnik sastavni su dio navedenog projekta.</t>
  </si>
  <si>
    <t xml:space="preserve"> - Sva oprema treba biti naručena prema specifikaciji, a ukoliko troškovnikom i projektom nisu opisane sve potrebne karakteristike Izvoditelj je dužan konzultirati projektanta ili nadzornog inženjera. Kada nije specificirana završna obrada pojedinih elemenata opreme, Izvoditelj je dužan dostaviti projektantu uzorke mogućih obrada ili na drugi način osigurati uvid i izbor. Dopremljenu opremu izvoditelj je dužan montirati i postaviti na za to projektom predviđeno mjesto. Prije montaže dužan je pregledati dostavljene dijelove i prekontrolirati da nemaju oštećenja. Oštećeni dijelovi i elementi ne smiju se ugraditi već ih je Izvoditelj dužan zamijeniti o svom trošku ili trošku isporučitelja opreme. Ambalažu opreme Izvoditelj je dužan otpremiti o svom trošku na gradsku planirku. </t>
  </si>
  <si>
    <t xml:space="preserve"> - Jediničnom cijenom treba obuhvatiti izradu radioničkih nacrta koje treba dostaviti projektantu na suglasnost i ovjeru, dobavu i dostavu potrebnog materijala, izradu opreme i dijelova interijera, montažu opreme na mjesto ugradnje sa svim potrebnim spojnim i ovjesnim materijalom, montažu i priključenje opreme na za to predviđeno mjesto te ispitivanje funkcionalnosti ukoliko se radi o uređaju.</t>
  </si>
  <si>
    <t xml:space="preserve">I </t>
  </si>
  <si>
    <t>PRODAJNA OPREMA I NAMJEŠTAJ</t>
  </si>
  <si>
    <t xml:space="preserve"> 1.7</t>
  </si>
  <si>
    <t xml:space="preserve"> 1.8</t>
  </si>
  <si>
    <t xml:space="preserve"> 1.9</t>
  </si>
  <si>
    <t xml:space="preserve"> 1.10</t>
  </si>
  <si>
    <t xml:space="preserve"> 1.11</t>
  </si>
  <si>
    <t xml:space="preserve"> 1.12</t>
  </si>
  <si>
    <t xml:space="preserve"> 1.13</t>
  </si>
  <si>
    <t xml:space="preserve"> 1.14</t>
  </si>
  <si>
    <t xml:space="preserve"> 1.15</t>
  </si>
  <si>
    <t xml:space="preserve"> 1.16</t>
  </si>
  <si>
    <t xml:space="preserve"> 1.17</t>
  </si>
  <si>
    <t>PRODAJNA OPREMA I NAMJEŠTAJ UKUPNO</t>
  </si>
  <si>
    <t>SANITARNA OPREMA</t>
  </si>
  <si>
    <t xml:space="preserve">sifon </t>
  </si>
  <si>
    <t xml:space="preserve">wc školjka </t>
  </si>
  <si>
    <t>Dobava i ugradnja držača za ruke duljine 90 cm, postavljeni na zid u rasponu visine 80 do 90 cm iznad površine poda.</t>
  </si>
  <si>
    <t>tipkalo</t>
  </si>
  <si>
    <t>ugradbeni vodokotlić - pisoari</t>
  </si>
  <si>
    <t>Dobava i ugradnja tipkala za mehaničko aktiviranje, za montažu na površinu podesivi ventil za ispiranje. Prikladni elementi za ugradnju. Okvir pisoara, za skriveni ventil za ispiranje.</t>
  </si>
  <si>
    <t>pisoar</t>
  </si>
  <si>
    <t>Dobava i ugradnja pisoara, skriveni ulaz, bez okvira, za 1/2 " priključak, uključuje mlaznicu s mlazom, ulazni set, otpad, hvatač boca Ø 32 mm i učvršćenja</t>
  </si>
  <si>
    <t>dozator tekućeg sapuna</t>
  </si>
  <si>
    <t>Dobava i ugradnja dozatora tekućeg sapuna, 500 ml, bijeli, s mehaničkom tipkom.</t>
  </si>
  <si>
    <t>vješalica za odjeću</t>
  </si>
  <si>
    <t>Dobava i ugradnja zidne inox vješalice za odjeću</t>
  </si>
  <si>
    <t>pločica s oznakom wc-a</t>
  </si>
  <si>
    <t>Dobava i ugradnja pločica za ulazna vrata s otisnutim simbolima zasebno za muški, ženski i wc za invalide.</t>
  </si>
  <si>
    <t>OSTALA OPREMA</t>
  </si>
  <si>
    <t xml:space="preserve"> 3.1 </t>
  </si>
  <si>
    <t>vatrogasni aparati</t>
  </si>
  <si>
    <t>ured</t>
  </si>
  <si>
    <t xml:space="preserve"> c)</t>
  </si>
  <si>
    <t xml:space="preserve"> d)</t>
  </si>
  <si>
    <t>Dobava i ugradnja zidnog pluto panoa 100×100 cm.</t>
  </si>
  <si>
    <t>f)</t>
  </si>
  <si>
    <t>Dobava i ugradnja metalne police, jednostrane, 
otvorene, tipske, metal plastificiran. Nosivost police 100kg, 5 kom po visini.  Dimenzije 80x40x200 cm.</t>
  </si>
  <si>
    <t>g)</t>
  </si>
  <si>
    <t>Dobava i ugradnja koša za otpatke, perforirani, crni</t>
  </si>
  <si>
    <t>h)</t>
  </si>
  <si>
    <t>Stalak za kišobrane, metalni, s gumenom zaštitom na dnu</t>
  </si>
  <si>
    <t>državni grb RH</t>
  </si>
  <si>
    <t>dobava i ugradnja grba RH, drveni okvir, 30×40 cm.</t>
  </si>
  <si>
    <t>oznake pristupačnosti</t>
  </si>
  <si>
    <t>Izrada, nabava I postavljanje oznaka pristupačnosti prema 
Pravilniku o osiguranju pristupačnosti osobama s invaliditetom I smanjenj pokretljivosti prema sli1 Pravilnika i to pod oznakom 1.1, 1.2,1.3, ,1.6, , 1.11. 1.13, 1.14, 1.24.,  te izrada i postavljanje oglasnog panoa i orjentacijskog plana za kretanje , prema istom pravilniku.</t>
  </si>
  <si>
    <t>oznake evakuacijskih smjerova, oznake pristupačnosti</t>
  </si>
  <si>
    <t>oglasni pano</t>
  </si>
  <si>
    <t>orijentacijski plan</t>
  </si>
  <si>
    <t>OSTALO</t>
  </si>
  <si>
    <t>NAMJEŠTAJ I OPREMA - REKAPITULACIJA</t>
  </si>
  <si>
    <t>PRODAJNI NAMJEŠTAJ I OPREMA</t>
  </si>
  <si>
    <t>NAMJEŠTAJ I OPREMA - UKUPNO</t>
  </si>
  <si>
    <t xml:space="preserve">STROJARSTVO </t>
  </si>
  <si>
    <t>TROŠKOVNIK VERTIKALNO PODIZNE PLATFORME</t>
  </si>
  <si>
    <t xml:space="preserve"> - Sastavni dio ovog troškovnika je glavni projekt izgradnje poslovne građevine - tržnica Novalja, Alfaplan d.o.o., ZOP: 17/21 (prvenstveno MAPA 7: Glavni projekt vertikalno podizne platforme). Nacrti i grafički prilozi na koje se referira ovaj troškovnik sastavni su dio navedenog projekta.</t>
  </si>
  <si>
    <t>VERTIKALNO PODIZNA PLATFORMA</t>
  </si>
  <si>
    <t>Dobava i ugradnja vertikalno podizne platforme. Sastoji se od pogonskog postrojenja, aparature za upravljanje, vrata voznog okna, kabine, sigurnosnih uređaja vertikalno podizne platform, natpisnih pločica, uputa i shema i uređajem govorne veze, te uključuje uporabu svih radnih materijala, opreme i alata potrebnih za dovođenje stavke do potpune gotovosti te završnih ispitivanja i atestiranja, kao i primjenu propisanog programa kontrole i osiguranja kvalitete iz pripadajućeg glavnog projekta vertikalno podizne platforme.</t>
  </si>
  <si>
    <t>tehnički podaci</t>
  </si>
  <si>
    <t>Vrsta platforme: vertikalno podizna platforma
Nosivost: 400 kg - 5 osoba
Brzina vožnje: 0,15 m/s
Visina dizanja: 3,56 m
Broj i naziv stanica: 2, oznake 0, 1
Broj ulaza: 2, ulazi s iste strane
Glavna stanica: 0
Električna instalacija vertikalno
podizne platforme: za suhi prostor
Vrsta upravljanja: pritiskom na tipkalo željene stanice
Napon upravljanja: 24 VDC
Napon pogonskog elektromotora: 230 V, 50 Hz</t>
  </si>
  <si>
    <t>pogonsko postrojenje</t>
  </si>
  <si>
    <t>Smještaj hidrauličkog agregata: u ormaru smještenom u na udaljenosti do 5 m od voznog okna
Hidraulički agregat: Pn=2,2 kW
230 V / 50 Hz
Pogonsko postrojenje sastoji se od hidrauličkog agregata sa elektromotorom, uljnom crpkom, sklopom upravljačkih i regulacijskih elektromagnetskih ventila, te od cilindra s klipom u bočnom indirektnom ovjesu. Podizanje i spuštanje kabine vrši se posredstvom čeličnih lanaca. Upotrebljena su 2 čelična lanca, tip BL534.
Svi dijelovi funkcionalno spojeni i ispitani.</t>
  </si>
  <si>
    <t>upravljanje</t>
  </si>
  <si>
    <t>Kompletna aparatura za upravljanje sastoji se od:
- upravljačke kutije smještene na bočnoj stijenci kabine platforme
- pozivnih kutija smještenih na stanicama
Pozivanje platforme iz stanice vrši se stalnim pritiskom na pozivno tipkalo.
Vožnja u željenu stanicu vrši se stalnim pritiskom na tipkala s oznakom stanice smještena na upravljačkom panelu u kabini.
Grupa upravljanja sa svim potrebnim sklopnicima, relejima i ostalim uređajima smještena je u posebnom ormaru smještenom u koji je udaljen do 5 m od voznog okna.
Električna oprema platforme i zaštita od previsokog napona dodira u skladu je s Pravilnikom o tehničkim normativima za električne instalacije niskog napona (NN 53/91 i NN 05/02) i po njemu pripadajuće HRN
Postrojenje je zaštićeno od udara groma spajanjem na gromobransku instalaciju građevine u skladu s Tehničkim propisom za sustave zaštite od djelovanja munje na građevinama (NN 87/08 i 33/10).</t>
  </si>
  <si>
    <t>vrata voznog okna</t>
  </si>
  <si>
    <t>Tip: 2-djelna automatska teleskopska
Dimenzije: Š=900 mm, V=2100 mm
Izvedba: metalna
Obloga sigurnosno staklo u čeličnom okviru, inox brušeni
Vrata su izvedena s ugrađenom sigurnosnom zabravom.</t>
  </si>
  <si>
    <t>kabina</t>
  </si>
  <si>
    <t>Izvedba: samonosiva čelična konstrukcija
Dimenzije: Š=1135 mm, D=1410 mm, V= 2100 mm
Vrata kabine: 2-djelna automatska teleskopska Š=900 mm, V=2100 mm
Kabina platforme je čvrste konstrukcije. Obloga stranica je inox brušeni te crni aluminij (strop). Kabina je učvršćena na nosivi čelični okvir s ovjesnim uređajem i sigurnosnim uređajem za prisilno kočenje. Klizne papuče (4 komada) pričvršćene su na nosivom okviru. U kabinu je ugrđena slijedeća oprema:
- upravljački panel s tipkalima za vožnju, uređajem za govornu vezu, tipkalom STOP i nužnom rasvjetom
- stropna LED rasvjeta
- uređaj za automatski poziv u slučaju nužde (“auto-dialer”)</t>
  </si>
  <si>
    <t>sigurnosni uređaji vertikalno podizne platforme</t>
  </si>
  <si>
    <t>Postavljene sigurnosne sklopke na koje djeluje platforma svojim gibanjem i koje kontroliraju usporenja i zaustavljanja vertikalno podizne platforme.
Sigurnosna sklopka STOP služi za prisilno zaustavljanje u slučaju nužde. U vrata ugrađene sigurnosne elektromehaničke zabrave koje djeluju automatski da onemogućavaju otvaranje vrata ako se iza njih ne nalazi platforma. Ispravna zatvorenost i zabravljenost vrata kontrolira se sigurnosnim sklopkama. Platforma izvedena s predviđenim automatskim spuštanjem u donju stanicu u slučaju nestanka mrežnog napajanja. U kabinu ugrađen uređaj za automatski poziv u slučaju nužde (“auto-dialer”).
Na hidrauličnom agregatu ugrađen je ventil za ručno spuštanje platforme u slučaju nužde, kao i baterijsko napajanje za električno spuštanje platforme
Na okviru kabine ugrađen uređaj za prisilno kočenje.</t>
  </si>
  <si>
    <t>natpisne pločice, upute i sheme</t>
  </si>
  <si>
    <t>Sve potrebne natpisne pločice, upute za upotrebu i održavanje, te sheme za pogon i upravljanje vertikalno podiznom platformom nalaze se pored pogonskog postrojenja, na ulazu u vertikalnu podiznu platformu i u vertikalno podiznoj platformi.</t>
  </si>
  <si>
    <t>govorna veza</t>
  </si>
  <si>
    <t>Kabina opremljena govornim uređajem za pozivanje u slučaju nužde. Kao pripremu naručitelj je dužan dovesti analognu telefonsku liniju do ormara grupe upravljanja.</t>
  </si>
  <si>
    <t>VERTIKALNO PODIZNA PLATFORMA UKUPNO</t>
  </si>
  <si>
    <t>VERTIKALNO PODIZNA PLATFORMA - REKAPITULACIJA</t>
  </si>
  <si>
    <t xml:space="preserve"> - Izlazak na teren i sagledavanje stvarnog stanja prije nuđenja, kao i detaljno proučavanje projektne dokumentacije</t>
  </si>
  <si>
    <t xml:space="preserve"> - NAMJEŠTAJ I OPREMA</t>
  </si>
  <si>
    <t xml:space="preserve"> - VERTIKALNA PODIZNA PLATFORMA</t>
  </si>
  <si>
    <t>ANA PANČIĆ, mag.ing.arch., A3629</t>
  </si>
  <si>
    <t>Dubrovnik, rujan 2021.</t>
  </si>
  <si>
    <t>17/21 - GP</t>
  </si>
  <si>
    <t>e) nasipanje nesepariranog šljunka frakcije 30-100 mm u visini cca. 1,0 m od prethodnog sloja. Obračun po m³.</t>
  </si>
  <si>
    <r>
      <rPr>
        <b/>
        <sz val="11"/>
        <color indexed="8"/>
        <rFont val="Calibri"/>
        <family val="2"/>
        <charset val="238"/>
      </rPr>
      <t>Priprema podloge:</t>
    </r>
    <r>
      <rPr>
        <sz val="11"/>
        <color indexed="8"/>
        <rFont val="Calibri"/>
        <family val="2"/>
        <charset val="238"/>
      </rPr>
      <t xml:space="preserve"> Žbukanje se izvodi na sloju polimer cementnog ljepila koje je postavljeno na sloju mineralne vune (ETICS) Podloga mora biti čista, nosiva, suha.Maksimalno odstupanje ravnine zida prema HRN DIN 18202 ili jednakovrijedno na 4 m ± 1 cm. Instalaterske otvore, spojeve različitih materijala kao i nestabilne podloge dodatno rabicirati staklenom mrežicom. Postaviti pocinčane kutne profile.</t>
    </r>
  </si>
  <si>
    <t>Površina estriha mora biti suha (vlažnosti &lt; 4%), površinski strojno zaglađena (građevinskim helikopterima), ravna (norme EU 18 202 ¸ili jednakovrijedno tabela 3. red 3.), vrsta (min MB 25), bez cementne skrame, nečistoća, masnoća, pukotina.</t>
  </si>
  <si>
    <r>
      <t>·    2 x bitumenske trake s uloškom od staklene tkanine, (1100 kg/m</t>
    </r>
    <r>
      <rPr>
        <vertAlign val="superscript"/>
        <sz val="11"/>
        <color indexed="8"/>
        <rFont val="Calibri"/>
        <family val="2"/>
        <charset val="238"/>
      </rPr>
      <t>3</t>
    </r>
    <r>
      <rPr>
        <sz val="11"/>
        <color indexed="8"/>
        <rFont val="Calibri"/>
        <family val="2"/>
        <charset val="238"/>
      </rPr>
      <t>), debljine 2x0.25cm=0.5 cm, HRN U.M3.300 ili jedankovrijedno</t>
    </r>
  </si>
  <si>
    <t>U sve reške temeljne ploče ugrađuje se 2 cm expandiranog polistirena i horizontalna dilatacijska izolacijska traka. Širina trake 32,0 cm.</t>
  </si>
  <si>
    <r>
      <rPr>
        <b/>
        <sz val="11"/>
        <color indexed="63"/>
        <rFont val="Calibri"/>
        <family val="2"/>
        <charset val="238"/>
      </rPr>
      <t xml:space="preserve"> HI premaz: </t>
    </r>
    <r>
      <rPr>
        <sz val="11"/>
        <color indexed="63"/>
        <rFont val="Calibri"/>
        <family val="2"/>
        <charset val="238"/>
      </rPr>
      <t>wc-ovi, tržnica - prodaja ribe, skladište</t>
    </r>
  </si>
  <si>
    <r>
      <rPr>
        <b/>
        <sz val="11"/>
        <color indexed="63"/>
        <rFont val="Calibri"/>
        <family val="2"/>
        <charset val="238"/>
      </rPr>
      <t xml:space="preserve"> HI premaz: </t>
    </r>
    <r>
      <rPr>
        <sz val="11"/>
        <color indexed="63"/>
        <rFont val="Calibri"/>
        <family val="2"/>
        <charset val="238"/>
      </rPr>
      <t>wc-ovi</t>
    </r>
  </si>
  <si>
    <r>
      <t xml:space="preserve">Dobava i </t>
    </r>
    <r>
      <rPr>
        <b/>
        <sz val="11"/>
        <rFont val="Calibri"/>
        <family val="2"/>
      </rPr>
      <t>postava ETICS toplinskog fasadnog sustava, (MW, mineralna vuna d=10.00 cm)</t>
    </r>
    <r>
      <rPr>
        <sz val="11"/>
        <rFont val="Calibri"/>
        <family val="2"/>
      </rPr>
      <t xml:space="preserve"> prema HRN EN 13500 ili jednakovrijedno </t>
    </r>
    <r>
      <rPr>
        <b/>
        <sz val="11"/>
        <rFont val="Calibri"/>
        <family val="2"/>
      </rPr>
      <t xml:space="preserve">na vanjske zidove i dijelove zida od AB 25 cm </t>
    </r>
    <r>
      <rPr>
        <sz val="11"/>
        <rFont val="Calibri"/>
        <family val="2"/>
      </rPr>
      <t>u sastavu:</t>
    </r>
  </si>
  <si>
    <r>
      <t xml:space="preserve">5.   Ugrađivanje mehaničkih pričvrsnica </t>
    </r>
    <r>
      <rPr>
        <sz val="11"/>
        <color indexed="8"/>
        <rFont val="Calibri"/>
        <family val="2"/>
      </rPr>
      <t>“ W-shema“,  promjer rozete ≥ 80mm, 8 kom/m2 odnosno u skladu sa HRN EN 13500 ili jedankovrijedno. Udaljenost pričvrsnica od ugla zida i od druge pričvrsnice mora biti ≥ 10 cm. Pričvrsnice se sidre u nosivi sloj zida.</t>
    </r>
  </si>
  <si>
    <r>
      <t xml:space="preserve">U cijeni m2 komplet izvedenog pročelja obuhvatiti pripremu pročelja, čišćenja, obradu svih špaleta, rubova, bridova, postave rubnih profila, završetaka, spojeva, prodora itd. </t>
    </r>
    <r>
      <rPr>
        <sz val="11"/>
        <color indexed="8"/>
        <rFont val="Calibri"/>
        <family val="2"/>
      </rPr>
      <t>U cijenu je uključena OBVEZNA zaštita fasadnih otvora i ostalih gotovih elemenata na pročelju (klupčice i dr) do potpunog završetka fasade. Kod izvedbe sustava potrebno je pridržavati se uputstva proizvođača . Sve komponente sustava moraju se ugraditi od istog proizvođača. Za ugrađeni sustav priložiti Izjave o sukladnosti.</t>
    </r>
  </si>
  <si>
    <r>
      <rPr>
        <b/>
        <sz val="11"/>
        <rFont val="Calibri"/>
        <family val="2"/>
        <scheme val="minor"/>
      </rPr>
      <t>Dobava i montaža spuštenog stropa od impregniranih gipskartonskih ploča.</t>
    </r>
    <r>
      <rPr>
        <sz val="11"/>
        <rFont val="Calibri"/>
        <family val="2"/>
        <charset val="238"/>
        <scheme val="minor"/>
      </rPr>
      <t xml:space="preserve"> Oblaganje spušteni strop s gipskartonskim pločama pločama , postavljanje u sanitarijama.
Podloga za učvršćenje spuštenog stropa armirani beton.
Montaža na metalnoj potkonstrukciji iz pocinčanih čeličnih profila (CD profil 60x27x0,6) kao nosivi i montažni profili, učvršćeni u sirovi strop pomoću ovjesa.
Ugradbena visina 3-4 m, ukupna visina spuštanja prema projektnoj visini. Obloga gipskartonskim pločama jednostruke debljine d=1,25 cm.
Obrada spojeva i površina prema uputi proizvođača. Kvaliteta obrade površine Q2 (prema kategorizaciji proizvođača sistema).
U cijenu izrade uračunata je dobava, transport, montaža i ugradnja svih potrebnih elemenata, kao i sve radnje i izrada svih detalja (kod spajanja na obodne konstrukcije, izrada dilatacija), a sve prema uputama i tehničkoj specifikaciji proizvođača sistema. Obračun po m</t>
    </r>
    <r>
      <rPr>
        <sz val="11"/>
        <rFont val="Calibri"/>
        <family val="2"/>
      </rPr>
      <t>²</t>
    </r>
    <r>
      <rPr>
        <sz val="11"/>
        <rFont val="Calibri"/>
        <family val="2"/>
        <charset val="238"/>
      </rPr>
      <t>.</t>
    </r>
  </si>
  <si>
    <r>
      <rPr>
        <b/>
        <sz val="11"/>
        <rFont val="Calibri"/>
        <family val="2"/>
        <scheme val="minor"/>
      </rPr>
      <t>Dobava i montaža spuštenog stropa od gipskartonskih ploča.</t>
    </r>
    <r>
      <rPr>
        <sz val="11"/>
        <rFont val="Calibri"/>
        <family val="2"/>
        <charset val="238"/>
        <scheme val="minor"/>
      </rPr>
      <t xml:space="preserve"> Oblaganje spuštenog stropa s gipskartonskim pločama pločama
Podloga za učvršćenje spuštenog stropa je armirani beton.
Montaža na metalnoj potkonstrukciji od pocinčanih čeličnih profila (CD profil 60x27x0,6) kao nosivi i montažni profili, učvršćeni u sirovi strop pomoću ovjesa.
Ugradbena visina 3-4 m, ukupna visina spuštanja prema projektnoj visini. Obloga gipskartonskim pločama jednostruke debljine d=1,25 cm.
Obrada spojeva i površina prema uputi proizvođača. Kvaliteta obrade površine Q2 (prema kategorizaciji proizvođača sistema).
U cijenu izrade uračunata je dobava, transport, montaža i ugradnja svih potrebnih elemenata, kao i sve radnje i izrada svih detalja (kod spajanja na obodne konstrukcije, izrada dilatacija), a sve prema uputama i tehničkoj specifikaciji proizvođača sistema. Obračun po m</t>
    </r>
    <r>
      <rPr>
        <sz val="11"/>
        <rFont val="Calibri"/>
        <family val="2"/>
      </rPr>
      <t>²</t>
    </r>
    <r>
      <rPr>
        <sz val="11"/>
        <rFont val="Calibri"/>
        <family val="2"/>
        <charset val="238"/>
      </rPr>
      <t>.</t>
    </r>
  </si>
  <si>
    <r>
      <t xml:space="preserve">Dobava i montaža pregradni zid s gipskartonskim pločama tipa d=12,5 cm. 
</t>
    </r>
    <r>
      <rPr>
        <sz val="11"/>
        <rFont val="Calibri"/>
        <family val="2"/>
        <scheme val="minor"/>
      </rPr>
      <t xml:space="preserve">Izrada lakog montažnog pregradnog zida s gipskartonskim pločama. Sistem kao pregradni zid Knauf. Zid se sastoji od: dvostruke gipskartonske ploče d=2,5cm; polietilen 0,25mm; za ukupnu debljinu zida 12,5cm sa izolacijom od mineralne vune. Kvaliteta obrade površina Q2 (prema kategorizaciji proizvođača sistema).
Stavkom obuhvaćena i izvedba ojačanja od UA profila za ugradnju dovratnika. U cijenu izrade uračunata je dobava, transport, montaža i ugradnja svih potrebnih elemenata, kao i sve radnje i izrada svih detalja (kod spajanja na obodne konstrukcije, izrada dilatacija) a sve prema uputama i tehničkoj specifikaciji proizvođača sistema. Fugirano, priprema za bojanje i to na način da se cijela površina prvo pregleta čistim gipsanim gletom, a zatim impregnira impregnacijom za unutrašnje površine. Sve spojeve između gips-kartonskih i drugih površina potrebno je uredno pokitati odgovarajućim akrilnim kitom.
</t>
    </r>
  </si>
  <si>
    <r>
      <rPr>
        <b/>
        <sz val="11"/>
        <rFont val="Calibri"/>
        <family val="2"/>
        <charset val="238"/>
        <scheme val="minor"/>
      </rPr>
      <t>AUTOMATSKI OMEKŠIVAČ VODE 8 LITARA</t>
    </r>
    <r>
      <rPr>
        <sz val="11"/>
        <rFont val="Calibri"/>
        <family val="2"/>
        <charset val="238"/>
        <scheme val="minor"/>
      </rPr>
      <t xml:space="preserve">
dimenzija cca 0,25 x 0,46 x 0,48 m (ŠxDxV),</t>
    </r>
  </si>
  <si>
    <r>
      <t xml:space="preserve">RADNI ORMARIĆ S POVIŠENJEM 100MM 
</t>
    </r>
    <r>
      <rPr>
        <sz val="11"/>
        <rFont val="Calibri"/>
        <family val="2"/>
        <charset val="238"/>
        <scheme val="minor"/>
      </rPr>
      <t xml:space="preserve">U potpunosti izrađen od nehrđajućeg čelika. Unutarnji zavareni
okvir od nehrđajućeg čelika. Jedinstveno spajanje panela na
unutarnji okvir. Radna ploča od nehrđajućeg čelika 304 AISI
(visoka 50 mm) sadrži sloj materijala koji prigušuje zvuk i ima
okrenute rubove.
Središnja polica, podesiva na tri visine.
dimenzija cca 2,00 x 0,70 x 0,95 m (ŠxDxV), </t>
    </r>
  </si>
  <si>
    <r>
      <t xml:space="preserve">RADNI ORMARIĆ S POVIŠENJEM 100MM 
</t>
    </r>
    <r>
      <rPr>
        <sz val="11"/>
        <rFont val="Calibri"/>
        <family val="2"/>
        <charset val="238"/>
        <scheme val="minor"/>
      </rPr>
      <t xml:space="preserve">U potpunosti izrađen od nehrđajućeg čelika. Unutarnji zavareni
okvir od nehrđajućeg čelika. Jedinstveno spajanje panela na
unutarnji okvir. Radna ploča od nehrđajućeg čelika 304 AISI
(visoka 50 mm) sadrži sloj materijala koji prigušuje zvuk i ima
okrenute rubove.
Središnja polica, podesiva na tri visine.
dimenzija cca 1,40 x 0,70 x1,00 m (ŠxDxV), </t>
    </r>
  </si>
  <si>
    <t>Dobava i ugradnja sifona za umivaonik s funkcijom samočišćenja, vodoravni odljev.
Materijal: plastika
Boja: sjajni krom
Vodoravni odljev
Sifon s funkcijom samočišćenja
Kontrola kvalitete prema EN 274-3 ili jednakovrijedno
Otporan na koroziju
32 mm
1 1/4''</t>
  </si>
  <si>
    <t xml:space="preserve">Dobava i ugradnja ugradbenog vodokotlića sa skrivenim ventilom za ispiranje za pisoare s priključkom za vodu odostraga, drvena traverza za fleksibilnu keramičku montažu, pomicanje s ugradbenim plastičnim kućištem i brzim postavljanjem, pogodno za oblaganje gipsanim pločama, okvir premazan prahom, podesive noge 0–240 mm,
 Zahtjevi vodećih standarda zaštite od buke DIN 4109 i VDI 4100 ili jednakovrijedno kan postići (u kombinaciji sa setom za smanjenje buke # WD6015 000 000) ili jedankovrijedno, prikladno za mehaničke/elektroničke aktuatorske ploče, prelazi bez alata podesiva po visini,
Plastično kućište ugradbeno, univerzalno plastično kućište za kontrolu ispiranja pisoara, uključujući zaštitni poklopac, mrežni priključak 100-240 V AC 50/60 Hz. </t>
  </si>
  <si>
    <t>Dobava i ugradnja vatrogasnih aparata, jedinice gašenja certificirane HRN EN 3-7 ili jednakovrijedno</t>
  </si>
  <si>
    <t xml:space="preserve">Multifunkcijski aparat
Kopiranje, skeniranje,printanje, USB povezivost.
</t>
  </si>
  <si>
    <r>
      <rPr>
        <b/>
        <sz val="11"/>
        <rFont val="Calibri"/>
        <family val="2"/>
        <charset val="238"/>
        <scheme val="minor"/>
      </rPr>
      <t>KOSI KROV, PARNA BRANA:</t>
    </r>
    <r>
      <rPr>
        <sz val="11"/>
        <rFont val="Calibri"/>
        <family val="2"/>
        <charset val="238"/>
        <scheme val="minor"/>
      </rPr>
      <t xml:space="preserve"> Dobava i postava </t>
    </r>
    <r>
      <rPr>
        <sz val="11"/>
        <rFont val="Calibri"/>
        <family val="2"/>
        <scheme val="minor"/>
      </rPr>
      <t>parne brane  na daščanu oplatu krovišta</t>
    </r>
    <r>
      <rPr>
        <sz val="11"/>
        <rFont val="Calibri"/>
        <family val="2"/>
        <charset val="238"/>
        <scheme val="minor"/>
      </rPr>
      <t>. Utrošak 1,15 m/m². Obračun po m</t>
    </r>
    <r>
      <rPr>
        <vertAlign val="superscript"/>
        <sz val="11"/>
        <rFont val="Calibri"/>
        <family val="2"/>
        <scheme val="minor"/>
      </rPr>
      <t>2</t>
    </r>
    <r>
      <rPr>
        <sz val="11"/>
        <rFont val="Calibri"/>
        <family val="2"/>
        <charset val="238"/>
        <scheme val="minor"/>
      </rPr>
      <t xml:space="preserve">  kose površine krova.     </t>
    </r>
  </si>
  <si>
    <r>
      <rPr>
        <b/>
        <sz val="11"/>
        <rFont val="Calibri"/>
        <family val="2"/>
        <charset val="238"/>
        <scheme val="minor"/>
      </rPr>
      <t>KOSI KROV, PAROPROPUSNA VODONEPROPUSNA MEMBRANA:</t>
    </r>
    <r>
      <rPr>
        <sz val="11"/>
        <rFont val="Calibri"/>
        <family val="2"/>
        <charset val="238"/>
        <scheme val="minor"/>
      </rPr>
      <t xml:space="preserve"> Dobava i postava </t>
    </r>
    <r>
      <rPr>
        <sz val="11"/>
        <rFont val="Calibri"/>
        <family val="2"/>
        <scheme val="minor"/>
      </rPr>
      <t>paropropusne vodonepropusne membrane (kišna brana)  istovrijedne na letve krovišta (sloj termoizolacije)</t>
    </r>
    <r>
      <rPr>
        <sz val="11"/>
        <rFont val="Calibri"/>
        <family val="2"/>
        <charset val="238"/>
        <scheme val="minor"/>
      </rPr>
      <t>. Utrošak 1,15 m/m². Obračun po m</t>
    </r>
    <r>
      <rPr>
        <vertAlign val="superscript"/>
        <sz val="11"/>
        <rFont val="Calibri"/>
        <family val="2"/>
        <scheme val="minor"/>
      </rPr>
      <t>2</t>
    </r>
    <r>
      <rPr>
        <sz val="11"/>
        <rFont val="Calibri"/>
        <family val="2"/>
        <charset val="238"/>
        <scheme val="minor"/>
      </rPr>
      <t xml:space="preserve">  kose površine krova.     </t>
    </r>
  </si>
  <si>
    <r>
      <rPr>
        <b/>
        <sz val="11"/>
        <rFont val="Calibri"/>
        <family val="2"/>
        <charset val="238"/>
        <scheme val="minor"/>
      </rPr>
      <t xml:space="preserve">ARMATURNE ŠIPKE, OBJEKT, B500B: </t>
    </r>
    <r>
      <rPr>
        <sz val="11"/>
        <rFont val="Calibri"/>
        <family val="2"/>
        <charset val="238"/>
        <scheme val="minor"/>
      </rPr>
      <t xml:space="preserve">Nabava čeličnih šipki B500B, ispravljanje, čišćenje, siječenje i savijanje, doprema na gradilišni deponij, unutrašnji transport, postavljanje i vezivanje. Obračun po kg. </t>
    </r>
  </si>
  <si>
    <r>
      <rPr>
        <b/>
        <sz val="11"/>
        <rFont val="Calibri"/>
        <family val="2"/>
        <charset val="238"/>
        <scheme val="minor"/>
      </rPr>
      <t xml:space="preserve">ARMATURNA MREŽA, OBJEKT, B500A: </t>
    </r>
    <r>
      <rPr>
        <sz val="11"/>
        <rFont val="Calibri"/>
        <family val="2"/>
        <charset val="238"/>
        <scheme val="minor"/>
      </rPr>
      <t>Nabava čeličnih zavarenih mreža B500A, čišćenje, izrezivanje i zavijanje ako je potrebno, doprema na gradilišni deponij, unutrašnji transport, postavljanje i vezivanje.Obračun po kg.</t>
    </r>
  </si>
  <si>
    <r>
      <rPr>
        <b/>
        <sz val="11"/>
        <rFont val="Calibri"/>
        <family val="2"/>
        <charset val="238"/>
        <scheme val="minor"/>
      </rPr>
      <t xml:space="preserve">ARMATURNE ŠIPKE, OKOLIŠ, B500B: </t>
    </r>
    <r>
      <rPr>
        <sz val="11"/>
        <rFont val="Calibri"/>
        <family val="2"/>
        <charset val="238"/>
        <scheme val="minor"/>
      </rPr>
      <t xml:space="preserve">Nabava čeličnih šipki B500B, ispravljanje, čišćenje, siječenje i savijanje, doprema na gradilišni deponij, unutrašnji transport, postavljanje i vezivanje. Obračun po kg. </t>
    </r>
  </si>
  <si>
    <r>
      <rPr>
        <b/>
        <sz val="11"/>
        <rFont val="Calibri"/>
        <family val="2"/>
        <charset val="238"/>
        <scheme val="minor"/>
      </rPr>
      <t xml:space="preserve">ARMATURNA MREŽA, OKOLIŠ, B500A: </t>
    </r>
    <r>
      <rPr>
        <sz val="11"/>
        <rFont val="Calibri"/>
        <family val="2"/>
        <charset val="238"/>
        <scheme val="minor"/>
      </rPr>
      <t>Nabava čeličnih zavarenih mreža B500A, čišćenje, izrezivanje i zavijanje ako je potrebno, doprema na gradilišni deponij, unutrašnji transport, postavljanje i vezivanje.Obračun po kg.</t>
    </r>
  </si>
  <si>
    <r>
      <rPr>
        <b/>
        <sz val="11"/>
        <rFont val="Calibri"/>
        <family val="2"/>
        <charset val="238"/>
      </rPr>
      <t>LETVANJE ZA PREKRIVANJE CRIJEPOM</t>
    </r>
    <r>
      <rPr>
        <sz val="11"/>
        <rFont val="Calibri"/>
        <family val="2"/>
        <charset val="238"/>
      </rPr>
      <t>: Letvanje za pokrivanje krovišta crijepom</t>
    </r>
    <r>
      <rPr>
        <sz val="11"/>
        <color rgb="FFFF0000"/>
        <rFont val="Calibri"/>
        <family val="2"/>
        <charset val="238"/>
      </rPr>
      <t xml:space="preserve"> </t>
    </r>
    <r>
      <rPr>
        <sz val="11"/>
        <rFont val="Calibri"/>
        <family val="2"/>
        <charset val="238"/>
      </rPr>
      <t xml:space="preserve"> koje se sastoji od drvenih letava izrađenih od četinara II klase, dim. 5/3cm na razmaku cca. 35cm, ovisno o vrsti upotrijebljenog crijepa. Na mjestima prodora dimnjaka i uvala izvesti daščanu podlogu za lim što ulazi u cijenu. U stavku je uključen sav rad i materijal kao i zaštićivanje sve drvene građe fungicidnim sredstvom. Obračun po m</t>
    </r>
    <r>
      <rPr>
        <vertAlign val="superscript"/>
        <sz val="11"/>
        <rFont val="Calibri"/>
        <family val="2"/>
      </rPr>
      <t>2</t>
    </r>
    <r>
      <rPr>
        <sz val="11"/>
        <rFont val="Calibri"/>
        <family val="2"/>
        <charset val="238"/>
      </rPr>
      <t xml:space="preserve"> kose površine.</t>
    </r>
  </si>
  <si>
    <t xml:space="preserve"> - Granulacijska krivulja pijeska mora biti u skladu s propisima, odnosno ne smije biti zrna većih od 4 mm, ni više od 10% zrna promjera manjeg od 1 mm. Ovisno o vrsti morta kao vezivo upotrebljava se hidratizirano vapno i (ili)  cement.</t>
  </si>
  <si>
    <t>Površina estriha mora biti suha (vlažnosti &lt; 4%), površinski strojno zaglađena (građevinskim helikopterima), ravna (norme EU 18 202 tabela 3. red 3.) ili jednakovrijedno, vrsta (min MB 25), bez cementne skrame, nečistoća, masnoća, pukotina.</t>
  </si>
  <si>
    <r>
      <t xml:space="preserve">Dobava i postava </t>
    </r>
    <r>
      <rPr>
        <b/>
        <sz val="11"/>
        <color indexed="8"/>
        <rFont val="Calibri"/>
        <family val="2"/>
        <charset val="238"/>
      </rPr>
      <t xml:space="preserve">elastičnog tekućeg dvokomponentnog hidroizolacijskog premaza u mokrim prostorima </t>
    </r>
    <r>
      <rPr>
        <sz val="11"/>
        <color indexed="8"/>
        <rFont val="Calibri"/>
        <family val="2"/>
        <charset val="238"/>
      </rPr>
      <t>u prizemlju</t>
    </r>
    <r>
      <rPr>
        <b/>
        <sz val="11"/>
        <color indexed="8"/>
        <rFont val="Calibri"/>
        <family val="2"/>
        <charset val="238"/>
      </rPr>
      <t xml:space="preserve">: </t>
    </r>
    <r>
      <rPr>
        <sz val="11"/>
        <color indexed="8"/>
        <rFont val="Calibri"/>
        <family val="2"/>
        <charset val="238"/>
      </rPr>
      <t>wc-ovi, tržnica - prodaja ribe, skladište</t>
    </r>
    <r>
      <rPr>
        <b/>
        <sz val="11"/>
        <color indexed="8"/>
        <rFont val="Calibri"/>
        <family val="2"/>
        <charset val="238"/>
      </rPr>
      <t>, na cementnu glazuru.</t>
    </r>
  </si>
  <si>
    <r>
      <t xml:space="preserve">2.   </t>
    </r>
    <r>
      <rPr>
        <b/>
        <sz val="11"/>
        <color indexed="8"/>
        <rFont val="Calibri"/>
        <family val="2"/>
        <charset val="238"/>
      </rPr>
      <t>Elastični tekući dvokomponentnog polimer - cementni hidroizolacijski premaz</t>
    </r>
    <r>
      <rPr>
        <sz val="11"/>
        <color indexed="8"/>
        <rFont val="Calibri"/>
        <family val="2"/>
        <charset val="238"/>
      </rPr>
      <t>. Premaz  je vodonepropusan, paropropusan, premošćuje pukotine i formira fleksibilnu membranu otpornu na stvaranje pukotina ispod keramičkih pločica. HI premaz se izvodi na cementni estrih prije postavljanja keramičkih pločica.</t>
    </r>
  </si>
  <si>
    <r>
      <t xml:space="preserve">Dobava i postava </t>
    </r>
    <r>
      <rPr>
        <b/>
        <sz val="11"/>
        <color indexed="8"/>
        <rFont val="Calibri"/>
        <family val="2"/>
        <charset val="238"/>
      </rPr>
      <t xml:space="preserve">elastičnog tekućeg Elastični tekući dvokomponentnog polimer - cementni hidroizolacijski premaz hidroizolacijskog premaza u mokrima prostorima </t>
    </r>
    <r>
      <rPr>
        <sz val="11"/>
        <color indexed="8"/>
        <rFont val="Calibri"/>
        <family val="2"/>
        <charset val="238"/>
      </rPr>
      <t>na 1. katu</t>
    </r>
    <r>
      <rPr>
        <b/>
        <sz val="11"/>
        <color indexed="8"/>
        <rFont val="Calibri"/>
        <family val="2"/>
        <charset val="238"/>
      </rPr>
      <t xml:space="preserve">: </t>
    </r>
    <r>
      <rPr>
        <sz val="11"/>
        <color indexed="8"/>
        <rFont val="Calibri"/>
        <family val="2"/>
        <charset val="238"/>
      </rPr>
      <t>wc-ovi</t>
    </r>
    <r>
      <rPr>
        <b/>
        <sz val="11"/>
        <color indexed="8"/>
        <rFont val="Calibri"/>
        <family val="2"/>
        <charset val="238"/>
      </rPr>
      <t>, na cementnu glazuru.</t>
    </r>
  </si>
  <si>
    <r>
      <t xml:space="preserve">2.   </t>
    </r>
    <r>
      <rPr>
        <b/>
        <sz val="11"/>
        <color indexed="8"/>
        <rFont val="Calibri"/>
        <family val="2"/>
        <charset val="238"/>
      </rPr>
      <t>Elastični tekući Elastični tekući dvokomponentnog polimer - cementni hidroizolacijski premaz polimer - cementni hidroizolacijski premaz</t>
    </r>
    <r>
      <rPr>
        <sz val="11"/>
        <color indexed="8"/>
        <rFont val="Calibri"/>
        <family val="2"/>
        <charset val="238"/>
      </rPr>
      <t>. Premaz  je vodonepropusan, paropropusan, premošćuje pukotine i formira fleksibilnu membranu otpornu na stvaranje pukotina ispod keramičkih pločica. HI premaz se izvodi na cementni estrih prije postavljanja keramičkih pločica.</t>
    </r>
  </si>
  <si>
    <t>NAPOMENA: u jedinične cijene stavki obavezno uključiti sve nabave, transporte i ugradnje materijala, sav potreban rad, osnovni i pomoćni materijal i pomoćne radnje, pokretnu skelu, razne pripomoći, sitni spojni materijal i pričvrsna sredstva i sl., a sve do potpune funkcionalne gotovosti pojedine stavke, uključivo čišćenja nakon dovršetka i u tijeku radova - ako opisom stavke nije drugačije određeno. Sve bravarske elemente zaštititi protiv korozije   toplo pocinčano i obojano u boji prema izboru investitora, prema propisima za industrijske atmosferske prilike. Završnu boju odrediti zajedno sa projektantom investitorom. Sve dimenzije stavki kao I broj komada stavki prije izrade treba provjeriti na gradilištu I eventualne korekcije dogovoriti sa projektantom ili glavnim nadzornim inženjerom.</t>
  </si>
  <si>
    <r>
      <t xml:space="preserve">Sokl visine 10 cm se polaže uz zidove </t>
    </r>
    <r>
      <rPr>
        <sz val="11"/>
        <color indexed="8"/>
        <rFont val="Calibri"/>
        <family val="2"/>
        <charset val="238"/>
      </rPr>
      <t>i sve ostale vertikale.</t>
    </r>
    <r>
      <rPr>
        <sz val="11"/>
        <color indexed="63"/>
        <rFont val="Calibri"/>
        <family val="2"/>
        <charset val="238"/>
      </rPr>
      <t xml:space="preserve"> </t>
    </r>
    <r>
      <rPr>
        <sz val="11"/>
        <color indexed="8"/>
        <rFont val="Calibri"/>
        <family val="2"/>
        <charset val="238"/>
      </rPr>
      <t>Boja i vrsta pločica po izboru projektanta i investitora. U cijeni stavke su sve potrebne predradnje koje je potrebno izvršiti na podlozi kao i sav potreban rad, materijal, pomoćni materijal spojna i brtvena sredstva te čišćenje. U stavci odvojiti cijenu nabave keramičke pločice od postave s ostalim materijalom.</t>
    </r>
  </si>
  <si>
    <t>Limarske radove izvesti od aluminijskog bojenog lima debljine 0,70 mm, ukoliko to opisom stavke nije drugačije predviđeno. Limovi moraju biti ravni i glatki bez kora i mjehura, a moraju se dati lako savijati i obrađivati, te pri savijanju ne smiju pucati niti se ljuštiti.</t>
  </si>
  <si>
    <t xml:space="preserve"> Ukoliko pri izvedbi pocinčani lim dolazi u dodir sa plosnatim željezom isto treba prije ugradbe dobro očistiti i dva puta minizirati. Ako lim leži na betonskim ili ožbukanim površinama treba podložiti krovnu ljepenku. Ukoliko je u troškovniku što nejasno ima se od nadzornog organa ili projektanta tražiti objašnjenje i detaljni nacrt prije davanja ponude, jer se kasniji prigovori neće uzeti u obzir niti priznati bilo kakva razlika za naplatu.</t>
  </si>
  <si>
    <t>Izrada, oprema i ugradnja svih limarskih radova na objektu, aluminijskim plastificiranim limom u boji po izboru investitora. U cijenu je uračunat materijal, rad, brtve i svi fazonski komadi. Stavka uključuje i sav potreban sitni pričvrsni material i pribor, te ostale elemente spajanja i brtvljenje do pune gotovosti i funkcionalnosti, stavke.</t>
  </si>
  <si>
    <r>
      <rPr>
        <b/>
        <sz val="11"/>
        <rFont val="Calibri"/>
        <family val="2"/>
        <charset val="238"/>
      </rPr>
      <t>KOSI KROV, CRIJEP</t>
    </r>
    <r>
      <rPr>
        <sz val="11"/>
        <rFont val="Calibri"/>
        <family val="2"/>
        <charset val="238"/>
      </rPr>
      <t xml:space="preserve">: Nabava, doprema i postavljanje crijepa </t>
    </r>
    <r>
      <rPr>
        <sz val="11"/>
        <rFont val="Calibri"/>
        <family val="2"/>
        <charset val="238"/>
      </rPr>
      <t xml:space="preserve"> na kosu konstrukciju </t>
    </r>
    <r>
      <rPr>
        <sz val="11"/>
        <rFont val="Calibri"/>
        <family val="2"/>
      </rPr>
      <t>krovišta</t>
    </r>
    <r>
      <rPr>
        <sz val="11"/>
        <rFont val="Calibri"/>
        <family val="2"/>
        <charset val="238"/>
      </rPr>
      <t>. Postavljanje crijepa prema uputama proizvođača. Uzorak crijepa prema odabiru  investitora. U stavci uključen sav rad i materijal. Obračun po m</t>
    </r>
    <r>
      <rPr>
        <vertAlign val="superscript"/>
        <sz val="11"/>
        <rFont val="Calibri"/>
        <family val="2"/>
      </rPr>
      <t>2</t>
    </r>
    <r>
      <rPr>
        <sz val="11"/>
        <rFont val="Calibri"/>
        <family val="2"/>
        <charset val="238"/>
      </rPr>
      <t xml:space="preserve"> kose površine krova.</t>
    </r>
  </si>
  <si>
    <r>
      <rPr>
        <b/>
        <sz val="11"/>
        <rFont val="Calibri"/>
        <family val="2"/>
        <scheme val="minor"/>
      </rPr>
      <t>Dobava, izrada i postava pravokutnog horizontalnog žlijeba</t>
    </r>
    <r>
      <rPr>
        <sz val="11"/>
        <rFont val="Calibri"/>
        <family val="2"/>
        <scheme val="minor"/>
      </rPr>
      <t xml:space="preserve"> iz aluminijskog plastificiranog lima debljine 0.70 mm u boji po RAL-u. Krovni žlijeb se postavlja između krova i zida atike u kanal. Razvijena širina lima cca 80cm. U cijeni, štucne, čepovi, međusobni spojevi na kutevima, standardni bočni završeci žlijeba. Sve fiksirati zakovicama u boji lima, spojeve brtviti silikonom poliuretanom za lim. Nagibi prema odvodnim vertikalama.</t>
    </r>
  </si>
  <si>
    <r>
      <rPr>
        <b/>
        <sz val="11"/>
        <rFont val="Calibri"/>
        <family val="2"/>
        <scheme val="minor"/>
      </rPr>
      <t>Dobava, izrada i postava pravokutnog horizontalnog žlijeba</t>
    </r>
    <r>
      <rPr>
        <sz val="11"/>
        <rFont val="Calibri"/>
        <family val="2"/>
        <scheme val="minor"/>
      </rPr>
      <t xml:space="preserve"> iz aluminijskog plastificiranog lima debljine 0.70 mm u boji po RAL-u. Sa potrebnim držačima žlijeba - kukama na međurazmaku 100 cm. Krovni žlijeb se postavlja po slobodnom rubu kosog krova. Razvijena širina lima cca 80cm. U cijeni, štucne, čepovi, međusobni spojevi na kutevima, standardni bočni završeci žlijeba. Sve fiksirati zakovicama u boji lima, spojeve brtviti silikonom poliuretanom za lim. Nagibi prema odvodnim vertikalama.</t>
    </r>
  </si>
  <si>
    <r>
      <t xml:space="preserve">Žbukanje unutarnjih zidova i greda vapneno cementnom </t>
    </r>
    <r>
      <rPr>
        <sz val="11"/>
        <color indexed="8"/>
        <rFont val="Calibri"/>
        <family val="2"/>
        <charset val="238"/>
      </rPr>
      <t>jednoslojnom žbukom za strojno žbukanje u jednom sloju max. debljine 2,0 cm. Mort za žbukanje kvalitete HRN EN 1998-1:2010 ili jednakovrijedno.</t>
    </r>
  </si>
  <si>
    <r>
      <rPr>
        <b/>
        <sz val="11"/>
        <color indexed="8"/>
        <rFont val="Calibri"/>
        <family val="2"/>
        <charset val="238"/>
      </rPr>
      <t>Krpanje šliceva iza izvedbe instalacija sa ugradnjom rabitz pletiva</t>
    </r>
    <r>
      <rPr>
        <sz val="11"/>
        <color indexed="8"/>
        <rFont val="Calibri"/>
        <family val="2"/>
        <charset val="238"/>
      </rPr>
      <t xml:space="preserve"> širine 10 cm produžnim mortom M – 25. Obračun prema stvarnim troškovima.</t>
    </r>
  </si>
  <si>
    <t>Izrada, dobava i montaža pocinčanih ljestvi / penjalice.
Prečke ljestava moraju biti od okruglog željeza promjera najmanje 1,6 cm i dobro učvršćene odnosno zavarene za stranice ljestava na vertikalnom razmaku od najviše 30 cm. Duljina prečki između stranca ljestava ne smije biti manja od 40 cm.
Ljestve, moraju počevši od sedme prečke (oko 2,5 m od poda) imati čvrstu leđnu zaštitu. Ukupna visina od gotovog poda do krova je 6,5 m.</t>
  </si>
  <si>
    <r>
      <t>Polaganje:</t>
    </r>
    <r>
      <rPr>
        <sz val="11"/>
        <color indexed="8"/>
        <rFont val="Calibri"/>
        <family val="2"/>
        <charset val="238"/>
      </rPr>
      <t xml:space="preserve"> Podne pločice se polažu na prethodno izvedeni elastični tekući dvokomponentni hidroizolacijski premaz koji je vodonepropusan, paropropusan, premošćuje pukotine i formira fleksibilnu membranu otpornu na stvaranje pukotina ispod keramičkih pločica (u radovima hidroizolacije). Zidne pločice se polaže uz zidove do visine 2.30 m. Boja i vrsta pločica po izboru projektanta i investitora. U cijeni stavke su sve potrebne predradnje koje je potrebno izvršiti na podlozi kao i sav potreban rad, materijal, pomoćni materijal spojna i brtvena sredstva te čišćenje. U stavci odvojiti cijenu nabave keramičke pločice od postave s ostalim materijalom.</t>
    </r>
  </si>
  <si>
    <r>
      <t>Polaganje:</t>
    </r>
    <r>
      <rPr>
        <sz val="11"/>
        <color indexed="8"/>
        <rFont val="Calibri"/>
        <family val="2"/>
        <charset val="238"/>
      </rPr>
      <t xml:space="preserve"> Zidne pločice se polažu na prethodno izvedeni elastični tekući dvokomponentni hidroizolacijski premaz koji je vodonepropusan, paropropusan, premošćuje pukotine i formira fleksibilnu membranu otpornu na stvaranje pukotina ispod keramičkih pločica (u radovima hidroizolacije). Zidne pločice se polaže uz zidove do visine 2.30 m. Boja i vrsta pločica po izboru projektanta i investitora. U cijeni stavke su sve potrebne predradnje koje je potrebno izvršiti na podlozi kao i sav potreban rad, materijal, pomoćni materijal spojna i brtvena sredstva te čišćenje. U stavci odvojiti cijenu nabave keramičke pločice od postave s ostalim materijalom.</t>
    </r>
  </si>
  <si>
    <r>
      <t>Polaganje:</t>
    </r>
    <r>
      <rPr>
        <sz val="11"/>
        <color indexed="8"/>
        <rFont val="Calibri"/>
        <family val="2"/>
        <charset val="238"/>
      </rPr>
      <t xml:space="preserve"> Zidne pločice se polažu na prethodno izvedeni elastični tekući dvokomponentnihidroizolacijski premaz koji je vodonepropusan, paropropusan, premošćuje pukotine i formira fleksibilnu membranu otpornu na stvaranje pukotina ispod keramičkih pločica (u radovima hidroizolacije). Zidne pločice se polaže uz zidove do visine 2.30 m. Boja i vrsta pločica po izboru projektanta i investitora. U cijeni stavke su sve potrebne predradnje koje je potrebno izvršiti na podlozi kao i sav potreban rad, materijal, pomoćni materijal spojna i brtvena sredstva te čišćenje. U stavci odvojiti cijenu nabave keramičke pločice od postave s ostalim materijalom.</t>
    </r>
  </si>
  <si>
    <r>
      <t>Polaganje:</t>
    </r>
    <r>
      <rPr>
        <sz val="11"/>
        <color indexed="8"/>
        <rFont val="Calibri"/>
        <family val="2"/>
        <charset val="238"/>
      </rPr>
      <t xml:space="preserve"> Podne pločice se polažu na prethodno izvedeni elastični tekući dvokomponentni hidroizolacijski premaz koji je vodonepropusan, paropropusan, premošćuje pukotine i formira fleksibilnu membranu otpornu na stvaranje pukotina ispod keramičkih pločica (u radovima hidroizolacije). Zidne pločice se polaže uz zidove do visine 2.30 m. Boja i vrsta pločica po izboru projektanta. U cijeni stavke su sve potrebne predradnje koje je potrebno izvršiti na podlozi kao i sav potreban rad, materijal, pomoćni materijal spojna i brtvena sredstva te čišćenje. U stavci odvojiti cijenu nabave keramičke pločice od postave s ostalim materijalom.</t>
    </r>
  </si>
  <si>
    <t>U stavku je uključena  obrada spojeva, ugradnja bandažnih traka,silikoniranje i svih potrebnih profila. U stavci uključen kompletan materijal i rad, te priprema podloge.</t>
  </si>
  <si>
    <t xml:space="preserve">U stavku je uključena  obrada spoja stropa s zidom, ugradnja bandažnih traka, silikoniranje i svih potrebnih profila. U stavci uključen kompletan materijal i rad, te priprema podloge. </t>
  </si>
  <si>
    <r>
      <t xml:space="preserve">Dobava i montaža pregradni zid s gipskartonskim pločama tipa kao  d=10,0 cm. 
</t>
    </r>
    <r>
      <rPr>
        <sz val="11"/>
        <rFont val="Calibri"/>
        <family val="2"/>
        <scheme val="minor"/>
      </rPr>
      <t>Izrada lakog montažnog pregradnog zida s gipskartonskim pločama. Sistem kao pregradni zid  .
Zid se sastoji od : dvostruke gipskartonske  ploče d=2,5cm; polietilen 0,25mm; za ukupnu debljinu zida 10,0 cm sa izolacijom od mineralne vune. Kvaliteta obrade površina Q2 (prema kategorizaciji proizvođača sistema).
Stavkom obuhvaćena i izvedba ojačanja od UA profila za ugradnju dovratnika. U cijenu izrade uračunata je dobava, transport, montaža i ugradnja svih potrebnih elemenata, kao i sve radnje i izrada svih detalja (kod spajanja na obodne konstrukcije, izrada dilatacija) a sve prema uputama i tehničkoj specifikaciji proizvođača sistema. Fugirano, priprema za bojanje i to na način da se cijela površina prvo pregleta čistim gipsanim gletom, a zatim impregnira impregnacijom za unutrašnje površine. Sve spojeve između gips-kartonskih i drugih površina potrebno je uredno pokitati odgovarajućim akrilnim kitom.
Zidovi u mokrim čvorovima, tuševima ili uz instalacijske šahtove izvode se od impregniranih vodootpornih ploča. Obračun po m² izvedenog pregradnog zida. MAX VISINA ZIDA 450 CM. SKELA U CIJENI.</t>
    </r>
  </si>
  <si>
    <r>
      <t xml:space="preserve">Dobava i montaža pregradni zid s gipskartonskim pločama tipa  d=20,5 cm. 
</t>
    </r>
    <r>
      <rPr>
        <sz val="11"/>
        <rFont val="Calibri"/>
        <family val="2"/>
        <scheme val="minor"/>
      </rPr>
      <t xml:space="preserve">Izrada lakog montažnog pregradnog zida s gipskartonskim pločama. Sistem kao pregradni zid Knauf. Zid se sastoji od: dvostruke gipskartonske ploče d=2,5cm; polietilen 0,25mm; za ukupnu debljinu zida 20,5 cm sa izolacijom od mineralne vune. Kvaliteta obrade površina Q2 (prema kategorizaciji proizvođača sistema).
Stavkom obuhvaćena i izvedba ojačanja od UA profila za ugradnju dovratnika. U cijenu izrade uračunata je dobava, transport, montaža i ugradnja svih potrebnih elemenata, kao i sve radnje i izrada svih detalja (kod spajanja na obodne konstrukcije, izrada dilatacija) a sve prema uputama i tehničkoj specifikaciji proizvođača sistema. Fugirano, priprema za bojanje i to na način da se cijela površina prvo pregleta čistim gipsanim gletom, a zatim impregnira impregnacijom za unutrašnje površine. Sve spojeve između gips-kartonskih i drugih površina potrebno je uredno pokitati odgovarajućim akrilnim kitom.
</t>
    </r>
  </si>
  <si>
    <r>
      <rPr>
        <b/>
        <sz val="11"/>
        <rFont val="Calibri"/>
        <family val="2"/>
        <charset val="238"/>
        <scheme val="minor"/>
      </rPr>
      <t>Izrada, dobava i montaža lučne staklene stijene</t>
    </r>
    <r>
      <rPr>
        <sz val="11"/>
        <rFont val="Calibri"/>
        <family val="2"/>
        <charset val="238"/>
        <scheme val="minor"/>
      </rPr>
      <t xml:space="preserve"> </t>
    </r>
    <r>
      <rPr>
        <b/>
        <sz val="11"/>
        <rFont val="Calibri"/>
        <family val="2"/>
        <charset val="238"/>
        <scheme val="minor"/>
      </rPr>
      <t>od visokokvalitetnih plastificiranih PVC profila</t>
    </r>
    <r>
      <rPr>
        <sz val="11"/>
        <rFont val="Calibri"/>
        <family val="2"/>
        <charset val="238"/>
        <scheme val="minor"/>
      </rPr>
      <t xml:space="preserve"> stijena se sastoji od 6 polja, od kojih su dva krila dvokrilnih zaokretnih vrata. Stijena je izrađena od visokokvalitetnih profila  s prekinutim termičkim mostom.
Unutarnji i vanjski dio profila spojiti umetcima i brtvama od sintetičkog materijala tako da čine, za zrak i vodu, nepropusne izolacijske komore koje prekidaju termički tok kroz profil. Stijena s vratima je opremljena s standardnim kvakama, brtvama i okovima, panik letva. Ugradnja u zid od AB 25 cm debljine.
OSTAKLJENJE : dvostruko IZO staklo 4+16+4 mm -LowE staklo (Ug=max1,1W/m²K) 
Točne mjere otvora uzeti na licu mjesta. Obračun po komadu.
</t>
    </r>
  </si>
  <si>
    <t>Postava s ljepilom, fugiranjem, silikoniranjem i pomoćnim mat.</t>
  </si>
  <si>
    <t>Izrada, dobava i montaža stijene
(dimenzije građevinskog otvora 586/148)</t>
  </si>
  <si>
    <r>
      <t>svijetla dimenzija vrata 110/220 (lijevo krilo) koja se nalazi u staklenoj stije</t>
    </r>
    <r>
      <rPr>
        <sz val="11"/>
        <rFont val="Calibri"/>
        <family val="2"/>
        <scheme val="minor"/>
      </rPr>
      <t>ni dimenzija: dužine 409 cm x visine 236 cm</t>
    </r>
  </si>
  <si>
    <t>9.8.</t>
  </si>
  <si>
    <t>m'</t>
  </si>
  <si>
    <t>zidovi protupožarno</t>
  </si>
  <si>
    <t xml:space="preserve"> 17.9</t>
  </si>
  <si>
    <t xml:space="preserve">Pažljivi iskop i odvoz postojećih palmi na lokaciju koju odredi investitor u krugu od 1 km.
Prirema jama za postavu postojećih palmi. Iskop rupe cca 1,0x1,0x1,0 m. sa nabavom  kvalitetne zemlje   i humusa debljine 15, planiranje tla, postava geotekstila 300g/m2 i završno sloj oblutaka granulacije 8-16mm debljine 10 cm okon postavljenih postojećih palmi.  . Stavke uključuju sav potreban alat, opremu, rad i materijal do finalne gotovosti.
Čišćenje mjesta rada te utovar, odvoz i istovar viška materijala na deponiju investitora do 20km.  </t>
  </si>
  <si>
    <t>Obračun po komadu posadenih postojećih palmi</t>
  </si>
  <si>
    <t>19.9.</t>
  </si>
  <si>
    <t xml:space="preserve">Dobava, nabava i ugradnja uredskog stola. Dimezije stola 120x60 cm visina 74 cm. Stol mora imati otvor na radnoj ploči za kabele, nosač za PC, rubove  kantirane  ABS rubnom trakom debljine 2 mm. Bočne pune strane  sa stražnjim  pojačanjem, stol je izrađen od iverala minimalne debljine 20 mm. Obračun po kom dopremljenog i postavljenog stola </t>
  </si>
  <si>
    <t>Dobava, nabava i ugradnja mobilnog ladičara  s minimalno 3 ladice s kotačićima. Ormar ladičar mora biti usklađen sa  uredskim stolom iz stavke a.  Vanjske  strane mobilnog  ladičara izrađene od iverala minimalne debljine 16 mm, prednje strane ladica minimalne debljine 15 mm, stražnja strana ladičara i  donja strana ladica od iverala ili mdf lesonita minimalne debljine 3 mm. Minimalne dimenzije  ormara 40x50 minimalna visina 60 cm. U cijenu uključene aluminijske ručkice, vodilice sve do potpune funkcionalnosti ladičara.</t>
  </si>
  <si>
    <t>Dobava, nabava uredske fotelje s tapeciranim sjedalom i visokim naslonom. Spužva sjedala s dodatnim slojem memorijske pjene minimalne debljine 1 cm. Poleđina naslona u polipropilenu, podesivi rukonasloni,mogućnost promjene visine, kotač za tvrde podove konstrukcija od aluminija. Minimalna visina stolice 110 cm, minimalna visina sjedišta 40 cm, dubina 50 cm, širine 50 cm.Uredske fotelje postavljaju se u  prostoru uprave. Obračun po kom dopremljene i postavljene fotelje</t>
  </si>
  <si>
    <t>12.7.</t>
  </si>
  <si>
    <t>dim. 4300 x 1000 mm</t>
  </si>
  <si>
    <t>dim. 6100 x 1000 mm</t>
  </si>
  <si>
    <t>dim. 1800 x 1000 mm</t>
  </si>
  <si>
    <t>Izrada tehnološkog projekta opreme ribarnice sa svom opremom iz troškovnika te sa mikrolacijama svih priključaka vode i struje.Obračun po kompletu</t>
  </si>
  <si>
    <t>kpl</t>
  </si>
  <si>
    <t>2.1.</t>
  </si>
  <si>
    <t>2.2.</t>
  </si>
  <si>
    <t>2.3.</t>
  </si>
  <si>
    <t>2.4.</t>
  </si>
  <si>
    <t>2.5.</t>
  </si>
  <si>
    <t>2.6.</t>
  </si>
  <si>
    <t>2.7.</t>
  </si>
  <si>
    <t>2.8.</t>
  </si>
  <si>
    <t xml:space="preserve"> - Za sve radove treba primjenjivati postojeće tehničke propise, građevinske norme, a upotrijebljeni materijal, koji izvođač dobavlja i ugrađuje, mora odgovarati važećim standardima i zakonima koji se primjenjuju u Republici Hrvatskoj. Sav materijal potrebno je prije narudžbe normirati, te dostaviti nadzornom inženjeru i investitoru na odobrenje.</t>
  </si>
  <si>
    <t>Jedinična cijena za sve stavke troškovnika sadrži:
 - sav potreban rad,energiju i materijal za izvršenje stavke a sve do pune funkcije
 - sve potrebne prijenose i transporte u vertikalnom i horizontalnom smislu
 - svo potrebno deponiranje na gradsku deponiju s utovarom, odvozom i deponiranjem,  pronalazak deponija je obveza izvođača uz napomenu da na otoku ne postoji službeni deponij.
 - zapisničku primopredaju  materijala i opreme s deponiranjem na mjesto gdje odredi investitor ili Nadzor za stavku gdje se to zahtijeva
 - svo potrebno osiguranje okolnih površina i prostora te sva potrebna zaštita u smislu sprječavanja okolnih oštećenja
 - svo potrebno čišćenje nakon izvršenja stavke te odvoz šute smeća i otpada sa deponiranjem na gradsku deponiju
 - sav potrebni atestni i certifikacijski  materijal te dokazi o kvaliteti gradivog materijala
 - svo potrebno ispitivanje kvalitete ugrađenog materijala 
 - sve organizacijske troškove gradilišta</t>
  </si>
  <si>
    <r>
      <rPr>
        <b/>
        <sz val="11"/>
        <color theme="1"/>
        <rFont val="Calibri"/>
        <family val="2"/>
        <charset val="238"/>
        <scheme val="minor"/>
      </rPr>
      <t>ČIŠĆENJE PARCELE:</t>
    </r>
    <r>
      <rPr>
        <sz val="11"/>
        <color theme="1"/>
        <rFont val="Calibri"/>
        <family val="2"/>
        <charset val="238"/>
        <scheme val="minor"/>
      </rPr>
      <t xml:space="preserve"> Grubo čišćenje, uklanjanje nepotrebnog raslinja na površini gradilišta uz uporabu za to potrebnih strojeva (motornih pila, kosilica i sl.). Stavka obuhvaća odvoz svog otpadnog materijala na gradsku deponiju i troškove deponije, pronalazak deponija je obveza izvođača uz napomenu da na otoku ne postoji službeni deponij. Uključen utovar, prijevoz i istovar materijala, sa svim potrebnim pomoćnim radovima. Obračun paušalno.</t>
    </r>
  </si>
  <si>
    <r>
      <rPr>
        <b/>
        <sz val="11"/>
        <color theme="1"/>
        <rFont val="Calibri"/>
        <family val="2"/>
        <charset val="238"/>
        <scheme val="minor"/>
      </rPr>
      <t>ORGANIZACIJA GRADILIŠTA</t>
    </r>
    <r>
      <rPr>
        <sz val="11"/>
        <color theme="1"/>
        <rFont val="Calibri"/>
        <family val="2"/>
        <charset val="238"/>
        <scheme val="minor"/>
      </rPr>
      <t>: Svi pripremni radovi na organizaciji gradilišta; ograđivanje gradilišta,  postava gradilišnih kontenjera, eko WC-a, postava građevinskih ormara za nesmetanu opskrbu električne energije gradilišta, osvjetljenja gradilišta, označavanje gradilišta, osiguranje pristupa ulaza na gradilište za  vrijeme trajanja radova privremenim konstrukcijama,  izvedba nanosne skele, organizacija gradilišta s  osiguranjem prostora za odlaganje kamenja i dijela  iskopina koje treba privremeno deponirati, sve  komplet. Obračun paušalno.</t>
    </r>
  </si>
  <si>
    <r>
      <rPr>
        <b/>
        <sz val="11"/>
        <color theme="1"/>
        <rFont val="Calibri"/>
        <family val="2"/>
        <charset val="238"/>
        <scheme val="minor"/>
      </rPr>
      <t>Demontaža</t>
    </r>
    <r>
      <rPr>
        <sz val="11"/>
        <color theme="1"/>
        <rFont val="Calibri"/>
        <family val="2"/>
        <charset val="238"/>
        <scheme val="minor"/>
      </rPr>
      <t xml:space="preserve"> postojećih montažnih građevina na gradilištu. Montažne građevine  sastoje se od čelične konstrukcije obložene panel pločama sa završnom oblogom kamena. Na krovu je postavljen crijep. Montažni objekti imaju PVC otvore. Na montažnim objektima nalaze se rasvjetna tijela i vanjske klima jedinice te odspajanje istih.Okvirni gabariti građevina su 
1.) 4.20 x 3.00 m
1.) 9.15 x 2.60 m
1.) 2.60 x 2.85 m
1.) 4.55 x 2.55 m
1.) 3.65 x 3.20 m
1.) 2.85 x 2.80 m
. U cijenu uklječen i odvoz montažnih građevina/ materijala na mjesto koje odredi Investitor.</t>
    </r>
  </si>
  <si>
    <t xml:space="preserve"> - Iskopima su obuhvaćeni široki iskop za temeljnu ploču i instalacije, iskop jama za  instalacijska okna.
Tlo je C - kategorije.
Iskop vršiti strojno, bez upotrebe eksploziva.Jediničnim cijenama obuhvati crpljenje podzemnih voda, te zaštita rubova iskopa od urušavanja.</t>
  </si>
  <si>
    <r>
      <t xml:space="preserve">STROJNI ISKOP, OBJEKT: </t>
    </r>
    <r>
      <rPr>
        <sz val="11"/>
        <color theme="1"/>
        <rFont val="Calibri"/>
        <family val="2"/>
        <charset val="238"/>
        <scheme val="minor"/>
      </rPr>
      <t xml:space="preserve">Strojni iskop građevinske jame u materijalu </t>
    </r>
    <r>
      <rPr>
        <b/>
        <sz val="11"/>
        <color theme="1"/>
        <rFont val="Calibri"/>
        <family val="2"/>
        <charset val="238"/>
        <scheme val="minor"/>
      </rPr>
      <t>"C" kategorije</t>
    </r>
    <r>
      <rPr>
        <sz val="11"/>
        <color theme="1"/>
        <rFont val="Calibri"/>
        <family val="2"/>
        <charset val="238"/>
        <scheme val="minor"/>
      </rPr>
      <t>. Iskop se vrši po fazama kako je opisano u glavnom projektu.  Dubine iskopa i visinske kote preuzeti iz projekta. Troškovničkom stavkom obrađen je i strojni iskop za temeljnu konstrukciju. Dio probranog materijala iz iskopa se odlaže na gradilišnu deponiju te se kasnije koristi za nasipanje između nadtemeljnih zidova i formiranja platoa okoliša. Ukoliko na gradilišnoj deponiji nema dovoljno mjesta izvođač treba osigurati drugu deponiju i transport iskopanog materijala do privremene deponije. Preostali dio materijala iz iskopa se odvozi na gradsku deponiju. U cijenu uključen  i utovar i odvoz iskopanog materijala te odlaganje iskopanog materijala na gradilišnu deponiju ili privremenu deponiju van gradilišta (dio kojim se naknadno nasipa) i utovar i odvoz iskopanog materijala na gradsku deponiju  pronalazak deponija je obveza izvođača uz napomenu da na otoku ne postoji službeni deponij</t>
    </r>
    <r>
      <rPr>
        <sz val="11"/>
        <color theme="1"/>
        <rFont val="Calibri"/>
        <family val="2"/>
        <charset val="238"/>
        <scheme val="minor"/>
      </rPr>
      <t>. Eventualni strojni iskop za zamjenu materijala temeljnog tla obračunat u zasebnoj stavci. Obračun po m</t>
    </r>
    <r>
      <rPr>
        <vertAlign val="superscript"/>
        <sz val="11"/>
        <color theme="1"/>
        <rFont val="Calibri"/>
        <family val="2"/>
        <charset val="238"/>
        <scheme val="minor"/>
      </rPr>
      <t>3</t>
    </r>
    <r>
      <rPr>
        <sz val="11"/>
        <color theme="1"/>
        <rFont val="Calibri"/>
        <family val="2"/>
        <charset val="238"/>
        <scheme val="minor"/>
      </rPr>
      <t xml:space="preserve"> iskopanog materijala u sraslom stanju.</t>
    </r>
  </si>
  <si>
    <r>
      <rPr>
        <b/>
        <sz val="11"/>
        <color theme="1"/>
        <rFont val="Calibri"/>
        <family val="2"/>
        <charset val="238"/>
        <scheme val="minor"/>
      </rPr>
      <t>Iskop</t>
    </r>
    <r>
      <rPr>
        <sz val="11"/>
        <color theme="1"/>
        <rFont val="Calibri"/>
        <family val="2"/>
        <charset val="238"/>
        <scheme val="minor"/>
      </rPr>
      <t xml:space="preserve"> na mjestu zamjene temeljnog tla - u cijeni iskop, utovar i odvoz na gradsku deponiju pronalazak deponija je obveza izvođača uz napomenu da na otoku ne postoji službeni deponij. Iskop se vrši u visini 100cm. Obračun po m</t>
    </r>
    <r>
      <rPr>
        <vertAlign val="superscript"/>
        <sz val="11"/>
        <color theme="1"/>
        <rFont val="Calibri"/>
        <family val="2"/>
        <charset val="238"/>
        <scheme val="minor"/>
      </rPr>
      <t>3</t>
    </r>
    <r>
      <rPr>
        <sz val="11"/>
        <color theme="1"/>
        <rFont val="Calibri"/>
        <family val="2"/>
        <charset val="238"/>
        <scheme val="minor"/>
      </rPr>
      <t>.</t>
    </r>
  </si>
  <si>
    <r>
      <rPr>
        <b/>
        <sz val="11"/>
        <color theme="1"/>
        <rFont val="Calibri"/>
        <family val="2"/>
        <charset val="238"/>
        <scheme val="minor"/>
      </rPr>
      <t xml:space="preserve">AB NADTEMELJNI ZID, OBJEKT, d=20cm i d=25cm, C30/37: </t>
    </r>
    <r>
      <rPr>
        <sz val="11"/>
        <color theme="1"/>
        <rFont val="Calibri"/>
        <family val="2"/>
        <charset val="238"/>
        <scheme val="minor"/>
      </rPr>
      <t>Nabava, doprema i ugradnja betona C30/37 za ab nadtemeljne zidove objekta, debljine d=20cm i d=25cm. Sve površine zidova nakon betoniranja trebaju biti glatke i potpuno čiste. U stavku uključena oplata sa svim potrebnim prodorima, te sve predradnje do završne obrade zida nakon skidanja oplate (brušenje, izravnavanje, krpanje manjih i većih nepravilnosti), kao i ugradnja traka za brtvljenje na svim prekidima betoniranja u dodiru sa zemljom. Armatura se obračunava posebno. Obračun po m³, do donje kote ploče.</t>
    </r>
  </si>
  <si>
    <r>
      <rPr>
        <b/>
        <sz val="11"/>
        <color theme="1"/>
        <rFont val="Calibri"/>
        <family val="2"/>
        <charset val="238"/>
        <scheme val="minor"/>
      </rPr>
      <t xml:space="preserve">AB ZID, OBJEKT, d=25cm, C30/37: </t>
    </r>
    <r>
      <rPr>
        <sz val="11"/>
        <color theme="1"/>
        <rFont val="Calibri"/>
        <family val="2"/>
        <charset val="238"/>
        <scheme val="minor"/>
      </rPr>
      <t xml:space="preserve">Nabava, doprema i ugradnja betona C30/37 </t>
    </r>
    <r>
      <rPr>
        <b/>
        <sz val="11"/>
        <color theme="1"/>
        <rFont val="Calibri"/>
        <family val="2"/>
        <charset val="238"/>
        <scheme val="minor"/>
      </rPr>
      <t>za ab vanjske zidove</t>
    </r>
    <r>
      <rPr>
        <sz val="11"/>
        <color theme="1"/>
        <rFont val="Calibri"/>
        <family val="2"/>
        <charset val="238"/>
        <scheme val="minor"/>
      </rPr>
      <t xml:space="preserve"> </t>
    </r>
    <r>
      <rPr>
        <b/>
        <sz val="11"/>
        <color theme="1"/>
        <rFont val="Calibri"/>
        <family val="2"/>
        <charset val="238"/>
        <scheme val="minor"/>
      </rPr>
      <t>debljine d=25cm</t>
    </r>
    <r>
      <rPr>
        <sz val="11"/>
        <color theme="1"/>
        <rFont val="Calibri"/>
        <family val="2"/>
        <charset val="238"/>
        <scheme val="minor"/>
      </rPr>
      <t>. Sve površine zidova nakon betoniranja trebaju biti glatke i potpuno čiste. U stavku uključena oplata sa svim potrebnim prodorima, te sve predradnje do završne obrade zida nakon skidanja oplate (brušenje, izravnavanje, krpanje manjih i većih nepravilnosti), kao i ugradnja traka za brtvljenje na svim prekidima betoniranja u dodiru sa zemljom.  Armatura se obračunava posebno. Obračun po m³, do donje kote ploče (prizemlje) odnosno donje kote grede (kat).</t>
    </r>
  </si>
  <si>
    <r>
      <rPr>
        <b/>
        <sz val="11"/>
        <color theme="1"/>
        <rFont val="Calibri"/>
        <family val="2"/>
        <charset val="238"/>
        <scheme val="minor"/>
      </rPr>
      <t xml:space="preserve">AB ZID, OBJEKT, d=20cm, C25/30: </t>
    </r>
    <r>
      <rPr>
        <sz val="11"/>
        <color theme="1"/>
        <rFont val="Calibri"/>
        <family val="2"/>
        <charset val="238"/>
        <scheme val="minor"/>
      </rPr>
      <t xml:space="preserve">Nabava, doprema i ugradnja betona C25/30 </t>
    </r>
    <r>
      <rPr>
        <b/>
        <sz val="11"/>
        <color theme="1"/>
        <rFont val="Calibri"/>
        <family val="2"/>
        <charset val="238"/>
        <scheme val="minor"/>
      </rPr>
      <t>za ab unutarnje zidove</t>
    </r>
    <r>
      <rPr>
        <sz val="11"/>
        <color theme="1"/>
        <rFont val="Calibri"/>
        <family val="2"/>
        <charset val="238"/>
        <scheme val="minor"/>
      </rPr>
      <t xml:space="preserve"> </t>
    </r>
    <r>
      <rPr>
        <b/>
        <sz val="11"/>
        <color theme="1"/>
        <rFont val="Calibri"/>
        <family val="2"/>
        <charset val="238"/>
        <scheme val="minor"/>
      </rPr>
      <t>debljine d=20cm</t>
    </r>
    <r>
      <rPr>
        <sz val="11"/>
        <color theme="1"/>
        <rFont val="Calibri"/>
        <family val="2"/>
        <charset val="238"/>
        <scheme val="minor"/>
      </rPr>
      <t>. Sve površine zidova nakon betoniranja trebaju biti glatke i potpuno čiste. U stavku uključena oplata sa svim potrebnim prodorima, te sve predradnje do završne obrade zida nakon skidanja oplate (brušenje, izravnavanje, krpanje manjih i većih nepravilnosti), kao i ugradnja traka za brtvljenje na svim prekidima betoniranja u dodiru sa zemljom.  Armatura se obračunava posebno. Obračun po m³, do donje kote ploče.</t>
    </r>
  </si>
  <si>
    <t>Materijali za limarske radove moraju odgovarati hrvatskim normama prema zakonu o standardizaciji ( N.N. 53/91, 26/ 93 , 44/95 ili jedankovrijedno</t>
  </si>
  <si>
    <t>HRN C. B4. 081 i HRN C. E4. 020 za pocinčani i cinčani lim ili jednakovrijedno</t>
  </si>
  <si>
    <t>HRN C C4. 020 za aluminijski lim ili jednakovrijedno
HRN C. E4. 040 za olovni lim ili jednakovrijedno
HRN C. D4. 020 za bakreni lim ili jednakovrijedno</t>
  </si>
  <si>
    <t>Dobava i postava elastičnog tekućeg  tekući dvokomponentnog polimer - cementni hidroizolacijski premaz hidroizolacijskog premaza prije postave kamenih otvora horizontalnih oluka. U cijeni stavke su sve potrebne predradnje koje je potrebno izvršiti na podlozi kao i sav potreban rad, materijal, spojna i brtvena sredstva.</t>
  </si>
  <si>
    <r>
      <t xml:space="preserve">Izrada, dobava i montaža ograde stubišta, izrađena od inoxa </t>
    </r>
    <r>
      <rPr>
        <sz val="11"/>
        <color theme="1"/>
        <rFont val="Calibri"/>
        <family val="2"/>
        <charset val="238"/>
        <scheme val="minor"/>
      </rPr>
      <t xml:space="preserve">(AISI 316, tkz. "morski inox"), visine 110 cm. Ograda se sastoji od:
&gt; rukohvata, inox cjevasti profil Ø40 
&gt; 5 paralelnih inox cjevastih profila Ø10
&gt; vertikala, inox cjevasti profili Ø40
U stavku ulazi sav spojni materijal, komplet do pune gotovosti i funkcionalnosti stavke, uključivo sav potreban spojni materijal i pribor.
</t>
    </r>
  </si>
  <si>
    <r>
      <t xml:space="preserve">Izrada, dobava i rukohvata stubišta (sa strane prema zidu), izrađena od inoxa </t>
    </r>
    <r>
      <rPr>
        <sz val="11"/>
        <color theme="1"/>
        <rFont val="Calibri"/>
        <family val="2"/>
        <charset val="238"/>
        <scheme val="minor"/>
      </rPr>
      <t xml:space="preserve">(AISI 316, tkz. "morski inox"), na konačnoj visini 110 cm. Sastoji se od:
&gt; rukohvata, inox cjevasti profil Ø40 
&gt; nosača, inox cjevasti profili Ø10
U stavku ulazi sav spojni materijal, komplet do pune gotovosti i funkcionalnosti stavke, uključivo sav potreban spojni materijal i pribor.
</t>
    </r>
  </si>
  <si>
    <r>
      <t xml:space="preserve">Izrada, dobava i montaža ograde vanjskog stubišta, rampe i platoa izrađena od inoxa </t>
    </r>
    <r>
      <rPr>
        <sz val="11"/>
        <color theme="1"/>
        <rFont val="Calibri"/>
        <family val="2"/>
        <charset val="238"/>
        <scheme val="minor"/>
      </rPr>
      <t xml:space="preserve">(AISI 316, tkz. "morski inox"), visine 110 cm. Ograda se sastoji od:
&gt; rukohvata, inox cjevasti profil Ø40 
&gt; 5 paralelnih inox cjevastih profila Ø10
&gt; vertikala, inox cjevasti profili Ø40
U stavku ulazi sav spojni materijal, komplet do pune gotovosti i funkcionalnosti stavke, uključivo sav potreban spojni materijal i pribor.
</t>
    </r>
  </si>
  <si>
    <r>
      <t>NAPOMENA:</t>
    </r>
    <r>
      <rPr>
        <sz val="11"/>
        <color theme="1"/>
        <rFont val="Calibri"/>
        <family val="2"/>
        <charset val="238"/>
        <scheme val="minor"/>
      </rPr>
      <t xml:space="preserve"> u jediničnu cijenu stavke obavezno uključiti sve nabave, transporte i ugradnje materijala, sav potreban rad, osnovni i pomoćni materijal i pomoćne radnje, pokretnu skelu; razne pripomoći, sitni spojni, materijal i pričvrsna sredstva i sl., a sve do potpune funkcionalne gotovosti pojedine stavke, uključivo čišćenje nakon dovršetka i u tijeku radova-ako opisom stavke nije drugačije određeno. Maksimalni koeficijent prolaza topline za prozore i balkonska vrata iznosi Uw=1,8 W/m²K, za vanjska vrata Uw=2,4 W/m²K, dok je koeficijnet prolaza topline stakla maksimalno Ug≤1,4 W/m²K </t>
    </r>
    <r>
      <rPr>
        <b/>
        <i/>
        <sz val="11"/>
        <color theme="1"/>
        <rFont val="Calibri"/>
        <family val="2"/>
        <charset val="238"/>
        <scheme val="minor"/>
      </rPr>
      <t>Napomena: u cijenu uključiti ral ugradnju oko svih otvora</t>
    </r>
  </si>
  <si>
    <r>
      <t>NAPOMENA: Prije početka izvedbe radova i davanja ponude, izvođač je u obvezi prekontrolirati vertikalnost konstrukcije i dimenzije elemenata iste koji se oblažu pločama na bazi ekspandiranog polistirena</t>
    </r>
    <r>
      <rPr>
        <sz val="11"/>
        <rFont val="Calibri"/>
        <family val="2"/>
        <scheme val="minor"/>
      </rPr>
      <t xml:space="preserve">. Kompletan materijal potreban za izvedbu termoizolacije fasade mora funkcionirati kao povezani sustav za vanjsku toplinsku izolaciju na bazi ekspandiranog polistirena, a sastoji se od: - sloja ljepila, - ploča ekspandiranog polistirena, - temeljnog armiranog sloja, - završnog sloja uključivo potrebne dodatne elemente: pričvrsnice, kutne i doprozorske profile i dr. Obavezno nuditi sustav jednog proizvođača. </t>
    </r>
  </si>
  <si>
    <r>
      <rPr>
        <b/>
        <sz val="11"/>
        <rFont val="Calibri"/>
        <family val="2"/>
        <charset val="238"/>
        <scheme val="minor"/>
      </rPr>
      <t>Dobava materijala i izvedba</t>
    </r>
    <r>
      <rPr>
        <sz val="11"/>
        <rFont val="Calibri"/>
        <family val="2"/>
        <charset val="238"/>
        <scheme val="minor"/>
      </rPr>
      <t xml:space="preserve"> unutarnjih prozorskih klupica. Izvode se sa zaobljenih vidljivim rubovima na građevinskom ljepilu.  Kamen brušen i poliran sve prema uzorku kojeg potvrđuju projektant i investitor. Dimenzije 15-25,0x3,0 cm.</t>
    </r>
    <r>
      <rPr>
        <sz val="11"/>
        <color rgb="FFFF0000"/>
        <rFont val="Calibri"/>
        <family val="2"/>
        <charset val="238"/>
        <scheme val="minor"/>
      </rPr>
      <t xml:space="preserve"> </t>
    </r>
  </si>
  <si>
    <r>
      <rPr>
        <b/>
        <sz val="11"/>
        <rFont val="Calibri"/>
        <family val="2"/>
        <charset val="238"/>
        <scheme val="minor"/>
      </rPr>
      <t xml:space="preserve">Dobava materijala, izrada i postavljanje </t>
    </r>
    <r>
      <rPr>
        <sz val="11"/>
        <rFont val="Calibri"/>
        <family val="2"/>
        <charset val="238"/>
        <scheme val="minor"/>
      </rPr>
      <t>kamenih okvira dim. 17,0x17,0 cm od piljenog, brušenog kamena, sve prema uzorku kojeg potvrđuju projektant i investitor. Vidljivi rubovi obrušeni/zakošeni. Međusobno povezivanje i za podlogu ljepilom za kamen.</t>
    </r>
    <r>
      <rPr>
        <sz val="11"/>
        <rFont val="Calibri"/>
        <family val="2"/>
        <charset val="238"/>
        <scheme val="minor"/>
      </rPr>
      <t xml:space="preserve"> Sve gore navedeno uključeno u jediničnoj cijeni.
</t>
    </r>
  </si>
  <si>
    <r>
      <rPr>
        <b/>
        <sz val="11"/>
        <rFont val="Calibri"/>
        <family val="2"/>
        <charset val="238"/>
        <scheme val="minor"/>
      </rPr>
      <t xml:space="preserve">Dobava materijala, izrada i postavljanje </t>
    </r>
    <r>
      <rPr>
        <sz val="11"/>
        <rFont val="Calibri"/>
        <family val="2"/>
        <charset val="238"/>
        <scheme val="minor"/>
      </rPr>
      <t>kamenih okvira dim. 39,0x17,0 cm od piljenog, brušenog kamena, sve prema uzorku kojeg potvrđuju projektant i investitor. Vidljivi rubovi obrušeni/zakošeni. M</t>
    </r>
    <r>
      <rPr>
        <sz val="11"/>
        <color theme="1"/>
        <rFont val="Calibri"/>
        <family val="2"/>
        <charset val="238"/>
        <scheme val="minor"/>
      </rPr>
      <t>eđusobno povezivanje i za podlogu ljepilom za kamen..</t>
    </r>
    <r>
      <rPr>
        <sz val="11"/>
        <rFont val="Calibri"/>
        <family val="2"/>
        <charset val="238"/>
        <scheme val="minor"/>
      </rPr>
      <t xml:space="preserve"> Sve gore navedeno uključeno u jediničnoj cijeni.
</t>
    </r>
  </si>
  <si>
    <r>
      <rPr>
        <b/>
        <sz val="11"/>
        <rFont val="Calibri"/>
        <family val="2"/>
        <charset val="238"/>
        <scheme val="minor"/>
      </rPr>
      <t xml:space="preserve">Dobava materijala, izrada i postavljanje </t>
    </r>
    <r>
      <rPr>
        <sz val="11"/>
        <rFont val="Calibri"/>
        <family val="2"/>
        <charset val="238"/>
        <scheme val="minor"/>
      </rPr>
      <t xml:space="preserve">kamenih okvira dim. 22,0x17,0 cm od piljenog, brušenog kamena, sve prema uzorku kojeg potvrđuju projektant i investitor. Vidljivi rubovi obrušeni/zakošeni. Međusobno povezivanje i za podlogu ljepilom za kamen. </t>
    </r>
    <r>
      <rPr>
        <sz val="11"/>
        <rFont val="Calibri"/>
        <family val="2"/>
        <charset val="238"/>
        <scheme val="minor"/>
      </rPr>
      <t xml:space="preserve">. Sve gore navedeno uključeno u jediničnoj cijeni.
</t>
    </r>
  </si>
  <si>
    <r>
      <rPr>
        <b/>
        <sz val="11"/>
        <rFont val="Calibri"/>
        <family val="2"/>
        <charset val="238"/>
        <scheme val="minor"/>
      </rPr>
      <t xml:space="preserve">Dobava materijala, izrada i postavljanje </t>
    </r>
    <r>
      <rPr>
        <sz val="11"/>
        <rFont val="Calibri"/>
        <family val="2"/>
        <charset val="238"/>
        <scheme val="minor"/>
      </rPr>
      <t xml:space="preserve">poklopnica na parapetima zidova tržnice OPG proizvoda. Izvode se s okapnicom i  zaobljenim vidljivim rubovima na građevinskom ljepilu. Kamen brušen sve prema uzorku kojeg potvrđuju projektant i investitor. Dimenzije 50,0x5,0 cm. </t>
    </r>
    <r>
      <rPr>
        <sz val="11"/>
        <color rgb="FFFF0000"/>
        <rFont val="Calibri"/>
        <family val="2"/>
        <charset val="238"/>
        <scheme val="minor"/>
      </rPr>
      <t xml:space="preserve"> </t>
    </r>
    <r>
      <rPr>
        <b/>
        <sz val="11"/>
        <rFont val="Calibri"/>
        <family val="2"/>
        <charset val="238"/>
        <scheme val="minor"/>
      </rPr>
      <t xml:space="preserve">
</t>
    </r>
  </si>
  <si>
    <r>
      <rPr>
        <b/>
        <sz val="11"/>
        <rFont val="Calibri"/>
        <family val="2"/>
        <charset val="238"/>
        <scheme val="minor"/>
      </rPr>
      <t xml:space="preserve">Dobava materijala, izrada i postavljanje </t>
    </r>
    <r>
      <rPr>
        <sz val="11"/>
        <rFont val="Calibri"/>
        <family val="2"/>
        <charset val="238"/>
        <scheme val="minor"/>
      </rPr>
      <t xml:space="preserve">poklopnica na parapetima zidova tržnice OPG proizvoda. Izvode se s okapnicom i  zaobljenim vidljivim rubovima na građevinskom ljepilu. Kamen brušen sve prema uzorku kojeg potvrđuju projektant i investitor. Dimenzije 15,0x5,0 cm. </t>
    </r>
    <r>
      <rPr>
        <b/>
        <sz val="11"/>
        <rFont val="Calibri"/>
        <family val="2"/>
        <charset val="238"/>
        <scheme val="minor"/>
      </rPr>
      <t xml:space="preserve">
</t>
    </r>
  </si>
  <si>
    <r>
      <rPr>
        <b/>
        <sz val="11"/>
        <rFont val="Calibri"/>
        <family val="2"/>
        <charset val="238"/>
        <scheme val="minor"/>
      </rPr>
      <t>Dobava materijala, izrada i postavljanje</t>
    </r>
    <r>
      <rPr>
        <sz val="11"/>
        <rFont val="Calibri"/>
        <family val="2"/>
        <charset val="238"/>
        <scheme val="minor"/>
      </rPr>
      <t xml:space="preserve"> poklopnica krovne atike. Izvode se s zaobljenim vidljivim rubovima, učvršćene građevinskim ljepilom. Kamen brušen sve prema uzorku kojeg potvrđuju projektant i investitor. Dimenzije 32,0x5,0 cm. </t>
    </r>
    <r>
      <rPr>
        <sz val="11"/>
        <rFont val="Calibri"/>
        <family val="2"/>
        <charset val="238"/>
        <scheme val="minor"/>
      </rPr>
      <t xml:space="preserve">
</t>
    </r>
    <r>
      <rPr>
        <b/>
        <sz val="11"/>
        <rFont val="Calibri"/>
        <family val="2"/>
        <charset val="238"/>
        <scheme val="minor"/>
      </rPr>
      <t xml:space="preserve">
</t>
    </r>
  </si>
  <si>
    <t>·    kamena obloga, kamen sivac d = 3,0 cm ili jednakovrijedan</t>
  </si>
  <si>
    <r>
      <rPr>
        <b/>
        <sz val="11"/>
        <color theme="1"/>
        <rFont val="Calibri"/>
        <family val="2"/>
        <charset val="238"/>
        <scheme val="minor"/>
      </rPr>
      <t xml:space="preserve">Dobava materijala, izrada i postavljanje </t>
    </r>
    <r>
      <rPr>
        <sz val="11"/>
        <color theme="1"/>
        <rFont val="Calibri"/>
        <family val="2"/>
        <charset val="238"/>
        <scheme val="minor"/>
      </rPr>
      <t xml:space="preserve">podova vanjskog dijela tržnice ozrnjenim kamenim pločama kao dolit plano ili jednakovrijedan, sve prema uzorku kojeg potvrđuju projektant i investitor, dimenzija 30,0xsl.x8,0 cm, ljepljenjem ili polaganjem u cementnom mortu(d=2,5cm) (koristiti trass cement) na prethodno izvedenu betonsku podlogu.  Sve prema dogovoru s investitorom i nadzorom. Kompletno s fugiranjem sljubnica fugirnom masom. Po završetku polaganja pod oprati. 
</t>
    </r>
    <r>
      <rPr>
        <b/>
        <sz val="11"/>
        <color theme="1"/>
        <rFont val="Calibri"/>
        <family val="2"/>
        <charset val="238"/>
        <scheme val="minor"/>
      </rPr>
      <t xml:space="preserve">
</t>
    </r>
  </si>
  <si>
    <r>
      <rPr>
        <b/>
        <sz val="11"/>
        <color theme="1"/>
        <rFont val="Calibri"/>
        <family val="2"/>
        <charset val="238"/>
        <scheme val="minor"/>
      </rPr>
      <t>Dobava materijala, izrada i postavljanje</t>
    </r>
    <r>
      <rPr>
        <sz val="11"/>
        <color theme="1"/>
        <rFont val="Calibri"/>
        <family val="2"/>
        <charset val="238"/>
        <scheme val="minor"/>
      </rPr>
      <t xml:space="preserve"> podova na međupodest stubišta podnim minimalno štokovanim (radi dostatne protukliznosti) kamenim pločama, kao "San Giorgio"  ili jednakovrijedan, sve prema uzorku kojeg potvrđuju projektant i investitor, dimenzija 30,0xsl.x3,0 cm, ljepljenjem na prethodno izvedenu betonsku podlogu. Kompletno s fugiranjem sljubnica fugirnom masom. Po završetku polaganja pod oprati. Provjeriti na mjestu ugradnje! 
</t>
    </r>
    <r>
      <rPr>
        <b/>
        <sz val="11"/>
        <color theme="1"/>
        <rFont val="Calibri"/>
        <family val="2"/>
        <charset val="238"/>
        <scheme val="minor"/>
      </rPr>
      <t xml:space="preserve">
</t>
    </r>
  </si>
  <si>
    <r>
      <rPr>
        <b/>
        <sz val="11"/>
        <color theme="1"/>
        <rFont val="Calibri"/>
        <family val="2"/>
        <charset val="238"/>
        <scheme val="minor"/>
      </rPr>
      <t xml:space="preserve">Dobava materijala, izrada i postavljanje </t>
    </r>
    <r>
      <rPr>
        <sz val="11"/>
        <color theme="1"/>
        <rFont val="Calibri"/>
        <family val="2"/>
        <charset val="238"/>
        <scheme val="minor"/>
      </rPr>
      <t xml:space="preserve">stubišta poliranim kamenim pločama, kao "San Giorgio"  ili jednakovrijedan, sve prema uzorku kojeg potvrđuju projektant i investitor, d=3,0 cm za gazišta i d=2,0 cm za čela koja se postavljaju u cementnom mortu, debljine, d=2,0 cm. Ploha gazišta 32,0 cm, a čela 13,5cm. Gazište s štokovanom trakom širine 5,0 cm u funkciji protukliznosti. Fuga je minimalna u boji kamena. Rubovi obrađeni zaobljeno. Po završetku polaganja pod oprati. Provjeriti na mjestu ugradnje!
</t>
    </r>
  </si>
  <si>
    <r>
      <rPr>
        <b/>
        <sz val="11"/>
        <color theme="1"/>
        <rFont val="Calibri"/>
        <family val="2"/>
        <charset val="238"/>
        <scheme val="minor"/>
      </rPr>
      <t>Dobava materijala, izrada i ugradnja</t>
    </r>
    <r>
      <rPr>
        <sz val="11"/>
        <color theme="1"/>
        <rFont val="Calibri"/>
        <family val="2"/>
        <charset val="238"/>
        <scheme val="minor"/>
      </rPr>
      <t xml:space="preserve"> kamene obloge zidova pročelja. Oblaganje se vrši s kamenim pločama u cementnom mortu, osnovna dimenzija: 60,0xslx3,5 cm, te manjim dimenzijama a sve prema shemi pročelja (tvornički rezano), Izvođač je dužan prije izvedbe izraditi radioničke nacrte oblaganja zidova prema izmjeri na licu mjesta u skladu s projektnom dokumentacijom. Radioničku dokumentaciju s razrađenim karakterističnim detaljima treba prije izvedbe ovjeriti projektant.  koje su dodatno radi nosivosti sidrene u nosivu konstrukciju sidrima od nehrđajućeg čelika potrebne nosivosti koju izvođač dokazuje proračunom koji potvrđuje nadzor i investitor. Oblaganje pročelja uključuje i obradu i oblaganje istim kamenim pločama i špaleta oko vanjskih otvora na svim etažama na kojima se izvodi ova kamena fasada. "
</t>
    </r>
  </si>
  <si>
    <t xml:space="preserve">Stavka uključuje sve potrebne radnje, alat, materijal, dobavu i ugradnju, skele i sve ostalo potrebno do potpune funkcionalne gotovosti stavke. Sve navedeno (radnje ,alat, materijal, dobava i ugradnja, skele, sve do potpune funkcionale gotovosti stavke) odnosi se i na dio koji je vezan uz kamene okvire oko prozirnih konstrukcija koje je potrebno ugraditi na način da se eliminira toplinski most, postavom između AB konstrukcije i kamenog okvira ekstrudirani polistiren (XPS, Lmax=0,035W/mK) debljine min 3.0cm uključeno u cijenu. Toplinski most djelomično eliminira i termoizolacijski sloj postavljen s unutarnje strane AB zida. </t>
  </si>
  <si>
    <r>
      <t>Polaganje:</t>
    </r>
    <r>
      <rPr>
        <sz val="11"/>
        <color theme="1"/>
        <rFont val="Calibri"/>
        <family val="2"/>
        <charset val="238"/>
      </rPr>
      <t xml:space="preserve"> Zidne pločice se polažu na prethodno izvedeni elastični tekući dvokomponentni hidroizolacijski premaz koji je vodonepropusan, paropropusan, premošćuje pukotine i formira fleksibilnu membranu otpornu na stvaranje pukotina ispod keramičkih pločica (u radovima hidroizolacije). Zidne pločice se polaže uz zidove do visine 2.30 m. Boja i vrsta pločica po izboru projektanta i investitora. U cijeni stavke su sve potrebne predradnje koje je potrebno izvršiti na podlozi kao i sav potreban rad, materijal, pomoćni materijal spojna i brtvena sredstva te čišćenje. U stavci odvojiti cijenu nabave keramičke pločice od postave s ostalim materijalom.</t>
    </r>
  </si>
  <si>
    <r>
      <t xml:space="preserve">Dobava i montaža pregradni zid s gipskartonskim pločama tipa kao  d=10,0 cm protupožarnog pregradnog zida. 
</t>
    </r>
    <r>
      <rPr>
        <sz val="11"/>
        <color theme="1"/>
        <rFont val="Calibri"/>
        <family val="2"/>
        <charset val="238"/>
        <scheme val="minor"/>
      </rPr>
      <t>Izrada lakog montažnog pregradnog zida s gipskartonskim pločama protupožarnog pregradnog zida. Sistem kao pregradni zid  .
Zid se sastoji od : dvostruke gipskartonske protupožarne  ploče d=2,5cm; polietilen 0,25mm; za ukupnu debljinu zida 10,0 cm sa izolacijom od mineralne vune. Kvaliteta obrade površina Q2 (prema kategorizaciji proizvođača sistema).
Stavkom obuhvaćena i izvedba ojačanja od UA profila za ugradnju dovratnika. U cijenu izrade uračunata je dobava, transport, montaža i ugradnja svih potrebnih elemenata, kao i sve radnje i izrada svih detalja (kod spajanja na obodne konstrukcije, izrada dilatacija) a sve prema uputama i tehničkoj specifikaciji proizvođača sistema. Fugirano, priprema za bojanje i to na način da se cijela površina prvo pregleta čistim gipsanim gletom, a zatim impregnira impregnacijom za unutrašnje površine. Sve spojeve između gips-kartonskih i drugih površina potrebno je uredno pokitati odgovarajućim akrilnim kitom.Protupožarna oznaka zidova u prizemlju je EI 30
 Obračun po m² izvedenog pregradnog zida. MAX VISINA ZIDA 450 CM. SKELA U CIJENI.</t>
    </r>
  </si>
  <si>
    <r>
      <t>m</t>
    </r>
    <r>
      <rPr>
        <sz val="10"/>
        <color theme="1"/>
        <rFont val="Calibri"/>
        <family val="2"/>
        <charset val="238"/>
      </rPr>
      <t>²</t>
    </r>
  </si>
  <si>
    <r>
      <t xml:space="preserve">Pittosporum Tobira (pitospora tobirovac), visina sadnice cca 100 cm. (razmak sadnica minimalno 2 m) </t>
    </r>
    <r>
      <rPr>
        <sz val="11"/>
        <color theme="1"/>
        <rFont val="Calibri"/>
        <family val="2"/>
        <charset val="238"/>
        <scheme val="minor"/>
      </rPr>
      <t>Sa drvenim kolcima</t>
    </r>
  </si>
  <si>
    <r>
      <t xml:space="preserve">Olea Europea (maslina oblica) (razmak sadnica minimalno 7 m), visina sadnice cca 100 cm. </t>
    </r>
    <r>
      <rPr>
        <sz val="11"/>
        <color theme="1"/>
        <rFont val="Calibri"/>
        <family val="2"/>
        <charset val="238"/>
        <scheme val="minor"/>
      </rPr>
      <t>Sa drvenim kolcima</t>
    </r>
  </si>
  <si>
    <r>
      <rPr>
        <b/>
        <sz val="11"/>
        <color theme="1"/>
        <rFont val="Calibri"/>
        <family val="2"/>
        <charset val="238"/>
        <scheme val="minor"/>
      </rPr>
      <t>Dobava, doprema i sadnja novih grmova</t>
    </r>
    <r>
      <rPr>
        <sz val="11"/>
        <color theme="1"/>
        <rFont val="Calibri"/>
        <family val="2"/>
        <charset val="238"/>
        <scheme val="minor"/>
      </rPr>
      <t>. Jedinična cijena sadrži i pripremu  jama, sve komplet izvedeno. Obračun po m</t>
    </r>
    <r>
      <rPr>
        <sz val="11"/>
        <color theme="1"/>
        <rFont val="Calibri"/>
        <family val="2"/>
        <charset val="238"/>
      </rPr>
      <t>²</t>
    </r>
    <r>
      <rPr>
        <sz val="11"/>
        <color theme="1"/>
        <rFont val="Calibri"/>
        <family val="2"/>
        <charset val="238"/>
        <scheme val="minor"/>
      </rPr>
      <t>.</t>
    </r>
  </si>
  <si>
    <r>
      <rPr>
        <b/>
        <sz val="11"/>
        <rFont val="Calibri"/>
        <family val="2"/>
        <charset val="238"/>
        <scheme val="minor"/>
      </rPr>
      <t>HLADNJAK SA 3 STAKLENA VRATA</t>
    </r>
    <r>
      <rPr>
        <sz val="11"/>
        <rFont val="Calibri"/>
        <family val="2"/>
        <charset val="238"/>
        <scheme val="minor"/>
      </rPr>
      <t xml:space="preserve">
- zaslon za reklamu
- staklena krilna vrata
- vanski i unutarnji plašt bijelo lakirani lim
- neto korisni volumen 1657 l
- temperatura +2/+8 °C
- 15 polica podesivih po visini
- max. Novisovost police 30 kg
- ventilatorsko hlađenje
- ugrađena bravica
- osvijetljena unutrašnjost LED
- elektronski termostat
- automatsko otapanje
dimenzija cca 2057x700x2022 mm (ŠxDxV)</t>
    </r>
  </si>
  <si>
    <r>
      <rPr>
        <b/>
        <sz val="11"/>
        <rFont val="Calibri"/>
        <family val="2"/>
        <charset val="238"/>
        <scheme val="minor"/>
      </rPr>
      <t xml:space="preserve">HORIZONTALNI HLADNJAK/ZAMRZIVAČ ZA SMRZNUTU/SVJEŽU ROBU 
</t>
    </r>
    <r>
      <rPr>
        <sz val="11"/>
        <rFont val="Calibri"/>
        <family val="2"/>
        <charset val="238"/>
        <scheme val="minor"/>
      </rPr>
      <t>Horizontalni hladnjak/zamrzivač za čuvanje smrznute ili svježe robe
- vanjski plašt crno lakirani lim, unutarnji plašt bijelo lakirani lim
- temperatura -1/+8//-18-24 °C
- klizni stakleni pokrov
- 4 pregrade
- osvijetljena unutrašnjost
- elektronska regulacija
- mirno hlađenje
- automatsko otapanje 
dimenzija cca 2106x858x890 mm (ŠxDxV)</t>
    </r>
  </si>
  <si>
    <r>
      <rPr>
        <b/>
        <sz val="11"/>
        <rFont val="Calibri"/>
        <family val="2"/>
        <charset val="238"/>
        <scheme val="minor"/>
      </rPr>
      <t xml:space="preserve">HLADNJAK 590L 0/+10°C 
</t>
    </r>
    <r>
      <rPr>
        <sz val="11"/>
        <rFont val="Calibri"/>
        <family val="2"/>
        <charset val="238"/>
        <scheme val="minor"/>
      </rPr>
      <t xml:space="preserve">- sa ventiliranim hlađenjem 
- kondenzacijska jedinica punjenja plinom R452A 
- prilagođen za uvjete rada do 43°C u prostoru do 65% vlažnosti
- sistem rada putem monobloka bez isparivača u prostoru za odlaganje namirnica
- distribucija hladnog zraka prisilnom kružnom cirkulacijom uz unutarnje bokove ormara
- digitalni termostat sa automatskim otapanjem
- debljina izolacije min. 60 mm punjena sa poliuretanom bez – CFC spojeva
- zaobljeni unutarnji rubovi
- vrata sa automatskim zatvaranjem pomoću magnetne brtve
- mogućnost spajanja na HACCAP sistem
- serijski opremljen sa 6 vodilica i 3 plastificirane rešetke za GN 2/1
- inox izvana i iznutra
- priključna snaga: 385W, 220V/50HZ. </t>
    </r>
  </si>
  <si>
    <t>dimenzija cca 710x800x2030 mm (ŠxDxV)</t>
  </si>
  <si>
    <r>
      <rPr>
        <b/>
        <sz val="11"/>
        <rFont val="Calibri"/>
        <family val="2"/>
        <charset val="238"/>
        <scheme val="minor"/>
      </rPr>
      <t xml:space="preserve">ZAMRZIVAČ 590L -18/-22°C 
</t>
    </r>
    <r>
      <rPr>
        <sz val="11"/>
        <rFont val="Calibri"/>
        <family val="2"/>
        <charset val="238"/>
        <scheme val="minor"/>
      </rPr>
      <t xml:space="preserve">- sa ventiliranim hlađenjem 
- kondenzacijska jedinica punjenja plinom R452A 
- prilagođen za uvjete rada do 40°C u prostoru do 60% vlažnosti
- sistem rada putem monobloka bez isparivača u prostoru za odlaganje namirnica
- digitalni termostat sa automatskim otapanjem
- debljina izolacije min. 60 mm punjena sa poliuretanom bez – CFC spojeva
- zaobljeni unutarnji rubovi
- vrata sa automatskim zatvaranjem pomoću magnetne brtve
- mogućnost spajanja na HACCAP sistem
- serijski opremljen sa 6 vodilica i 3 plastificirane rešetke za GN 2/1
- inox izvana i iznutra
- priključna snaga: 650W, 220V/50HZ. 
</t>
    </r>
  </si>
  <si>
    <t>dimenzija cca 710x800x20303 mm (ŠxDxV)</t>
  </si>
  <si>
    <r>
      <rPr>
        <b/>
        <sz val="11"/>
        <rFont val="Calibri"/>
        <family val="2"/>
        <charset val="238"/>
        <scheme val="minor"/>
      </rPr>
      <t>LEDOMAT ZA LJUSKASTI LED kap 120 KG/24H</t>
    </r>
    <r>
      <rPr>
        <sz val="11"/>
        <rFont val="Calibri"/>
        <family val="2"/>
        <charset val="238"/>
        <scheme val="minor"/>
      </rPr>
      <t xml:space="preserve">
Vanjski dio izrađen je od nehrđajućeg čelika.
Plastična unutrašnjost. Ledomati sa ugradenim spremnikom, dnevne potrosnje 120 kg. Kapacitet spremnika : 27 Kg
Ukupna snaga : 430 W. Vodeno hlađenje
dimenzija cca 680x510x1000 mm (ŠxDxV)</t>
    </r>
  </si>
  <si>
    <r>
      <rPr>
        <b/>
        <sz val="11"/>
        <rFont val="Calibri"/>
        <family val="2"/>
        <charset val="238"/>
        <scheme val="minor"/>
      </rPr>
      <t>INOX REGAL SA 4 PUNE POLICE</t>
    </r>
    <r>
      <rPr>
        <sz val="11"/>
        <rFont val="Calibri"/>
        <family val="2"/>
        <charset val="238"/>
        <scheme val="minor"/>
      </rPr>
      <t xml:space="preserve">
- 4 pune police (deb. 1 mm) sa omega pojačanjima 
- ukupna nosivost 150 kg po polici ravnomjerno raspoređenog tereta
- noge regala od inox lima sa ukutama i perforacijom za podešavanje razmaka među policama
- podesive inox inogice
- izvedba komplet inox lim AISI 304 SB+PVC
- svi oštri rubovi moraju biti pertlani zbog lakšeg održavanja i zaštite od povreda.
dimenzija cca 1300x500x1820 mm (ŠxDxV)</t>
    </r>
  </si>
  <si>
    <r>
      <rPr>
        <b/>
        <sz val="11"/>
        <rFont val="Calibri"/>
        <family val="2"/>
        <charset val="238"/>
        <scheme val="minor"/>
      </rPr>
      <t xml:space="preserve">HLADNA KOMORA ZA RIBU </t>
    </r>
    <r>
      <rPr>
        <sz val="11"/>
        <rFont val="Calibri"/>
        <family val="2"/>
        <charset val="238"/>
        <scheme val="minor"/>
      </rPr>
      <t xml:space="preserve">
Montažna, u kompletu s odvojenim kompresorom na zračno
hlađenje, kondenzatorom, statičkim isparivačima, hladioničkim vratima svijetle širine Š=90 cm, (otvaranje prema nacrtu), stropom, izoliranim podom, te sa svom potrebnom automatikom. Stranice komore su izrađene od glatkih izolacijskih panela sendvič izvedbe, debljine 100 mm, sa oplatama od pocinčanog lima debljine 0,7 mm obojenog sa poliesterskim lakom koji odgovara svim sanitarnim uvjetima i izoliranih sa PU pjenom gustoće 38 do 40 kg/m3, koja je ekološka. Odvodi kondenzata sa isparivača u komori iznad 0°C je sifoniziran. Odvodi i cjevovodi napravljeni od bakrenih cijevi, opremljeni izolacijom i armaturama. Unutarnja rasvjeta u vodotijesnoj izvedbi.
Sadrže display i imaju izlaz na kompjuterski nadzor i regulaciju temperature (HACCP), sa signalnim lampicama i prekidačem rasvjete.
Temperatura sklad.:t = -18°/-20°C
Agregat komore se postavlja na krov komore
Obavezna provjera dimenzija izmjerom na objektu,
dimenzija cca 2000x4000x2600 mm (ŠxDxV).</t>
    </r>
  </si>
  <si>
    <r>
      <rPr>
        <b/>
        <sz val="11"/>
        <rFont val="Calibri"/>
        <family val="2"/>
        <charset val="238"/>
        <scheme val="minor"/>
      </rPr>
      <t xml:space="preserve">INOX REGAL SA 4 PUNE POLICE
</t>
    </r>
    <r>
      <rPr>
        <sz val="11"/>
        <rFont val="Calibri"/>
        <family val="2"/>
        <charset val="238"/>
        <scheme val="minor"/>
      </rPr>
      <t>- 4 pune police (deb. 1 mm) sa omega pojačanjima 
- ukupna nosivost 150 kg po polici ravnomjerno raspoređenog tereta
- noge regala od inox lima sa ukutama i perforacijom za podešavanje razmaka među policama
- podesive inox inogice
- izvedba komplet inox lim AISI 304 SB+PVC
- svi oštri rubovi moraju biti pertlani zbog lakšeg održavanja i zaštite od povreda.
dimenzija cca 1800x500x1820 mm (ŠxDxV)</t>
    </r>
  </si>
  <si>
    <r>
      <rPr>
        <b/>
        <sz val="11"/>
        <rFont val="Calibri"/>
        <family val="2"/>
        <charset val="238"/>
        <scheme val="minor"/>
      </rPr>
      <t xml:space="preserve">INOX REGAL SA 4 PUNE POLICE
</t>
    </r>
    <r>
      <rPr>
        <sz val="11"/>
        <rFont val="Calibri"/>
        <family val="2"/>
        <charset val="238"/>
        <scheme val="minor"/>
      </rPr>
      <t>- 4 pune police (deb. 1 mm) sa omega pojačanjima 
- ukupna nosivost 150 kg po polici ravnomjerno raspoređenog tereta
- noge regala od inox lima sa ukutama i perforacijom za podešavanje razmaka među policama
- podesive inox inogice
- izvedba komplet inox lim AISI 304 SB+PVC
- svi oštri rubovi moraju biti pertlani zbog lakšeg održavanja i zaštite od povreda.
dimenzija cca 950x500x1820 mm (ŠxDxV)</t>
    </r>
  </si>
  <si>
    <r>
      <rPr>
        <b/>
        <sz val="11"/>
        <rFont val="Calibri"/>
        <family val="2"/>
        <charset val="238"/>
        <scheme val="minor"/>
      </rPr>
      <t xml:space="preserve">INOX REGAL SA 4 PUNE POLICE
</t>
    </r>
    <r>
      <rPr>
        <sz val="11"/>
        <rFont val="Calibri"/>
        <family val="2"/>
        <charset val="238"/>
        <scheme val="minor"/>
      </rPr>
      <t>- 4 pune police (deb. 1 mm) sa omega pojačanjima 
- ukupna nosivost 150 kg po polici ravnomjerno raspoređenog tereta
- noge regala od inox lima sa ukutama i perforacijom za podešavanje razmaka među policama
- podesive inox inogice
- izvedba komplet inox lim AISI 304 SB+PVC
- svi oštri rubovi moraju biti pertlani zbog lakšeg održavanja i zaštite od povreda.
dimenzija cca 1200x500x1820 mm (ŠxDxV)</t>
    </r>
  </si>
  <si>
    <r>
      <rPr>
        <b/>
        <sz val="11"/>
        <rFont val="Calibri"/>
        <family val="2"/>
        <charset val="238"/>
        <scheme val="minor"/>
      </rPr>
      <t>ZIDNI UMIVAONIK, UPRAVLJANJE KOLJENOM</t>
    </r>
    <r>
      <rPr>
        <sz val="11"/>
        <rFont val="Calibri"/>
        <family val="2"/>
        <charset val="238"/>
        <scheme val="minor"/>
      </rPr>
      <t xml:space="preserve">
dimenzija cca 400x400x335 mm (ŠxDxV)</t>
    </r>
  </si>
  <si>
    <r>
      <rPr>
        <b/>
        <sz val="11"/>
        <rFont val="Calibri"/>
        <family val="2"/>
        <charset val="238"/>
        <scheme val="minor"/>
      </rPr>
      <t xml:space="preserve">RADNI STOL OTVORENI
</t>
    </r>
    <r>
      <rPr>
        <sz val="11"/>
        <rFont val="Calibri"/>
        <family val="2"/>
        <charset val="238"/>
        <scheme val="minor"/>
      </rPr>
      <t>- otvoreni 
- donja polica 
- podesive inox inogice
- svi oštri rubovi pertlani zbog lakšeg održavanja i zaštite od povreda
- izvedba komplet inox lim AISI 304 SB+PVC
dimenzija cca 800x700x850 mm (ŠxDxV)</t>
    </r>
  </si>
  <si>
    <r>
      <t xml:space="preserve">STOL ZA PRIPREMU RIBE 
</t>
    </r>
    <r>
      <rPr>
        <sz val="11"/>
        <rFont val="Calibri"/>
        <family val="2"/>
        <charset val="238"/>
        <scheme val="minor"/>
      </rPr>
      <t>Stol za pripremu ribe stol s perforiranim umivaonikom s lažnim dnom, teflonskom daskom za rezanje debljine 30mm i rupom za smeće. Izvedba kompletno inox lim AISI 304
dimenzija cca 1600 x 700 x 850 mm (ŠxDxV)</t>
    </r>
  </si>
  <si>
    <r>
      <t xml:space="preserve">KANTA ZA OTPATKE
</t>
    </r>
    <r>
      <rPr>
        <sz val="11"/>
        <rFont val="Calibri"/>
        <family val="2"/>
        <charset val="238"/>
        <scheme val="minor"/>
      </rPr>
      <t xml:space="preserve">- poklopac 
- otvaranje na pedalu
- kotačići 
- izvedba inox lim
- kap. 50 lit
dimenzija cca </t>
    </r>
    <r>
      <rPr>
        <sz val="11"/>
        <rFont val="Calibri"/>
        <family val="2"/>
        <charset val="238"/>
      </rPr>
      <t>ø</t>
    </r>
    <r>
      <rPr>
        <sz val="11"/>
        <rFont val="Calibri"/>
        <family val="2"/>
        <charset val="238"/>
        <scheme val="minor"/>
      </rPr>
      <t>380x605 mm (ŠxDxV)</t>
    </r>
  </si>
  <si>
    <r>
      <t xml:space="preserve">PROFESIONALNA TUŠ MJEŠALICA
</t>
    </r>
    <r>
      <rPr>
        <sz val="11"/>
        <rFont val="Calibri"/>
        <family val="2"/>
        <charset val="238"/>
        <scheme val="minor"/>
      </rPr>
      <t>- samostojeća varijanta
- regulacija temperature vode
- zidno učvršćenje
- pomična pipa
-  tuš za pranje</t>
    </r>
  </si>
  <si>
    <r>
      <t>RADNI STOL ZATVORENI</t>
    </r>
    <r>
      <rPr>
        <sz val="11"/>
        <rFont val="Calibri"/>
        <family val="2"/>
        <charset val="238"/>
        <scheme val="minor"/>
      </rPr>
      <t xml:space="preserve">
- zatvoreni sa kliznim vratima 
- korito na lijevoj strani
- klizna vrata sa duplom stijenkom
- skidljiva polica u sredini
- podesive inox inogice
- izvedba komplet inox lim AISI 304 SB+PVC
- svi oštri rubovi pertlani zbog lakšeg održavanja i zaštite od povreda. 
dimenzija cca 1400x700x850 mm (ŠxDxV)</t>
    </r>
  </si>
  <si>
    <t>Projektom je predviđena profesionalna ugostiteljska oprema izrađena od inoxa . Na gornjim radnim plohama neutralnih radnih stolova, inox mora biti debljine 1 mm ili više, a na gornjim plohama termičkih elemenata 1.5 mm. Dopuštena su odstupanja od +/- 10%  od točno navedenih dimenzija odnosno tehničkih specifikacija.</t>
  </si>
  <si>
    <r>
      <rPr>
        <b/>
        <sz val="11"/>
        <rFont val="Calibri"/>
        <family val="2"/>
        <charset val="238"/>
        <scheme val="minor"/>
      </rPr>
      <t xml:space="preserve">RASHLADNA VITRINA ZA RIBU </t>
    </r>
    <r>
      <rPr>
        <sz val="11"/>
        <rFont val="Calibri"/>
        <family val="2"/>
        <charset val="238"/>
        <scheme val="minor"/>
      </rPr>
      <t xml:space="preserve">
- ugrađen agregat
- izrađena od inoxa 316
- bočnice sive
- prednja maska siva 
- radna ploha od granita
- zaobljeno prednje staklo
- temperatura +0/+2 °C
- mirno hlađenje
- rashladni plin R290a
dimenzija cca 2000x1190x1180 mm (ŠxDxV)</t>
    </r>
  </si>
  <si>
    <t>Napomena:
Sav sitni materijal (vijčani pribor, stopice, stezaljke, 
gips i dr.) te ostali nepredviđeni radovi dio su jedinične cijene svake stavke.</t>
  </si>
  <si>
    <t>KONTROLA ULAZA</t>
  </si>
  <si>
    <t xml:space="preserve">
Dobava, full-size pješačke barijere, jednostruka, dvosmjerna, s indikatorima stanja i smjera, Visine 2250-2400mm, širine1350-1500mm dubine 1200-1300mm, širina prolaza 650mm, s ugrađenim RFID čitačem i kompatibilnim kontrolerom, 10 servisnih kartica </t>
  </si>
  <si>
    <t xml:space="preserve">Obračun po komadu </t>
  </si>
  <si>
    <t>Dobava, isporuka i spajanje tipke za izlaz u nuždi.</t>
  </si>
  <si>
    <t>Dobava sustava za naplatu.Naplatni oramar, elektronska žetonjera za naplatu putem kovanica, modul za fiskalizaciju sa SIM karticom, Mogućnost praćenja i upravljanja preko web/clouda, mogućnost promijene cijene preko web sučelja</t>
  </si>
  <si>
    <t>Cloud pristup modulu fiskalizacije za 12mj</t>
  </si>
  <si>
    <t>Programiranje sustava za naplatu i kontrolu ulaza i puštanje u rad</t>
  </si>
  <si>
    <t>Obračun po kompletu</t>
  </si>
  <si>
    <t>Sitni materijal (vijčani pribor, stopice, stezaljke, 
gips i dr.) te ostali nepredviđeni radovi.</t>
  </si>
  <si>
    <t>komplet</t>
  </si>
  <si>
    <t>Transport, montaža i puštanje u rad sustava za kontrolu ulaza i naplatu</t>
  </si>
  <si>
    <t>KONTROLA ULAZA UKUPNO:</t>
  </si>
  <si>
    <t>1.18.</t>
  </si>
  <si>
    <t>1.19.</t>
  </si>
  <si>
    <t>1.20.</t>
  </si>
  <si>
    <t>1.21.</t>
  </si>
  <si>
    <r>
      <rPr>
        <b/>
        <sz val="11"/>
        <color theme="1"/>
        <rFont val="Calibri"/>
        <family val="2"/>
        <charset val="238"/>
        <scheme val="minor"/>
      </rPr>
      <t>Izrada, dobava i montaža jednokrilnih vrata od visokokvalitetnih plastificiranih PVC profila</t>
    </r>
    <r>
      <rPr>
        <sz val="11"/>
        <color theme="1"/>
        <rFont val="Calibri"/>
        <family val="2"/>
        <charset val="238"/>
        <scheme val="minor"/>
      </rPr>
      <t>, predviđeno za ulaz u objekt. Vratno krilo od sigurnosnog kaljenog stakla u okviru od PVC profila. Uključena cilindrična brava, 3 ključa, panik letva.
Dovratnik obuhvaća zid. Ugrađuje se u nosivi AB zid, debljine 25 cm. U cijenu uključiti sve neophodne elemente, sav materijal, rad, okov, konačnu obradu, pribor za učvršćenje i kompletnu montažu do pune gotovosti i funkcionalnosti.</t>
    </r>
  </si>
  <si>
    <t>Nadstrešnica
- Stako Clear 8.8.4, ESG, VSG transparent folijom. Dostava uzorka stakla investitoru na odobrenje.
- Ugradnja u kontinuirani alu U profil učvršćen u AB zid
- U cijeni točna izmjera, tehnička priprema, nabava okova i
profila, izrada stakla, dostava na objekt i ugradnja.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</si>
</sst>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3">
    <numFmt numFmtId="41" formatCode="_-* #,##0\ _k_n_-;\-* #,##0\ _k_n_-;_-* &quot;-&quot;\ _k_n_-;_-@_-"/>
    <numFmt numFmtId="44" formatCode="_-* #,##0.00\ &quot;kn&quot;_-;\-* #,##0.00\ &quot;kn&quot;_-;_-* &quot;-&quot;??\ &quot;kn&quot;_-;_-@_-"/>
    <numFmt numFmtId="43" formatCode="_-* #,##0.00\ _k_n_-;\-* #,##0.00\ _k_n_-;_-* &quot;-&quot;??\ _k_n_-;_-@_-"/>
    <numFmt numFmtId="164" formatCode="_-* #,##0_-;\-* #,##0_-;_-* &quot;-&quot;_-;_-@_-"/>
    <numFmt numFmtId="165" formatCode="_-* #,##0.00_-;\-* #,##0.00_-;_-* &quot;-&quot;??_-;_-@_-"/>
    <numFmt numFmtId="166" formatCode="#,##0.00&quot; &quot;[$kn-41A];[Red]&quot;-&quot;#,##0.00&quot; &quot;[$kn-41A]"/>
    <numFmt numFmtId="167" formatCode="_-* #,##0.00\ _k_n_-;\-* #,##0.00\ _k_n_-;_-* \-??\ _k_n_-;_-@_-"/>
    <numFmt numFmtId="168" formatCode="#,##0.00\ [$kn-41A]"/>
    <numFmt numFmtId="169" formatCode="[$€-2]\ #,##0.00"/>
    <numFmt numFmtId="170" formatCode="_-* #,##0.00\ _€_-;\-* #,##0.00\ _€_-;_-* &quot;-&quot;??\ _€_-;_-@_-"/>
    <numFmt numFmtId="171" formatCode="#,##0.00&quot;      &quot;;\-#,##0.00&quot;      &quot;;&quot; -&quot;#&quot;      &quot;;@\ "/>
    <numFmt numFmtId="172" formatCode="_-&quot;L.&quot;\ * #,##0.00_-;\-&quot;L.&quot;\ * #,##0.00_-;_-&quot;L.&quot;\ * &quot;-&quot;??_-;_-@_-"/>
    <numFmt numFmtId="173" formatCode="_-* #,##0.00\ &quot;€&quot;_-;\-* #,##0.00\ &quot;€&quot;_-;_-* &quot;-&quot;??\ &quot;€&quot;_-;_-@_-"/>
    <numFmt numFmtId="174" formatCode="[$-41A]General"/>
    <numFmt numFmtId="175" formatCode="_(* #,##0.00_);_(* \(#,##0.00\);_(* \-??_);_(@_)"/>
    <numFmt numFmtId="176" formatCode="#,##0.00&quot;      &quot;;&quot;-&quot;#,##0.00&quot;      &quot;;&quot; -&quot;#&quot;      &quot;;@&quot; &quot;"/>
    <numFmt numFmtId="177" formatCode="_(&quot;$&quot;* #,##0.00_);_(&quot;$&quot;* \(#,##0.00\);_(&quot;$&quot;* &quot;-&quot;??_);_(@_)"/>
    <numFmt numFmtId="178" formatCode="_ [$€]\ * #,##0.00_ ;_ [$€]\ * \-#,##0.00_ ;_ [$€]\ * &quot;-&quot;??_ ;_ @_ "/>
    <numFmt numFmtId="179" formatCode="_(&quot;€&quot;* #,##0.00_);_(&quot;€&quot;* \(#,##0.00\);_(&quot;€&quot;* &quot;-&quot;??_);_(@_)"/>
    <numFmt numFmtId="180" formatCode="General_)"/>
    <numFmt numFmtId="181" formatCode="#,##0.00&quot; HRD&quot;_ ;[Red]\-#,##0.00&quot; HRD&quot;\ "/>
    <numFmt numFmtId="182" formatCode="_-* #,##0.00&quot; kn&quot;_-;\-* #,##0.00&quot; kn&quot;_-;_-* \-??&quot; kn&quot;_-;_-@_-"/>
    <numFmt numFmtId="183" formatCode="_-&quot;kn&quot;\ * #,##0.00_-;\-&quot;kn&quot;\ * #,##0.00_-;_-&quot;kn&quot;\ * &quot;-&quot;??_-;_-@_-"/>
    <numFmt numFmtId="184" formatCode="_-* #,##0.00_-;\-* #,##0.00_-;_-* \-??_-;_-@_-"/>
    <numFmt numFmtId="185" formatCode="_-* #,##0.00\ [$€-1]_-;\-* #,##0.00\ [$€-1]_-;_-* &quot;-&quot;??\ [$€-1]_-;_-@_-"/>
    <numFmt numFmtId="186" formatCode="[$-41A]#,##0.00"/>
    <numFmt numFmtId="187" formatCode="&quot;$&quot;#,##0_);\(&quot;$&quot;#,##0\)"/>
    <numFmt numFmtId="188" formatCode="#,##0;\-#,##0;&quot;-&quot;"/>
    <numFmt numFmtId="189" formatCode="#,##0.00;\-#,##0.00;&quot;-&quot;"/>
    <numFmt numFmtId="190" formatCode="#,##0%;\-#,##0%;&quot;- &quot;"/>
    <numFmt numFmtId="191" formatCode="#,##0.0%;\-#,##0.0%;&quot;- &quot;"/>
    <numFmt numFmtId="192" formatCode="#,##0.00%;\-#,##0.00%;&quot;- &quot;"/>
    <numFmt numFmtId="193" formatCode="#,##0.0;\-#,##0.0;&quot;-&quot;"/>
    <numFmt numFmtId="194" formatCode="_(* #,##0.00_);_(* \(#,##0.00\);_(* &quot;-&quot;??_);_(@_)"/>
    <numFmt numFmtId="195" formatCode="[$EUR]\ #,##0.00"/>
    <numFmt numFmtId="196" formatCode="_-* #,##0.00\ _K_n_-;\-* #,##0.00\ _K_n_-;_-* &quot;-&quot;??\ _K_n_-;_-@_-"/>
    <numFmt numFmtId="197" formatCode="0\."/>
    <numFmt numFmtId="198" formatCode="#,##0.000;\-#,##0.000;&quot;&quot;"/>
    <numFmt numFmtId="199" formatCode="_-* #,##0_-;\-* #,##0_-;_-* \-_-;_-@_-"/>
    <numFmt numFmtId="200" formatCode="_([$€]* #,##0.00_);_([$€]* \(#,##0.00\);_([$€]* \-??_);_(@_)"/>
    <numFmt numFmtId="201" formatCode="&quot;$&quot;#,##0;[Red]\-&quot;$&quot;#,##0"/>
    <numFmt numFmtId="202" formatCode="&quot;$&quot;#,##0.00;[Red]\-&quot;$&quot;#,##0.00"/>
    <numFmt numFmtId="203" formatCode="[Red]0%;[Red]\(0%\)"/>
    <numFmt numFmtId="204" formatCode="0%;\(0%\)"/>
    <numFmt numFmtId="205" formatCode="\ \ @"/>
    <numFmt numFmtId="206" formatCode="\ \ \ \ @"/>
    <numFmt numFmtId="207" formatCode="_-* #,##0\ _$_-;\-* #,##0\ _$_-;_-* &quot;-&quot;\ _$_-;_-@_-"/>
    <numFmt numFmtId="208" formatCode="_-&quot;ATS &quot;* #,##0_-;&quot;-ATS &quot;* #,##0_-;_-&quot;ATS &quot;* \-_-;_-@_-"/>
    <numFmt numFmtId="209" formatCode="_ &quot;SFr. &quot;* #,##0.00_ ;_ &quot;SFr. &quot;* \-#,##0.00_ ;_ &quot;SFr. &quot;* \-??_ ;_ @_ "/>
    <numFmt numFmtId="210" formatCode="_-&quot;ATS &quot;* #,##0.00_-;&quot;-ATS &quot;* #,##0.00_-;_-&quot;ATS &quot;* \-??_-;_-@_-"/>
    <numFmt numFmtId="211" formatCode="#,##0.00\ &quot;kn&quot;"/>
    <numFmt numFmtId="212" formatCode="&quot;1.&quot;#&quot;.&quot;"/>
    <numFmt numFmtId="213" formatCode="0,000.00;\-0,000.00;;@"/>
    <numFmt numFmtId="214" formatCode="0.00;\-0.00;;@"/>
    <numFmt numFmtId="215" formatCode="&quot;2.&quot;#&quot;.&quot;"/>
    <numFmt numFmtId="216" formatCode="0.0"/>
    <numFmt numFmtId="217" formatCode="&quot;2.1.&quot;#&quot;.&quot;"/>
    <numFmt numFmtId="218" formatCode="&quot;3.&quot;#&quot;.&quot;"/>
    <numFmt numFmtId="219" formatCode="#,##0.00_ ;\-#,##0.00\ "/>
    <numFmt numFmtId="220" formatCode="&quot;3.1.&quot;#&quot;.&quot;"/>
    <numFmt numFmtId="221" formatCode="&quot;4.1.&quot;#&quot;.&quot;"/>
    <numFmt numFmtId="222" formatCode="&quot;4.1.1.&quot;#&quot;.&quot;"/>
    <numFmt numFmtId="223" formatCode="&quot;1.1.&quot;#&quot;.&quot;"/>
    <numFmt numFmtId="224" formatCode="&quot;4.2.1.&quot;#&quot;.&quot;"/>
    <numFmt numFmtId="225" formatCode="&quot;3.1.2.&quot;#&quot;.&quot;"/>
    <numFmt numFmtId="226" formatCode="&quot;4.&quot;#&quot;.&quot;"/>
    <numFmt numFmtId="227" formatCode="&quot;4.2.&quot;#&quot;.&quot;"/>
    <numFmt numFmtId="228" formatCode="&quot;4.1.2.&quot;#&quot;.&quot;"/>
    <numFmt numFmtId="229" formatCode="&quot;4.3.&quot;#&quot;.&quot;"/>
    <numFmt numFmtId="230" formatCode="&quot;4.1.3.&quot;#&quot;.&quot;"/>
    <numFmt numFmtId="231" formatCode="&quot;2.4.3.&quot;#&quot;.&quot;"/>
    <numFmt numFmtId="232" formatCode="&quot;4.4.&quot;#&quot;.&quot;"/>
    <numFmt numFmtId="233" formatCode="&quot;4.5.&quot;#&quot;.&quot;"/>
    <numFmt numFmtId="234" formatCode="&quot;3.5.&quot;#&quot;.&quot;"/>
    <numFmt numFmtId="235" formatCode="&quot;5.1.&quot;#&quot;.&quot;"/>
    <numFmt numFmtId="236" formatCode="&quot;5.&quot;#&quot;.&quot;"/>
    <numFmt numFmtId="237" formatCode="&quot;5.2.&quot;#&quot;.&quot;"/>
    <numFmt numFmtId="238" formatCode="&quot;6.&quot;#&quot;.&quot;"/>
    <numFmt numFmtId="239" formatCode="&quot;2.3.&quot;#&quot;.&quot;"/>
    <numFmt numFmtId="240" formatCode="&quot;6.1.&quot;#&quot;.&quot;"/>
    <numFmt numFmtId="241" formatCode="&quot;7.&quot;#&quot;.&quot;"/>
    <numFmt numFmtId="242" formatCode="#,##0.00\ [$€-1]"/>
    <numFmt numFmtId="243" formatCode="#,##0.00\ [$€-1];\-#,##0.00\ [$€-1]"/>
  </numFmts>
  <fonts count="275">
    <font>
      <sz val="11"/>
      <color theme="1"/>
      <name val="Calibri"/>
      <family val="2"/>
      <charset val="238"/>
      <scheme val="minor"/>
    </font>
    <font>
      <sz val="10"/>
      <name val="Arial"/>
      <family val="2"/>
      <charset val="238"/>
    </font>
    <font>
      <sz val="10"/>
      <name val="MS Sans Serif"/>
      <family val="2"/>
      <charset val="238"/>
    </font>
    <font>
      <sz val="10"/>
      <name val="Arial"/>
      <family val="2"/>
      <charset val="238"/>
    </font>
    <font>
      <sz val="10"/>
      <name val="MS Sans Serif"/>
      <family val="2"/>
      <charset val="238"/>
    </font>
    <font>
      <sz val="10"/>
      <name val="Helv"/>
    </font>
    <font>
      <sz val="11"/>
      <color indexed="8"/>
      <name val="Calibri"/>
      <family val="2"/>
    </font>
    <font>
      <sz val="10"/>
      <name val="DINCE-Light"/>
    </font>
    <font>
      <sz val="10"/>
      <name val="Arial"/>
      <family val="2"/>
    </font>
    <font>
      <sz val="10"/>
      <name val="CRO_Bookman-Normal"/>
      <charset val="238"/>
    </font>
    <font>
      <sz val="11"/>
      <name val="Calibri"/>
      <family val="2"/>
      <charset val="238"/>
    </font>
    <font>
      <sz val="8"/>
      <name val="Calibri"/>
      <family val="2"/>
      <charset val="238"/>
    </font>
    <font>
      <sz val="11"/>
      <color indexed="8"/>
      <name val="Calibri"/>
      <family val="2"/>
      <charset val="238"/>
    </font>
    <font>
      <b/>
      <sz val="11"/>
      <color indexed="8"/>
      <name val="Calibri"/>
      <family val="2"/>
      <charset val="238"/>
    </font>
    <font>
      <sz val="11"/>
      <color indexed="10"/>
      <name val="Calibri"/>
      <family val="2"/>
      <charset val="238"/>
    </font>
    <font>
      <b/>
      <sz val="10"/>
      <name val="Arial"/>
      <family val="2"/>
      <charset val="238"/>
    </font>
    <font>
      <sz val="11"/>
      <color indexed="8"/>
      <name val="Arial"/>
      <family val="2"/>
      <charset val="238"/>
    </font>
    <font>
      <sz val="10"/>
      <name val="Arial CE"/>
      <charset val="238"/>
    </font>
    <font>
      <sz val="11"/>
      <name val="Arial"/>
      <family val="2"/>
      <charset val="238"/>
    </font>
    <font>
      <sz val="11"/>
      <name val="Times New Roman"/>
      <family val="1"/>
      <charset val="238"/>
    </font>
    <font>
      <sz val="10"/>
      <name val="Times New Roman"/>
      <family val="1"/>
      <charset val="238"/>
    </font>
    <font>
      <sz val="12"/>
      <name val="Arial"/>
      <family val="2"/>
    </font>
    <font>
      <sz val="12"/>
      <color indexed="8"/>
      <name val="Arial"/>
      <family val="2"/>
      <charset val="238"/>
    </font>
    <font>
      <sz val="12"/>
      <name val="Arial"/>
      <family val="2"/>
      <charset val="238"/>
    </font>
    <font>
      <sz val="11"/>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1"/>
      <color indexed="52"/>
      <name val="Calibri"/>
      <family val="2"/>
      <charset val="238"/>
    </font>
    <font>
      <sz val="10"/>
      <name val="Times New Roman CE"/>
      <family val="1"/>
      <charset val="238"/>
    </font>
    <font>
      <sz val="12"/>
      <name val="Times New Roman CE"/>
      <family val="1"/>
      <charset val="238"/>
    </font>
    <font>
      <sz val="11"/>
      <color indexed="2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sz val="11"/>
      <color indexed="62"/>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12"/>
      <name val="Tms Rmn"/>
    </font>
    <font>
      <sz val="11"/>
      <color indexed="8"/>
      <name val="Calibri"/>
      <family val="2"/>
    </font>
    <font>
      <sz val="11"/>
      <color indexed="9"/>
      <name val="Calibri"/>
      <family val="2"/>
    </font>
    <font>
      <sz val="10"/>
      <color indexed="8"/>
      <name val="Sans"/>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0"/>
      <name val="Verdana"/>
      <family val="2"/>
      <charset val="238"/>
    </font>
    <font>
      <sz val="11"/>
      <color indexed="17"/>
      <name val="Calibri"/>
      <family val="2"/>
    </font>
    <font>
      <sz val="10"/>
      <name val="Sari_office Regular"/>
    </font>
    <font>
      <sz val="10"/>
      <name val="MS Sans Serif"/>
      <family val="2"/>
    </font>
    <font>
      <sz val="10"/>
      <name val="Arial CE"/>
    </font>
    <font>
      <sz val="11"/>
      <color indexed="20"/>
      <name val="Calibri"/>
      <family val="2"/>
    </font>
    <font>
      <sz val="10"/>
      <color indexed="8"/>
      <name val="Arial CE"/>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8"/>
      <name val="Times New Roman"/>
      <family val="1"/>
      <charset val="238"/>
    </font>
    <font>
      <sz val="10"/>
      <color indexed="8"/>
      <name val="Arial"/>
      <family val="2"/>
      <charset val="238"/>
    </font>
    <font>
      <b/>
      <i/>
      <sz val="16"/>
      <color indexed="8"/>
      <name val="Arial"/>
      <family val="2"/>
      <charset val="238"/>
    </font>
    <font>
      <sz val="10"/>
      <color indexed="8"/>
      <name val="Century Gothic"/>
      <family val="2"/>
      <charset val="238"/>
    </font>
    <font>
      <sz val="18"/>
      <color indexed="54"/>
      <name val="Calibri Light"/>
      <family val="2"/>
      <charset val="238"/>
    </font>
    <font>
      <b/>
      <i/>
      <u/>
      <sz val="10"/>
      <color indexed="8"/>
      <name val="Arial"/>
      <family val="2"/>
      <charset val="238"/>
    </font>
    <font>
      <sz val="10"/>
      <color indexed="8"/>
      <name val="Helv"/>
      <charset val="238"/>
    </font>
    <font>
      <sz val="12"/>
      <name val="Times New Roman CE"/>
      <family val="1"/>
    </font>
    <font>
      <sz val="10"/>
      <name val="Times New Roman CE"/>
      <family val="1"/>
    </font>
    <font>
      <sz val="12"/>
      <name val="CRO_Swiss-Normal"/>
      <charset val="238"/>
    </font>
    <font>
      <sz val="12"/>
      <name val="Times New Roman"/>
      <family val="1"/>
      <charset val="238"/>
    </font>
    <font>
      <u/>
      <sz val="10"/>
      <color indexed="12"/>
      <name val="Arial"/>
      <family val="2"/>
      <charset val="238"/>
    </font>
    <font>
      <sz val="12"/>
      <color indexed="8"/>
      <name val="STE Info Office"/>
      <family val="2"/>
    </font>
    <font>
      <sz val="12"/>
      <color indexed="9"/>
      <name val="STE Info Office"/>
      <family val="2"/>
    </font>
    <font>
      <b/>
      <sz val="12"/>
      <color indexed="63"/>
      <name val="STE Info Office"/>
      <family val="2"/>
    </font>
    <font>
      <b/>
      <sz val="12"/>
      <color indexed="52"/>
      <name val="STE Info Office"/>
      <family val="2"/>
    </font>
    <font>
      <sz val="12"/>
      <color indexed="62"/>
      <name val="STE Info Office"/>
      <family val="2"/>
    </font>
    <font>
      <b/>
      <sz val="12"/>
      <color indexed="8"/>
      <name val="STE Info Office"/>
      <family val="2"/>
    </font>
    <font>
      <i/>
      <sz val="12"/>
      <color indexed="23"/>
      <name val="STE Info Office"/>
      <family val="2"/>
    </font>
    <font>
      <sz val="12"/>
      <color indexed="17"/>
      <name val="STE Info Office"/>
      <family val="2"/>
    </font>
    <font>
      <sz val="12"/>
      <name val="HRHelvetica"/>
      <charset val="238"/>
    </font>
    <font>
      <sz val="12"/>
      <name val="HRHelvetica"/>
    </font>
    <font>
      <sz val="12"/>
      <color indexed="20"/>
      <name val="STE Info Office"/>
      <family val="2"/>
    </font>
    <font>
      <sz val="9"/>
      <name val="Geneva"/>
      <family val="2"/>
    </font>
    <font>
      <sz val="10"/>
      <name val="Univers (WN)"/>
    </font>
    <font>
      <b/>
      <sz val="18"/>
      <color indexed="62"/>
      <name val="Cambria"/>
      <family val="2"/>
    </font>
    <font>
      <b/>
      <sz val="15"/>
      <color indexed="62"/>
      <name val="STE Info Office"/>
      <family val="2"/>
    </font>
    <font>
      <b/>
      <sz val="13"/>
      <color indexed="62"/>
      <name val="STE Info Office"/>
      <family val="2"/>
    </font>
    <font>
      <b/>
      <sz val="11"/>
      <color indexed="62"/>
      <name val="STE Info Office"/>
      <family val="2"/>
    </font>
    <font>
      <sz val="12"/>
      <color indexed="52"/>
      <name val="STE Info Office"/>
      <family val="2"/>
    </font>
    <font>
      <sz val="12"/>
      <color indexed="10"/>
      <name val="STE Info Office"/>
      <family val="2"/>
    </font>
    <font>
      <b/>
      <sz val="12"/>
      <color indexed="9"/>
      <name val="STE Info Office"/>
      <family val="2"/>
    </font>
    <font>
      <sz val="10"/>
      <name val="Arial"/>
      <family val="2"/>
      <charset val="204"/>
    </font>
    <font>
      <sz val="10"/>
      <name val="CRO_Swiss-Normal"/>
      <family val="2"/>
      <charset val="238"/>
    </font>
    <font>
      <sz val="10"/>
      <name val="Helv"/>
      <charset val="238"/>
    </font>
    <font>
      <sz val="11"/>
      <name val="Calibri"/>
      <family val="2"/>
    </font>
    <font>
      <sz val="11"/>
      <name val="DINCE-Light"/>
    </font>
    <font>
      <b/>
      <sz val="11"/>
      <name val="DINCE-Light"/>
      <charset val="238"/>
    </font>
    <font>
      <sz val="9"/>
      <name val="DINCE-Light"/>
      <charset val="238"/>
    </font>
    <font>
      <sz val="9"/>
      <name val="Arial"/>
      <family val="2"/>
      <charset val="238"/>
    </font>
    <font>
      <sz val="8"/>
      <name val="Arial"/>
      <family val="2"/>
      <charset val="238"/>
    </font>
    <font>
      <sz val="11"/>
      <color theme="1"/>
      <name val="Calibri"/>
      <family val="2"/>
      <charset val="238"/>
      <scheme val="minor"/>
    </font>
    <font>
      <sz val="10"/>
      <color theme="1"/>
      <name val="Arial"/>
      <family val="2"/>
      <charset val="238"/>
    </font>
    <font>
      <sz val="11"/>
      <color theme="1"/>
      <name val="Calibri"/>
      <family val="2"/>
      <scheme val="minor"/>
    </font>
    <font>
      <sz val="11"/>
      <color theme="0"/>
      <name val="Calibri"/>
      <family val="2"/>
      <charset val="238"/>
      <scheme val="minor"/>
    </font>
    <font>
      <sz val="11"/>
      <color rgb="FF9C0006"/>
      <name val="Calibri"/>
      <family val="2"/>
      <charset val="238"/>
      <scheme val="minor"/>
    </font>
    <font>
      <b/>
      <sz val="11"/>
      <color rgb="FFFA7D00"/>
      <name val="Calibri"/>
      <family val="2"/>
      <charset val="238"/>
      <scheme val="minor"/>
    </font>
    <font>
      <b/>
      <sz val="11"/>
      <color theme="0"/>
      <name val="Calibri"/>
      <family val="2"/>
      <charset val="238"/>
      <scheme val="minor"/>
    </font>
    <font>
      <b/>
      <sz val="11"/>
      <color theme="1"/>
      <name val="Calibri"/>
      <family val="2"/>
      <charset val="238"/>
      <scheme val="minor"/>
    </font>
    <font>
      <sz val="11"/>
      <color rgb="FF006100"/>
      <name val="Calibri"/>
      <family val="2"/>
      <charset val="238"/>
      <scheme val="minor"/>
    </font>
    <font>
      <sz val="11"/>
      <color rgb="FF3F3F76"/>
      <name val="Calibri"/>
      <family val="2"/>
      <charset val="238"/>
      <scheme val="minor"/>
    </font>
    <font>
      <sz val="11"/>
      <color rgb="FF9C6500"/>
      <name val="Calibri"/>
      <family val="2"/>
      <charset val="238"/>
      <scheme val="minor"/>
    </font>
    <font>
      <b/>
      <sz val="11"/>
      <color rgb="FF3F3F3F"/>
      <name val="Calibri"/>
      <family val="2"/>
      <charset val="238"/>
      <scheme val="minor"/>
    </font>
    <font>
      <b/>
      <sz val="18"/>
      <color theme="3"/>
      <name val="Calibri Light"/>
      <family val="2"/>
      <charset val="238"/>
      <scheme val="major"/>
    </font>
    <font>
      <b/>
      <sz val="11"/>
      <color theme="1"/>
      <name val="Calibri"/>
      <family val="2"/>
      <scheme val="minor"/>
    </font>
    <font>
      <sz val="11"/>
      <color rgb="FF000000"/>
      <name val="Calibri"/>
      <family val="2"/>
      <charset val="238"/>
    </font>
    <font>
      <b/>
      <i/>
      <sz val="16"/>
      <color rgb="FF000000"/>
      <name val="Calibri"/>
      <family val="2"/>
      <charset val="238"/>
    </font>
    <font>
      <sz val="10"/>
      <color rgb="FF000000"/>
      <name val="Arial"/>
      <family val="2"/>
      <charset val="238"/>
    </font>
    <font>
      <b/>
      <i/>
      <u/>
      <sz val="11"/>
      <color rgb="FF000000"/>
      <name val="Calibri"/>
      <family val="2"/>
      <charset val="238"/>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b/>
      <sz val="18"/>
      <color rgb="FF0066CC"/>
      <name val="HelveticaNeueLT Pro 55 Roman"/>
      <family val="2"/>
    </font>
    <font>
      <b/>
      <sz val="16"/>
      <color theme="0"/>
      <name val="HelveticaNeueLT Pro 55 Roman"/>
      <family val="2"/>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libri Light"/>
      <family val="2"/>
      <scheme val="major"/>
    </font>
    <font>
      <sz val="11"/>
      <color rgb="FFFF0000"/>
      <name val="Calibri"/>
      <family val="2"/>
      <scheme val="minor"/>
    </font>
    <font>
      <sz val="12"/>
      <color rgb="FF000000"/>
      <name val="Arial CE"/>
      <charset val="238"/>
    </font>
    <font>
      <sz val="9"/>
      <color theme="1"/>
      <name val="Arial"/>
      <family val="2"/>
      <charset val="238"/>
    </font>
    <font>
      <u/>
      <sz val="10"/>
      <color theme="10"/>
      <name val="Arial"/>
      <family val="2"/>
    </font>
    <font>
      <sz val="9"/>
      <name val="Calibri"/>
      <family val="2"/>
      <charset val="238"/>
      <scheme val="minor"/>
    </font>
    <font>
      <sz val="10"/>
      <name val="Calibri"/>
      <family val="2"/>
      <charset val="238"/>
      <scheme val="minor"/>
    </font>
    <font>
      <sz val="11"/>
      <name val="Calibri"/>
      <family val="2"/>
      <charset val="238"/>
      <scheme val="minor"/>
    </font>
    <font>
      <sz val="11"/>
      <name val="Calibri"/>
      <family val="2"/>
      <scheme val="minor"/>
    </font>
    <font>
      <b/>
      <sz val="11"/>
      <name val="Calibri"/>
      <family val="2"/>
      <scheme val="minor"/>
    </font>
    <font>
      <sz val="11"/>
      <color indexed="12"/>
      <name val="Calibri"/>
      <family val="2"/>
      <scheme val="minor"/>
    </font>
    <font>
      <sz val="11"/>
      <color indexed="22"/>
      <name val="Calibri"/>
      <family val="2"/>
      <scheme val="minor"/>
    </font>
    <font>
      <b/>
      <sz val="11"/>
      <color indexed="12"/>
      <name val="Calibri"/>
      <family val="2"/>
      <scheme val="minor"/>
    </font>
    <font>
      <b/>
      <sz val="11"/>
      <name val="Calibri"/>
      <family val="2"/>
      <charset val="238"/>
      <scheme val="minor"/>
    </font>
    <font>
      <b/>
      <sz val="11"/>
      <color theme="9" tint="-0.249977111117893"/>
      <name val="Calibri"/>
      <family val="2"/>
      <charset val="238"/>
      <scheme val="minor"/>
    </font>
    <font>
      <sz val="9"/>
      <color theme="1"/>
      <name val="Calibri Light"/>
      <family val="2"/>
      <charset val="238"/>
    </font>
    <font>
      <sz val="11"/>
      <color theme="1"/>
      <name val="Verdana"/>
      <family val="2"/>
      <charset val="238"/>
    </font>
    <font>
      <sz val="12"/>
      <name val="Calibri"/>
      <family val="2"/>
      <scheme val="minor"/>
    </font>
    <font>
      <b/>
      <sz val="11"/>
      <color rgb="FFFF0000"/>
      <name val="Calibri"/>
      <family val="2"/>
      <charset val="238"/>
      <scheme val="minor"/>
    </font>
    <font>
      <sz val="14"/>
      <color indexed="12"/>
      <name val="Calibri"/>
      <family val="2"/>
      <scheme val="minor"/>
    </font>
    <font>
      <b/>
      <sz val="12"/>
      <name val="Calibri"/>
      <family val="2"/>
      <scheme val="minor"/>
    </font>
    <font>
      <sz val="12"/>
      <color indexed="12"/>
      <name val="Calibri"/>
      <family val="2"/>
      <scheme val="minor"/>
    </font>
    <font>
      <sz val="12"/>
      <color indexed="22"/>
      <name val="Calibri"/>
      <family val="2"/>
      <scheme val="minor"/>
    </font>
    <font>
      <sz val="9"/>
      <color theme="1"/>
      <name val="Calibri"/>
      <family val="2"/>
      <charset val="238"/>
      <scheme val="minor"/>
    </font>
    <font>
      <vertAlign val="superscript"/>
      <sz val="11"/>
      <color indexed="8"/>
      <name val="Calibri"/>
      <family val="2"/>
      <charset val="238"/>
    </font>
    <font>
      <vertAlign val="superscript"/>
      <sz val="11"/>
      <color indexed="8"/>
      <name val="Calibri"/>
      <family val="2"/>
    </font>
    <font>
      <b/>
      <vertAlign val="superscript"/>
      <sz val="11"/>
      <color indexed="8"/>
      <name val="Calibri"/>
      <family val="2"/>
    </font>
    <font>
      <b/>
      <vertAlign val="superscript"/>
      <sz val="11"/>
      <color indexed="8"/>
      <name val="Calibri"/>
      <family val="2"/>
      <charset val="238"/>
    </font>
    <font>
      <sz val="11"/>
      <color indexed="63"/>
      <name val="Calibri"/>
      <family val="2"/>
      <charset val="238"/>
    </font>
    <font>
      <sz val="11"/>
      <color indexed="8"/>
      <name val="Segoe UI"/>
      <family val="2"/>
      <charset val="238"/>
    </font>
    <font>
      <sz val="10"/>
      <color theme="1"/>
      <name val="Tahoma"/>
      <family val="2"/>
      <charset val="238"/>
    </font>
    <font>
      <b/>
      <sz val="9"/>
      <color theme="1"/>
      <name val="Calibri"/>
      <family val="2"/>
      <charset val="238"/>
      <scheme val="minor"/>
    </font>
    <font>
      <sz val="12"/>
      <name val="CRO_Swiss_Light-Normal"/>
      <charset val="238"/>
    </font>
    <font>
      <sz val="11"/>
      <color indexed="18"/>
      <name val="Arial"/>
      <family val="2"/>
    </font>
    <font>
      <sz val="9"/>
      <name val="Arial CE"/>
      <family val="2"/>
      <charset val="238"/>
    </font>
    <font>
      <sz val="10"/>
      <color indexed="8"/>
      <name val="Arial CE"/>
      <family val="2"/>
      <charset val="238"/>
    </font>
    <font>
      <sz val="11"/>
      <color rgb="FFFFFFFF"/>
      <name val="Arial"/>
      <family val="2"/>
      <charset val="238"/>
    </font>
    <font>
      <sz val="11"/>
      <color rgb="FF000000"/>
      <name val="Arial"/>
      <family val="2"/>
      <charset val="238"/>
    </font>
    <font>
      <b/>
      <i/>
      <sz val="16"/>
      <color rgb="FF000000"/>
      <name val="Arial"/>
      <family val="2"/>
      <charset val="238"/>
    </font>
    <font>
      <sz val="10"/>
      <color rgb="FF000000"/>
      <name val="Times New Roman CE"/>
      <charset val="238"/>
    </font>
    <font>
      <sz val="12"/>
      <color rgb="FF000000"/>
      <name val="Times New Roman CE"/>
      <charset val="238"/>
    </font>
    <font>
      <sz val="9"/>
      <color rgb="FF000000"/>
      <name val="Arial CE"/>
      <charset val="238"/>
    </font>
    <font>
      <sz val="11"/>
      <color rgb="FF000000"/>
      <name val="Times New Roman"/>
      <family val="1"/>
      <charset val="238"/>
    </font>
    <font>
      <sz val="11"/>
      <color rgb="FF000080"/>
      <name val="Arial"/>
      <family val="2"/>
      <charset val="238"/>
    </font>
    <font>
      <sz val="12"/>
      <color rgb="FF000000"/>
      <name val="CRO_Swiss_Light-Normal"/>
      <charset val="238"/>
    </font>
    <font>
      <b/>
      <i/>
      <u/>
      <sz val="11"/>
      <color rgb="FF000000"/>
      <name val="Arial"/>
      <family val="2"/>
      <charset val="238"/>
    </font>
    <font>
      <sz val="10"/>
      <color rgb="FF000000"/>
      <name val="Helv"/>
      <charset val="238"/>
    </font>
    <font>
      <sz val="10"/>
      <name val="Times New Roman CE"/>
      <charset val="238"/>
    </font>
    <font>
      <sz val="9"/>
      <color indexed="8"/>
      <name val="Tahoma"/>
      <family val="2"/>
      <charset val="238"/>
    </font>
    <font>
      <sz val="9"/>
      <name val="Tahoma"/>
      <family val="2"/>
      <charset val="238"/>
    </font>
    <font>
      <sz val="8"/>
      <name val="Arial"/>
      <family val="2"/>
    </font>
    <font>
      <sz val="10"/>
      <name val="Times New Roman"/>
      <family val="1"/>
    </font>
    <font>
      <sz val="10"/>
      <color indexed="10"/>
      <name val="Arial"/>
      <family val="2"/>
      <charset val="238"/>
    </font>
    <font>
      <sz val="8"/>
      <name val="Arial Narrow"/>
      <family val="2"/>
      <charset val="238"/>
    </font>
    <font>
      <sz val="10"/>
      <name val="Arial"/>
      <family val="2"/>
      <charset val="1"/>
    </font>
    <font>
      <sz val="10"/>
      <name val="Helv"/>
      <charset val="204"/>
    </font>
    <font>
      <sz val="10"/>
      <color indexed="9"/>
      <name val="Arial"/>
      <family val="2"/>
      <charset val="238"/>
    </font>
    <font>
      <sz val="10"/>
      <color indexed="22"/>
      <name val="Arial"/>
      <family val="2"/>
      <charset val="238"/>
    </font>
    <font>
      <sz val="10"/>
      <color indexed="20"/>
      <name val="Arial"/>
      <family val="2"/>
      <charset val="238"/>
    </font>
    <font>
      <u/>
      <sz val="8"/>
      <color indexed="36"/>
      <name val="Arial"/>
      <family val="2"/>
      <charset val="238"/>
    </font>
    <font>
      <b/>
      <sz val="10"/>
      <name val="MS Sans Serif"/>
      <family val="2"/>
      <charset val="238"/>
    </font>
    <font>
      <sz val="10"/>
      <color indexed="8"/>
      <name val="Arial"/>
      <family val="2"/>
    </font>
    <font>
      <b/>
      <sz val="10"/>
      <color indexed="52"/>
      <name val="Arial"/>
      <family val="2"/>
      <charset val="238"/>
    </font>
    <font>
      <b/>
      <sz val="10"/>
      <color indexed="22"/>
      <name val="Arial"/>
      <family val="2"/>
      <charset val="238"/>
    </font>
    <font>
      <sz val="11"/>
      <name val="7_Futura"/>
    </font>
    <font>
      <sz val="10"/>
      <name val="Mangal"/>
      <family val="2"/>
      <charset val="238"/>
    </font>
    <font>
      <sz val="10"/>
      <color indexed="0"/>
      <name val="MS Sans Serif"/>
      <family val="2"/>
      <charset val="238"/>
    </font>
    <font>
      <sz val="10"/>
      <color indexed="12"/>
      <name val="Arial"/>
      <family val="2"/>
    </font>
    <font>
      <i/>
      <sz val="10"/>
      <color indexed="23"/>
      <name val="Arial"/>
      <family val="2"/>
      <charset val="238"/>
    </font>
    <font>
      <sz val="10"/>
      <color indexed="17"/>
      <name val="Arial"/>
      <family val="2"/>
      <charset val="238"/>
    </font>
    <font>
      <b/>
      <sz val="12"/>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theme="10"/>
      <name val="AvantGarde Md BT"/>
      <family val="2"/>
      <charset val="238"/>
    </font>
    <font>
      <sz val="10"/>
      <color indexed="62"/>
      <name val="Arial"/>
      <family val="2"/>
      <charset val="238"/>
    </font>
    <font>
      <b/>
      <sz val="10"/>
      <color indexed="63"/>
      <name val="Arial"/>
      <family val="2"/>
      <charset val="238"/>
    </font>
    <font>
      <sz val="10"/>
      <name val="Futura Bk L2"/>
      <family val="2"/>
      <charset val="238"/>
    </font>
    <font>
      <sz val="10"/>
      <color indexed="14"/>
      <name val="Arial"/>
      <family val="2"/>
    </font>
    <font>
      <sz val="10"/>
      <color indexed="52"/>
      <name val="Arial"/>
      <family val="2"/>
      <charset val="238"/>
    </font>
    <font>
      <sz val="14"/>
      <name val="Futura Bk L2"/>
      <family val="2"/>
      <charset val="238"/>
    </font>
    <font>
      <sz val="10"/>
      <color indexed="60"/>
      <name val="Arial"/>
      <family val="2"/>
      <charset val="238"/>
    </font>
    <font>
      <sz val="10"/>
      <name val="AvantGarde Md BT"/>
      <family val="2"/>
      <charset val="238"/>
    </font>
    <font>
      <sz val="10"/>
      <name val="Arial CE"/>
      <family val="2"/>
    </font>
    <font>
      <sz val="10"/>
      <color indexed="10"/>
      <name val="Arial"/>
      <family val="2"/>
    </font>
    <font>
      <b/>
      <sz val="10"/>
      <color indexed="9"/>
      <name val="Arial"/>
      <family val="2"/>
      <charset val="238"/>
    </font>
    <font>
      <b/>
      <sz val="12"/>
      <name val="Futura Bk L2"/>
      <family val="2"/>
      <charset val="238"/>
    </font>
    <font>
      <sz val="12"/>
      <color indexed="8"/>
      <name val="Calibri"/>
      <family val="2"/>
    </font>
    <font>
      <i/>
      <sz val="9"/>
      <color indexed="23"/>
      <name val="Arial"/>
      <family val="2"/>
    </font>
    <font>
      <b/>
      <sz val="18"/>
      <color indexed="56"/>
      <name val="Cambria"/>
      <family val="1"/>
      <charset val="238"/>
    </font>
    <font>
      <b/>
      <sz val="10"/>
      <color indexed="8"/>
      <name val="Arial"/>
      <family val="2"/>
      <charset val="238"/>
    </font>
    <font>
      <sz val="10"/>
      <name val="Tms Rmn"/>
      <charset val="238"/>
    </font>
    <font>
      <u/>
      <sz val="10"/>
      <color indexed="36"/>
      <name val="Arial"/>
      <family val="2"/>
      <charset val="238"/>
    </font>
    <font>
      <u/>
      <sz val="11"/>
      <color theme="10"/>
      <name val="Calibri"/>
      <family val="2"/>
      <charset val="238"/>
    </font>
    <font>
      <sz val="11"/>
      <name val="Arial"/>
      <family val="1"/>
    </font>
    <font>
      <sz val="11"/>
      <color theme="1"/>
      <name val="Myriad"/>
      <family val="2"/>
      <charset val="238"/>
    </font>
    <font>
      <b/>
      <sz val="11"/>
      <color rgb="FF231F20"/>
      <name val="Calibri"/>
      <family val="2"/>
      <charset val="238"/>
      <scheme val="minor"/>
    </font>
    <font>
      <sz val="10"/>
      <name val="Calibri"/>
      <family val="2"/>
      <charset val="238"/>
    </font>
    <font>
      <sz val="10"/>
      <color rgb="FF9C0006"/>
      <name val="Arial"/>
      <family val="2"/>
      <charset val="238"/>
    </font>
    <font>
      <b/>
      <sz val="11"/>
      <color rgb="FF000000"/>
      <name val="Calibri"/>
      <family val="2"/>
      <charset val="238"/>
      <scheme val="minor"/>
    </font>
    <font>
      <sz val="11"/>
      <color theme="1"/>
      <name val="Calibri"/>
      <family val="2"/>
      <charset val="238"/>
    </font>
    <font>
      <b/>
      <i/>
      <sz val="11"/>
      <color rgb="FF000000"/>
      <name val="Calibri"/>
      <family val="2"/>
      <charset val="238"/>
      <scheme val="minor"/>
    </font>
    <font>
      <sz val="11"/>
      <color rgb="FFFF0000"/>
      <name val="Calibri"/>
      <family val="2"/>
      <charset val="238"/>
      <scheme val="minor"/>
    </font>
    <font>
      <b/>
      <sz val="11"/>
      <name val="Calibri"/>
      <family val="2"/>
    </font>
    <font>
      <b/>
      <vertAlign val="superscript"/>
      <sz val="11"/>
      <name val="Calibri"/>
      <family val="2"/>
    </font>
    <font>
      <sz val="11"/>
      <color rgb="FF7030A0"/>
      <name val="Calibri"/>
      <family val="2"/>
      <charset val="238"/>
      <scheme val="minor"/>
    </font>
    <font>
      <sz val="10"/>
      <color rgb="FF7030A0"/>
      <name val="Century Gothic"/>
      <family val="2"/>
      <charset val="238"/>
    </font>
    <font>
      <sz val="11"/>
      <color rgb="FF7030A0"/>
      <name val="Calibri"/>
      <family val="2"/>
      <scheme val="minor"/>
    </font>
    <font>
      <sz val="11"/>
      <color theme="5"/>
      <name val="Calibri"/>
      <family val="2"/>
      <scheme val="minor"/>
    </font>
    <font>
      <sz val="9"/>
      <name val="Calibri"/>
      <family val="2"/>
      <scheme val="minor"/>
    </font>
    <font>
      <b/>
      <sz val="10"/>
      <name val="Century Gothic"/>
      <family val="2"/>
      <charset val="238"/>
    </font>
    <font>
      <sz val="10"/>
      <name val="Century Gothic"/>
      <family val="2"/>
      <charset val="238"/>
    </font>
    <font>
      <b/>
      <sz val="10"/>
      <name val="Calibri"/>
      <family val="2"/>
      <charset val="238"/>
      <scheme val="minor"/>
    </font>
    <font>
      <vertAlign val="superscript"/>
      <sz val="11"/>
      <name val="Calibri"/>
      <family val="2"/>
      <charset val="238"/>
      <scheme val="minor"/>
    </font>
    <font>
      <b/>
      <sz val="11"/>
      <name val="Calibri"/>
      <family val="2"/>
      <charset val="238"/>
    </font>
    <font>
      <vertAlign val="superscript"/>
      <sz val="11"/>
      <name val="Calibri"/>
      <family val="2"/>
    </font>
    <font>
      <vertAlign val="superscript"/>
      <sz val="11"/>
      <name val="Calibri"/>
      <family val="2"/>
      <charset val="238"/>
    </font>
    <font>
      <vertAlign val="superscript"/>
      <sz val="11"/>
      <name val="Calibri"/>
      <family val="2"/>
      <scheme val="minor"/>
    </font>
    <font>
      <sz val="11"/>
      <color rgb="FF000000"/>
      <name val="Calibri"/>
      <family val="2"/>
      <scheme val="minor"/>
    </font>
    <font>
      <sz val="9"/>
      <color theme="1"/>
      <name val="Calibri"/>
      <family val="2"/>
      <charset val="238"/>
    </font>
    <font>
      <sz val="11"/>
      <color indexed="12"/>
      <name val="Calibri"/>
      <family val="2"/>
      <charset val="238"/>
      <scheme val="minor"/>
    </font>
    <font>
      <sz val="11"/>
      <color indexed="22"/>
      <name val="Calibri"/>
      <family val="2"/>
      <charset val="238"/>
      <scheme val="minor"/>
    </font>
    <font>
      <sz val="11"/>
      <color rgb="FFFF0000"/>
      <name val="Calibri"/>
      <family val="2"/>
      <charset val="238"/>
    </font>
    <font>
      <sz val="10"/>
      <color rgb="FFFF0000"/>
      <name val="Calibri"/>
      <family val="2"/>
      <charset val="238"/>
      <scheme val="minor"/>
    </font>
    <font>
      <vertAlign val="superscript"/>
      <sz val="11"/>
      <color theme="1"/>
      <name val="Calibri"/>
      <family val="2"/>
      <charset val="238"/>
      <scheme val="minor"/>
    </font>
    <font>
      <b/>
      <i/>
      <sz val="11"/>
      <color theme="1"/>
      <name val="Calibri"/>
      <family val="2"/>
      <charset val="238"/>
      <scheme val="minor"/>
    </font>
    <font>
      <sz val="10"/>
      <color theme="1"/>
      <name val="Calibri"/>
      <family val="2"/>
      <charset val="238"/>
      <scheme val="minor"/>
    </font>
    <font>
      <sz val="10"/>
      <color theme="1"/>
      <name val="Calibri"/>
      <family val="2"/>
      <charset val="238"/>
    </font>
    <font>
      <i/>
      <sz val="11"/>
      <name val="Calibri"/>
      <family val="2"/>
      <charset val="238"/>
      <scheme val="minor"/>
    </font>
    <font>
      <sz val="11"/>
      <color indexed="10"/>
      <name val="Calibri"/>
      <family val="2"/>
      <charset val="238"/>
      <scheme val="minor"/>
    </font>
  </fonts>
  <fills count="119">
    <fill>
      <patternFill patternType="none"/>
    </fill>
    <fill>
      <patternFill patternType="gray125"/>
    </fill>
    <fill>
      <patternFill patternType="solid">
        <fgColor indexed="27"/>
      </patternFill>
    </fill>
    <fill>
      <patternFill patternType="solid">
        <fgColor indexed="44"/>
      </patternFill>
    </fill>
    <fill>
      <patternFill patternType="solid">
        <fgColor indexed="31"/>
      </patternFill>
    </fill>
    <fill>
      <patternFill patternType="solid">
        <fgColor indexed="47"/>
      </patternFill>
    </fill>
    <fill>
      <patternFill patternType="solid">
        <fgColor indexed="29"/>
      </patternFill>
    </fill>
    <fill>
      <patternFill patternType="solid">
        <fgColor indexed="45"/>
      </patternFill>
    </fill>
    <fill>
      <patternFill patternType="solid">
        <fgColor indexed="9"/>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5"/>
      </patternFill>
    </fill>
    <fill>
      <patternFill patternType="solid">
        <fgColor indexed="54"/>
      </patternFill>
    </fill>
    <fill>
      <patternFill patternType="solid">
        <fgColor indexed="26"/>
        <bgColor indexed="9"/>
      </patternFill>
    </fill>
    <fill>
      <patternFill patternType="solid">
        <fgColor indexed="54"/>
        <bgColor indexed="64"/>
      </patternFill>
    </fill>
    <fill>
      <patternFill patternType="solid">
        <fgColor indexed="31"/>
        <bgColor indexed="64"/>
      </patternFill>
    </fill>
    <fill>
      <patternFill patternType="solid">
        <fgColor indexed="27"/>
        <bgColor indexed="41"/>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tint="0.39997558519241921"/>
        <bgColor theme="4" tint="0.39997558519241921"/>
      </patternFill>
    </fill>
    <fill>
      <patternFill patternType="solid">
        <fgColor theme="4"/>
        <bgColor theme="4"/>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5"/>
        <bgColor theme="5"/>
      </patternFill>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6"/>
        <bgColor theme="6"/>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theme="7" tint="0.39997558519241921"/>
        <bgColor theme="7" tint="0.39997558519241921"/>
      </patternFill>
    </fill>
    <fill>
      <patternFill patternType="solid">
        <fgColor theme="7"/>
        <bgColor theme="7"/>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8" tint="0.39997558519241921"/>
        <bgColor theme="8" tint="0.39997558519241921"/>
      </patternFill>
    </fill>
    <fill>
      <patternFill patternType="solid">
        <fgColor theme="8"/>
        <bgColor theme="8"/>
      </patternFill>
    </fill>
    <fill>
      <patternFill patternType="solid">
        <fgColor theme="9" tint="0.79998168889431442"/>
        <bgColor theme="9" tint="0.79998168889431442"/>
      </patternFill>
    </fill>
    <fill>
      <patternFill patternType="solid">
        <fgColor theme="9" tint="0.59999389629810485"/>
        <bgColor theme="9" tint="0.59999389629810485"/>
      </patternFill>
    </fill>
    <fill>
      <patternFill patternType="solid">
        <fgColor theme="9" tint="0.39997558519241921"/>
        <bgColor theme="9" tint="0.39997558519241921"/>
      </patternFill>
    </fill>
    <fill>
      <patternFill patternType="solid">
        <fgColor theme="9"/>
        <bgColor theme="9"/>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lightUp">
        <fgColor theme="0"/>
        <bgColor theme="4" tint="0.19998779259620961"/>
      </patternFill>
    </fill>
    <fill>
      <patternFill patternType="lightUp">
        <fgColor theme="0"/>
        <bgColor theme="5" tint="0.19998779259620961"/>
      </patternFill>
    </fill>
    <fill>
      <patternFill patternType="lightUp">
        <fgColor theme="0"/>
        <bgColor theme="6" tint="0.19998779259620961"/>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theme="0"/>
        <bgColor theme="0"/>
      </patternFill>
    </fill>
    <fill>
      <patternFill patternType="solid">
        <fgColor rgb="FF0066CC"/>
        <bgColor indexed="64"/>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indexed="45"/>
        <bgColor indexed="29"/>
      </patternFill>
    </fill>
    <fill>
      <patternFill patternType="solid">
        <fgColor indexed="22"/>
        <bgColor indexed="64"/>
      </patternFill>
    </fill>
    <fill>
      <patternFill patternType="solid">
        <fgColor indexed="31"/>
        <bgColor indexed="31"/>
      </patternFill>
    </fill>
    <fill>
      <patternFill patternType="solid">
        <fgColor indexed="22"/>
        <bgColor indexed="22"/>
      </patternFill>
    </fill>
    <fill>
      <patternFill patternType="solid">
        <fgColor indexed="49"/>
        <bgColor indexed="49"/>
      </patternFill>
    </fill>
    <fill>
      <patternFill patternType="solid">
        <fgColor indexed="47"/>
        <bgColor indexed="47"/>
      </patternFill>
    </fill>
    <fill>
      <patternFill patternType="solid">
        <fgColor indexed="29"/>
        <bgColor indexed="29"/>
      </patternFill>
    </fill>
    <fill>
      <patternFill patternType="solid">
        <fgColor indexed="26"/>
        <bgColor indexed="26"/>
      </patternFill>
    </fill>
    <fill>
      <patternFill patternType="solid">
        <fgColor indexed="43"/>
        <bgColor indexed="43"/>
      </patternFill>
    </fill>
    <fill>
      <patternFill patternType="solid">
        <fgColor indexed="27"/>
        <bgColor indexed="27"/>
      </patternFill>
    </fill>
    <fill>
      <patternFill patternType="solid">
        <fgColor indexed="44"/>
        <bgColor indexed="4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6"/>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9" tint="0.39997558519241921"/>
        <bgColor indexed="64"/>
      </patternFill>
    </fill>
  </fills>
  <borders count="63">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tted">
        <color indexed="64"/>
      </bottom>
      <diagonal/>
    </border>
    <border>
      <left style="double">
        <color indexed="63"/>
      </left>
      <right style="double">
        <color indexed="63"/>
      </right>
      <top style="double">
        <color indexed="63"/>
      </top>
      <bottom style="double">
        <color indexed="63"/>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49"/>
      </top>
      <bottom style="double">
        <color indexed="49"/>
      </bottom>
      <diagonal/>
    </border>
    <border>
      <left/>
      <right/>
      <top/>
      <bottom style="thick">
        <color indexed="49"/>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52"/>
      </bottom>
      <diagonal/>
    </border>
    <border>
      <left/>
      <right/>
      <top/>
      <bottom style="double">
        <color indexed="10"/>
      </bottom>
      <diagonal/>
    </border>
    <border>
      <left/>
      <right/>
      <top style="thin">
        <color indexed="56"/>
      </top>
      <bottom style="double">
        <color indexed="56"/>
      </bottom>
      <diagonal/>
    </border>
    <border>
      <left/>
      <right/>
      <top/>
      <bottom style="medium">
        <color indexed="49"/>
      </bottom>
      <diagonal/>
    </border>
    <border>
      <left/>
      <right/>
      <top style="hair">
        <color indexed="8"/>
      </top>
      <bottom style="hair">
        <color indexed="8"/>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right/>
      <top style="thin">
        <color theme="4"/>
      </top>
      <bottom style="double">
        <color theme="4"/>
      </bottom>
      <diagonal/>
    </border>
    <border>
      <left/>
      <right/>
      <top style="thin">
        <color theme="0" tint="-0.34998626667073579"/>
      </top>
      <bottom/>
      <diagonal/>
    </border>
    <border>
      <left/>
      <right/>
      <top/>
      <bottom style="thin">
        <color theme="0" tint="-0.34998626667073579"/>
      </bottom>
      <diagonal/>
    </border>
    <border>
      <left/>
      <right/>
      <top style="thin">
        <color theme="0" tint="-0.24994659260841701"/>
      </top>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s>
  <cellStyleXfs count="42339">
    <xf numFmtId="0" fontId="0" fillId="0" borderId="0"/>
    <xf numFmtId="0" fontId="105" fillId="0" borderId="0"/>
    <xf numFmtId="0" fontId="5" fillId="0" borderId="0"/>
    <xf numFmtId="0" fontId="103"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2" fillId="3" borderId="0" applyNumberFormat="0" applyBorder="0" applyAlignment="0" applyProtection="0"/>
    <xf numFmtId="169" fontId="114" fillId="65"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169" fontId="114" fillId="6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169" fontId="114" fillId="67"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169" fontId="114" fillId="6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2" borderId="0" applyNumberFormat="0" applyBorder="0" applyAlignment="0" applyProtection="0"/>
    <xf numFmtId="169" fontId="114" fillId="69" borderId="0" applyNumberFormat="0" applyBorder="0" applyAlignment="0" applyProtection="0"/>
    <xf numFmtId="0" fontId="12" fillId="9" borderId="0" applyNumberFormat="0" applyBorder="0" applyAlignment="0" applyProtection="0"/>
    <xf numFmtId="169" fontId="114" fillId="7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49" fillId="4" borderId="0" applyNumberFormat="0" applyBorder="0" applyAlignment="0" applyProtection="0"/>
    <xf numFmtId="0" fontId="83" fillId="10" borderId="0" applyNumberFormat="0" applyBorder="0" applyAlignment="0" applyProtection="0"/>
    <xf numFmtId="0" fontId="49" fillId="7" borderId="0" applyNumberFormat="0" applyBorder="0" applyAlignment="0" applyProtection="0"/>
    <xf numFmtId="0" fontId="83" fillId="5" borderId="0" applyNumberFormat="0" applyBorder="0" applyAlignment="0" applyProtection="0"/>
    <xf numFmtId="0" fontId="49" fillId="10" borderId="0" applyNumberFormat="0" applyBorder="0" applyAlignment="0" applyProtection="0"/>
    <xf numFmtId="0" fontId="83" fillId="9" borderId="0" applyNumberFormat="0" applyBorder="0" applyAlignment="0" applyProtection="0"/>
    <xf numFmtId="0" fontId="49" fillId="11" borderId="0" applyNumberFormat="0" applyBorder="0" applyAlignment="0" applyProtection="0"/>
    <xf numFmtId="0" fontId="83" fillId="10" borderId="0" applyNumberFormat="0" applyBorder="0" applyAlignment="0" applyProtection="0"/>
    <xf numFmtId="0" fontId="49" fillId="2" borderId="0" applyNumberFormat="0" applyBorder="0" applyAlignment="0" applyProtection="0"/>
    <xf numFmtId="0" fontId="83" fillId="2" borderId="0" applyNumberFormat="0" applyBorder="0" applyAlignment="0" applyProtection="0"/>
    <xf numFmtId="0" fontId="49" fillId="5" borderId="0" applyNumberFormat="0" applyBorder="0" applyAlignment="0" applyProtection="0"/>
    <xf numFmtId="0" fontId="83" fillId="5"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2" borderId="0" applyNumberFormat="0" applyBorder="0" applyAlignment="0" applyProtection="0"/>
    <xf numFmtId="169" fontId="114" fillId="71"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6" borderId="0" applyNumberFormat="0" applyBorder="0" applyAlignment="0" applyProtection="0"/>
    <xf numFmtId="169" fontId="114" fillId="72" borderId="0" applyNumberFormat="0" applyBorder="0" applyAlignment="0" applyProtection="0"/>
    <xf numFmtId="0" fontId="12" fillId="13" borderId="0" applyNumberFormat="0" applyBorder="0" applyAlignment="0" applyProtection="0"/>
    <xf numFmtId="169" fontId="114" fillId="7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7" borderId="0" applyNumberFormat="0" applyBorder="0" applyAlignment="0" applyProtection="0"/>
    <xf numFmtId="169" fontId="114" fillId="74"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2" borderId="0" applyNumberFormat="0" applyBorder="0" applyAlignment="0" applyProtection="0"/>
    <xf numFmtId="169" fontId="114" fillId="75"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9" borderId="0" applyNumberFormat="0" applyBorder="0" applyAlignment="0" applyProtection="0"/>
    <xf numFmtId="169" fontId="114" fillId="7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49" fillId="3" borderId="0" applyNumberFormat="0" applyBorder="0" applyAlignment="0" applyProtection="0"/>
    <xf numFmtId="0" fontId="83" fillId="12" borderId="0" applyNumberFormat="0" applyBorder="0" applyAlignment="0" applyProtection="0"/>
    <xf numFmtId="0" fontId="49" fillId="6" borderId="0" applyNumberFormat="0" applyBorder="0" applyAlignment="0" applyProtection="0"/>
    <xf numFmtId="0" fontId="83" fillId="6" borderId="0" applyNumberFormat="0" applyBorder="0" applyAlignment="0" applyProtection="0"/>
    <xf numFmtId="0" fontId="49" fillId="14" borderId="0" applyNumberFormat="0" applyBorder="0" applyAlignment="0" applyProtection="0"/>
    <xf numFmtId="0" fontId="83" fillId="13" borderId="0" applyNumberFormat="0" applyBorder="0" applyAlignment="0" applyProtection="0"/>
    <xf numFmtId="0" fontId="49" fillId="11" borderId="0" applyNumberFormat="0" applyBorder="0" applyAlignment="0" applyProtection="0"/>
    <xf numFmtId="0" fontId="83" fillId="12" borderId="0" applyNumberFormat="0" applyBorder="0" applyAlignment="0" applyProtection="0"/>
    <xf numFmtId="0" fontId="49" fillId="3" borderId="0" applyNumberFormat="0" applyBorder="0" applyAlignment="0" applyProtection="0"/>
    <xf numFmtId="0" fontId="83" fillId="3" borderId="0" applyNumberFormat="0" applyBorder="0" applyAlignment="0" applyProtection="0"/>
    <xf numFmtId="0" fontId="49" fillId="15" borderId="0" applyNumberFormat="0" applyBorder="0" applyAlignment="0" applyProtection="0"/>
    <xf numFmtId="0" fontId="83" fillId="5"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3" borderId="0" applyNumberFormat="0" applyBorder="0" applyAlignment="0" applyProtection="0"/>
    <xf numFmtId="0" fontId="26" fillId="2" borderId="0" applyNumberFormat="0" applyBorder="0" applyAlignment="0" applyProtection="0"/>
    <xf numFmtId="169" fontId="130" fillId="77"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169" fontId="130" fillId="78"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15" borderId="0" applyNumberFormat="0" applyBorder="0" applyAlignment="0" applyProtection="0"/>
    <xf numFmtId="169" fontId="130" fillId="79"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7" borderId="0" applyNumberFormat="0" applyBorder="0" applyAlignment="0" applyProtection="0"/>
    <xf numFmtId="169" fontId="130" fillId="80"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2" borderId="0" applyNumberFormat="0" applyBorder="0" applyAlignment="0" applyProtection="0"/>
    <xf numFmtId="169" fontId="130" fillId="81"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6" borderId="0" applyNumberFormat="0" applyBorder="0" applyAlignment="0" applyProtection="0"/>
    <xf numFmtId="169" fontId="130" fillId="82"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50" fillId="16" borderId="0" applyNumberFormat="0" applyBorder="0" applyAlignment="0" applyProtection="0"/>
    <xf numFmtId="0" fontId="84" fillId="19" borderId="0" applyNumberFormat="0" applyBorder="0" applyAlignment="0" applyProtection="0"/>
    <xf numFmtId="0" fontId="50" fillId="6" borderId="0" applyNumberFormat="0" applyBorder="0" applyAlignment="0" applyProtection="0"/>
    <xf numFmtId="0" fontId="84" fillId="6" borderId="0" applyNumberFormat="0" applyBorder="0" applyAlignment="0" applyProtection="0"/>
    <xf numFmtId="0" fontId="50" fillId="14" borderId="0" applyNumberFormat="0" applyBorder="0" applyAlignment="0" applyProtection="0"/>
    <xf numFmtId="0" fontId="84" fillId="13" borderId="0" applyNumberFormat="0" applyBorder="0" applyAlignment="0" applyProtection="0"/>
    <xf numFmtId="0" fontId="50" fillId="18" borderId="0" applyNumberFormat="0" applyBorder="0" applyAlignment="0" applyProtection="0"/>
    <xf numFmtId="0" fontId="84" fillId="12" borderId="0" applyNumberFormat="0" applyBorder="0" applyAlignment="0" applyProtection="0"/>
    <xf numFmtId="0" fontId="50" fillId="19" borderId="0" applyNumberFormat="0" applyBorder="0" applyAlignment="0" applyProtection="0"/>
    <xf numFmtId="0" fontId="84" fillId="19" borderId="0" applyNumberFormat="0" applyBorder="0" applyAlignment="0" applyProtection="0"/>
    <xf numFmtId="0" fontId="50" fillId="21" borderId="0" applyNumberFormat="0" applyBorder="0" applyAlignment="0" applyProtection="0"/>
    <xf numFmtId="0" fontId="84" fillId="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9" fontId="8" fillId="0" borderId="0"/>
    <xf numFmtId="0" fontId="51" fillId="0" borderId="0"/>
    <xf numFmtId="0" fontId="1" fillId="0" borderId="0"/>
    <xf numFmtId="0" fontId="17" fillId="0" borderId="0"/>
    <xf numFmtId="0" fontId="17" fillId="0" borderId="0"/>
    <xf numFmtId="0" fontId="17" fillId="0" borderId="0"/>
    <xf numFmtId="0" fontId="51" fillId="0" borderId="0"/>
    <xf numFmtId="0" fontId="112" fillId="31" borderId="0" applyNumberFormat="0" applyBorder="0" applyAlignment="0" applyProtection="0"/>
    <xf numFmtId="0" fontId="112" fillId="31" borderId="0" applyNumberFormat="0" applyBorder="0" applyAlignment="0" applyProtection="0"/>
    <xf numFmtId="0" fontId="112" fillId="31"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112" fillId="32" borderId="0" applyNumberFormat="0" applyBorder="0" applyAlignment="0" applyProtection="0"/>
    <xf numFmtId="0" fontId="112" fillId="32" borderId="0" applyNumberFormat="0" applyBorder="0" applyAlignment="0" applyProtection="0"/>
    <xf numFmtId="0" fontId="112" fillId="32" borderId="0" applyNumberFormat="0" applyBorder="0" applyAlignment="0" applyProtection="0"/>
    <xf numFmtId="0" fontId="115" fillId="33"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15" fillId="34" borderId="0" applyNumberFormat="0" applyBorder="0" applyAlignment="0" applyProtection="0"/>
    <xf numFmtId="169" fontId="130" fillId="83" borderId="0" applyNumberFormat="0" applyBorder="0" applyAlignment="0" applyProtection="0"/>
    <xf numFmtId="0" fontId="115" fillId="34"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15" fillId="34"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2" fillId="35" borderId="0" applyNumberFormat="0" applyBorder="0" applyAlignment="0" applyProtection="0"/>
    <xf numFmtId="0" fontId="112" fillId="35" borderId="0" applyNumberFormat="0" applyBorder="0" applyAlignment="0" applyProtection="0"/>
    <xf numFmtId="0" fontId="112" fillId="35"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112" fillId="36" borderId="0" applyNumberFormat="0" applyBorder="0" applyAlignment="0" applyProtection="0"/>
    <xf numFmtId="0" fontId="112" fillId="36" borderId="0" applyNumberFormat="0" applyBorder="0" applyAlignment="0" applyProtection="0"/>
    <xf numFmtId="0" fontId="112" fillId="36" borderId="0" applyNumberFormat="0" applyBorder="0" applyAlignment="0" applyProtection="0"/>
    <xf numFmtId="0" fontId="115" fillId="37"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115" fillId="38" borderId="0" applyNumberFormat="0" applyBorder="0" applyAlignment="0" applyProtection="0"/>
    <xf numFmtId="169" fontId="130" fillId="84" borderId="0" applyNumberFormat="0" applyBorder="0" applyAlignment="0" applyProtection="0"/>
    <xf numFmtId="0" fontId="115" fillId="38" borderId="0" applyNumberFormat="0" applyBorder="0" applyAlignment="0" applyProtection="0"/>
    <xf numFmtId="0" fontId="26" fillId="24" borderId="0" applyNumberFormat="0" applyBorder="0" applyAlignment="0" applyProtection="0"/>
    <xf numFmtId="0" fontId="26" fillId="17"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115" fillId="38"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112" fillId="39" borderId="0" applyNumberFormat="0" applyBorder="0" applyAlignment="0" applyProtection="0"/>
    <xf numFmtId="0" fontId="112" fillId="39" borderId="0" applyNumberFormat="0" applyBorder="0" applyAlignment="0" applyProtection="0"/>
    <xf numFmtId="0" fontId="112" fillId="39" borderId="0" applyNumberFormat="0" applyBorder="0" applyAlignment="0" applyProtection="0"/>
    <xf numFmtId="0" fontId="112" fillId="39" borderId="0" applyNumberFormat="0" applyBorder="0" applyAlignment="0" applyProtection="0"/>
    <xf numFmtId="0" fontId="112" fillId="40" borderId="0" applyNumberFormat="0" applyBorder="0" applyAlignment="0" applyProtection="0"/>
    <xf numFmtId="0" fontId="112" fillId="40" borderId="0" applyNumberFormat="0" applyBorder="0" applyAlignment="0" applyProtection="0"/>
    <xf numFmtId="0" fontId="112" fillId="40" borderId="0" applyNumberFormat="0" applyBorder="0" applyAlignment="0" applyProtection="0"/>
    <xf numFmtId="0" fontId="112" fillId="40" borderId="0" applyNumberFormat="0" applyBorder="0" applyAlignment="0" applyProtection="0"/>
    <xf numFmtId="0" fontId="115" fillId="41"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115" fillId="42" borderId="0" applyNumberFormat="0" applyBorder="0" applyAlignment="0" applyProtection="0"/>
    <xf numFmtId="169" fontId="130" fillId="85" borderId="0" applyNumberFormat="0" applyBorder="0" applyAlignment="0" applyProtection="0"/>
    <xf numFmtId="0" fontId="115" fillId="42"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115" fillId="42"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112" fillId="43" borderId="0" applyNumberFormat="0" applyBorder="0" applyAlignment="0" applyProtection="0"/>
    <xf numFmtId="0" fontId="112" fillId="43" borderId="0" applyNumberFormat="0" applyBorder="0" applyAlignment="0" applyProtection="0"/>
    <xf numFmtId="0" fontId="112" fillId="43" borderId="0" applyNumberFormat="0" applyBorder="0" applyAlignment="0" applyProtection="0"/>
    <xf numFmtId="0" fontId="112" fillId="43" borderId="0" applyNumberFormat="0" applyBorder="0" applyAlignment="0" applyProtection="0"/>
    <xf numFmtId="0" fontId="112" fillId="44" borderId="0" applyNumberFormat="0" applyBorder="0" applyAlignment="0" applyProtection="0"/>
    <xf numFmtId="0" fontId="112" fillId="44" borderId="0" applyNumberFormat="0" applyBorder="0" applyAlignment="0" applyProtection="0"/>
    <xf numFmtId="0" fontId="112" fillId="44" borderId="0" applyNumberFormat="0" applyBorder="0" applyAlignment="0" applyProtection="0"/>
    <xf numFmtId="0" fontId="112" fillId="44" borderId="0" applyNumberFormat="0" applyBorder="0" applyAlignment="0" applyProtection="0"/>
    <xf numFmtId="0" fontId="115" fillId="45"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115" fillId="46" borderId="0" applyNumberFormat="0" applyBorder="0" applyAlignment="0" applyProtection="0"/>
    <xf numFmtId="169" fontId="130" fillId="86" borderId="0" applyNumberFormat="0" applyBorder="0" applyAlignment="0" applyProtection="0"/>
    <xf numFmtId="0" fontId="115" fillId="46" borderId="0" applyNumberFormat="0" applyBorder="0" applyAlignment="0" applyProtection="0"/>
    <xf numFmtId="0" fontId="26" fillId="18" borderId="0" applyNumberFormat="0" applyBorder="0" applyAlignment="0" applyProtection="0"/>
    <xf numFmtId="0" fontId="26" fillId="26"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115" fillId="46"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112" fillId="47" borderId="0" applyNumberFormat="0" applyBorder="0" applyAlignment="0" applyProtection="0"/>
    <xf numFmtId="0" fontId="112" fillId="47" borderId="0" applyNumberFormat="0" applyBorder="0" applyAlignment="0" applyProtection="0"/>
    <xf numFmtId="0" fontId="112" fillId="47" borderId="0" applyNumberFormat="0" applyBorder="0" applyAlignment="0" applyProtection="0"/>
    <xf numFmtId="0" fontId="112" fillId="47"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5" fillId="4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115" fillId="50" borderId="0" applyNumberFormat="0" applyBorder="0" applyAlignment="0" applyProtection="0"/>
    <xf numFmtId="169" fontId="130" fillId="87" borderId="0" applyNumberFormat="0" applyBorder="0" applyAlignment="0" applyProtection="0"/>
    <xf numFmtId="0" fontId="115" fillId="50"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115" fillId="50"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5" fillId="53"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115" fillId="54" borderId="0" applyNumberFormat="0" applyBorder="0" applyAlignment="0" applyProtection="0"/>
    <xf numFmtId="169" fontId="130" fillId="88" borderId="0" applyNumberFormat="0" applyBorder="0" applyAlignment="0" applyProtection="0"/>
    <xf numFmtId="0" fontId="115" fillId="54" borderId="0" applyNumberFormat="0" applyBorder="0" applyAlignment="0" applyProtection="0"/>
    <xf numFmtId="0" fontId="26" fillId="17" borderId="0" applyNumberFormat="0" applyBorder="0" applyAlignment="0" applyProtection="0"/>
    <xf numFmtId="0" fontId="26" fillId="2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115" fillId="5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50" fillId="22" borderId="0" applyNumberFormat="0" applyBorder="0" applyAlignment="0" applyProtection="0"/>
    <xf numFmtId="0" fontId="84" fillId="19" borderId="0" applyNumberFormat="0" applyBorder="0" applyAlignment="0" applyProtection="0"/>
    <xf numFmtId="0" fontId="50" fillId="24" borderId="0" applyNumberFormat="0" applyBorder="0" applyAlignment="0" applyProtection="0"/>
    <xf numFmtId="0" fontId="84" fillId="24" borderId="0" applyNumberFormat="0" applyBorder="0" applyAlignment="0" applyProtection="0"/>
    <xf numFmtId="0" fontId="50" fillId="20" borderId="0" applyNumberFormat="0" applyBorder="0" applyAlignment="0" applyProtection="0"/>
    <xf numFmtId="0" fontId="84" fillId="20" borderId="0" applyNumberFormat="0" applyBorder="0" applyAlignment="0" applyProtection="0"/>
    <xf numFmtId="0" fontId="50" fillId="18" borderId="0" applyNumberFormat="0" applyBorder="0" applyAlignment="0" applyProtection="0"/>
    <xf numFmtId="0" fontId="84" fillId="26" borderId="0" applyNumberFormat="0" applyBorder="0" applyAlignment="0" applyProtection="0"/>
    <xf numFmtId="0" fontId="50" fillId="19" borderId="0" applyNumberFormat="0" applyBorder="0" applyAlignment="0" applyProtection="0"/>
    <xf numFmtId="0" fontId="84" fillId="19" borderId="0" applyNumberFormat="0" applyBorder="0" applyAlignment="0" applyProtection="0"/>
    <xf numFmtId="0" fontId="50" fillId="17" borderId="0" applyNumberFormat="0" applyBorder="0" applyAlignment="0" applyProtection="0"/>
    <xf numFmtId="0" fontId="84" fillId="17" borderId="0" applyNumberFormat="0" applyBorder="0" applyAlignment="0" applyProtection="0"/>
    <xf numFmtId="0" fontId="52" fillId="12" borderId="1" applyNumberFormat="0" applyAlignment="0" applyProtection="0"/>
    <xf numFmtId="0" fontId="85" fillId="10" borderId="1" applyNumberFormat="0" applyAlignment="0" applyProtection="0"/>
    <xf numFmtId="0" fontId="85" fillId="10" borderId="1" applyNumberFormat="0" applyAlignment="0" applyProtection="0"/>
    <xf numFmtId="0" fontId="116" fillId="55" borderId="0" applyNumberFormat="0" applyBorder="0" applyAlignment="0" applyProtection="0"/>
    <xf numFmtId="169" fontId="131" fillId="89" borderId="0" applyNumberFormat="0" applyBorder="0" applyAlignment="0" applyProtection="0"/>
    <xf numFmtId="0" fontId="116" fillId="55" borderId="0" applyNumberFormat="0" applyBorder="0" applyAlignment="0" applyProtection="0"/>
    <xf numFmtId="0" fontId="32" fillId="7" borderId="0" applyNumberFormat="0" applyBorder="0" applyAlignment="0" applyProtection="0"/>
    <xf numFmtId="0" fontId="32" fillId="11" borderId="0" applyNumberFormat="0" applyBorder="0" applyAlignment="0" applyProtection="0"/>
    <xf numFmtId="0" fontId="116" fillId="55" borderId="0" applyNumberFormat="0" applyBorder="0" applyAlignment="0" applyProtection="0"/>
    <xf numFmtId="0" fontId="32" fillId="7" borderId="0" applyNumberFormat="0" applyBorder="0" applyAlignment="0" applyProtection="0"/>
    <xf numFmtId="0" fontId="53" fillId="12" borderId="2" applyNumberFormat="0" applyAlignment="0" applyProtection="0"/>
    <xf numFmtId="0" fontId="86" fillId="10" borderId="2" applyNumberFormat="0" applyAlignment="0" applyProtection="0"/>
    <xf numFmtId="0" fontId="86" fillId="10" borderId="2" applyNumberFormat="0" applyAlignment="0" applyProtection="0"/>
    <xf numFmtId="0" fontId="17"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8" fillId="9" borderId="3" applyNumberFormat="0" applyFont="0" applyAlignment="0" applyProtection="0"/>
    <xf numFmtId="0" fontId="1" fillId="9" borderId="3" applyNumberFormat="0" applyFont="0" applyAlignment="0" applyProtection="0"/>
    <xf numFmtId="0" fontId="1" fillId="27" borderId="3" applyNumberFormat="0" applyAlignment="0" applyProtection="0"/>
    <xf numFmtId="0" fontId="1" fillId="27" borderId="3" applyNumberFormat="0" applyAlignment="0" applyProtection="0"/>
    <xf numFmtId="0" fontId="1" fillId="27" borderId="3" applyNumberForma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8"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17" fillId="56" borderId="25" applyNumberFormat="0" applyAlignment="0" applyProtection="0"/>
    <xf numFmtId="169" fontId="132" fillId="90" borderId="25" applyNumberFormat="0" applyAlignment="0" applyProtection="0"/>
    <xf numFmtId="0" fontId="117" fillId="56" borderId="25" applyNumberFormat="0" applyAlignment="0" applyProtection="0"/>
    <xf numFmtId="0" fontId="29" fillId="12" borderId="2" applyNumberFormat="0" applyAlignment="0" applyProtection="0"/>
    <xf numFmtId="0" fontId="42" fillId="8" borderId="2" applyNumberFormat="0" applyAlignment="0" applyProtection="0"/>
    <xf numFmtId="0" fontId="117" fillId="56" borderId="25" applyNumberFormat="0" applyAlignment="0" applyProtection="0"/>
    <xf numFmtId="0" fontId="29" fillId="12" borderId="2" applyNumberFormat="0" applyAlignment="0" applyProtection="0"/>
    <xf numFmtId="0" fontId="125" fillId="0" borderId="4" applyNumberFormat="0" applyFont="0" applyFill="0" applyAlignment="0" applyProtection="0"/>
    <xf numFmtId="0" fontId="118" fillId="57" borderId="26" applyNumberFormat="0" applyAlignment="0" applyProtection="0"/>
    <xf numFmtId="169" fontId="133" fillId="91" borderId="26" applyNumberFormat="0" applyAlignment="0" applyProtection="0"/>
    <xf numFmtId="0" fontId="118" fillId="57" borderId="26" applyNumberFormat="0" applyAlignment="0" applyProtection="0"/>
    <xf numFmtId="0" fontId="39" fillId="25" borderId="5" applyNumberFormat="0" applyAlignment="0" applyProtection="0"/>
    <xf numFmtId="0" fontId="118" fillId="57" borderId="26" applyNumberFormat="0" applyAlignment="0" applyProtection="0"/>
    <xf numFmtId="4" fontId="71" fillId="0" borderId="0">
      <alignment horizontal="right"/>
      <protection locked="0"/>
    </xf>
    <xf numFmtId="0" fontId="134" fillId="92" borderId="6">
      <alignment horizontal="left" vertical="center"/>
    </xf>
    <xf numFmtId="0" fontId="135" fillId="93" borderId="6">
      <alignment horizontal="left" vertical="center"/>
    </xf>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167" fontId="1" fillId="0" borderId="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ill="0" applyBorder="0" applyAlignment="0" applyProtection="0"/>
    <xf numFmtId="167"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2" fillId="0" borderId="0" applyFont="0" applyFill="0" applyBorder="0" applyAlignment="0" applyProtection="0"/>
    <xf numFmtId="175" fontId="1" fillId="0" borderId="0" applyFill="0" applyBorder="0" applyAlignment="0" applyProtection="0"/>
    <xf numFmtId="43" fontId="1" fillId="0" borderId="0" applyFill="0" applyBorder="0" applyAlignment="0" applyProtection="0"/>
    <xf numFmtId="175" fontId="1" fillId="0" borderId="0" applyFill="0" applyBorder="0" applyAlignment="0" applyProtection="0"/>
    <xf numFmtId="175" fontId="1" fillId="0" borderId="0" applyFill="0" applyBorder="0" applyAlignment="0" applyProtection="0"/>
    <xf numFmtId="175"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43" fontId="16" fillId="0" borderId="0" applyFont="0" applyFill="0" applyBorder="0" applyAlignment="0" applyProtection="0"/>
    <xf numFmtId="165" fontId="24" fillId="0" borderId="0" applyFont="0" applyFill="0" applyBorder="0" applyAlignment="0" applyProtection="0"/>
    <xf numFmtId="43" fontId="11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24"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177"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2" fillId="0" borderId="0" applyFont="0" applyFill="0" applyBorder="0" applyAlignment="0" applyProtection="0"/>
    <xf numFmtId="44" fontId="11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1" fillId="0" borderId="0" applyFont="0" applyFill="0" applyBorder="0" applyAlignment="0" applyProtection="0"/>
    <xf numFmtId="44" fontId="112" fillId="0" borderId="0" applyFont="0" applyFill="0" applyBorder="0" applyAlignment="0" applyProtection="0"/>
    <xf numFmtId="183" fontId="24" fillId="0" borderId="0" applyFont="0" applyFill="0" applyBorder="0" applyAlignment="0" applyProtection="0"/>
    <xf numFmtId="44" fontId="16" fillId="0" borderId="0" applyFont="0" applyFill="0" applyBorder="0" applyAlignment="0" applyProtection="0"/>
    <xf numFmtId="0" fontId="27" fillId="10" borderId="0" applyNumberFormat="0" applyBorder="0" applyAlignment="0" applyProtection="0"/>
    <xf numFmtId="0" fontId="27" fillId="10" borderId="0" applyNumberFormat="0" applyBorder="0" applyAlignment="0" applyProtection="0"/>
    <xf numFmtId="4" fontId="160" fillId="0" borderId="0" applyAlignment="0">
      <alignment horizontal="left" vertical="top"/>
    </xf>
    <xf numFmtId="0" fontId="54" fillId="5" borderId="2" applyNumberFormat="0" applyAlignment="0" applyProtection="0"/>
    <xf numFmtId="0" fontId="87" fillId="5" borderId="2" applyNumberFormat="0" applyAlignment="0" applyProtection="0"/>
    <xf numFmtId="0" fontId="87" fillId="5" borderId="2" applyNumberFormat="0" applyAlignment="0" applyProtection="0"/>
    <xf numFmtId="0" fontId="119" fillId="58" borderId="0" applyNumberFormat="0" applyBorder="0" applyAlignment="0" applyProtection="0"/>
    <xf numFmtId="0" fontId="119" fillId="59" borderId="0" applyNumberFormat="0" applyBorder="0" applyAlignment="0" applyProtection="0"/>
    <xf numFmtId="0" fontId="119" fillId="60" borderId="0" applyNumberFormat="0" applyBorder="0" applyAlignment="0" applyProtection="0"/>
    <xf numFmtId="0" fontId="55" fillId="0" borderId="7"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56" fillId="0" borderId="0" applyNumberFormat="0" applyFill="0" applyBorder="0" applyAlignment="0" applyProtection="0"/>
    <xf numFmtId="0" fontId="89" fillId="0" borderId="0" applyNumberFormat="0" applyFill="0" applyBorder="0" applyAlignment="0" applyProtection="0"/>
    <xf numFmtId="173" fontId="1" fillId="0" borderId="0" applyFont="0" applyFill="0" applyBorder="0" applyAlignment="0" applyProtection="0"/>
    <xf numFmtId="178" fontId="1" fillId="0" borderId="0" applyFont="0" applyFill="0" applyBorder="0" applyAlignment="0" applyProtection="0"/>
    <xf numFmtId="173" fontId="1" fillId="0" borderId="0" applyFont="0" applyFill="0" applyBorder="0" applyAlignment="0" applyProtection="0"/>
    <xf numFmtId="179" fontId="8" fillId="0" borderId="0" applyFont="0" applyFill="0" applyBorder="0" applyAlignment="0" applyProtection="0"/>
    <xf numFmtId="176" fontId="72" fillId="0" borderId="0" applyFont="0" applyBorder="0" applyProtection="0"/>
    <xf numFmtId="0" fontId="57" fillId="0" borderId="0"/>
    <xf numFmtId="0" fontId="12" fillId="0" borderId="0"/>
    <xf numFmtId="174" fontId="72" fillId="0" borderId="0" applyFont="0" applyBorder="0" applyProtection="0"/>
    <xf numFmtId="174" fontId="126" fillId="0" borderId="0" applyBorder="0" applyProtection="0"/>
    <xf numFmtId="0" fontId="49" fillId="0" borderId="0"/>
    <xf numFmtId="0" fontId="12" fillId="0" borderId="0"/>
    <xf numFmtId="0" fontId="49" fillId="0" borderId="0"/>
    <xf numFmtId="0" fontId="40" fillId="0" borderId="0" applyNumberFormat="0" applyFill="0" applyBorder="0" applyAlignment="0" applyProtection="0"/>
    <xf numFmtId="169" fontId="136" fillId="0" borderId="0" applyNumberFormat="0" applyFill="0" applyBorder="0" applyAlignment="0" applyProtection="0"/>
    <xf numFmtId="0" fontId="120" fillId="61" borderId="0" applyNumberFormat="0" applyBorder="0" applyAlignment="0" applyProtection="0"/>
    <xf numFmtId="169" fontId="137" fillId="94" borderId="0" applyNumberFormat="0" applyBorder="0" applyAlignment="0" applyProtection="0"/>
    <xf numFmtId="0" fontId="120" fillId="61" borderId="0" applyNumberFormat="0" applyBorder="0" applyAlignment="0" applyProtection="0"/>
    <xf numFmtId="0" fontId="27" fillId="2" borderId="0" applyNumberFormat="0" applyBorder="0" applyAlignment="0" applyProtection="0"/>
    <xf numFmtId="0" fontId="120" fillId="61" borderId="0" applyNumberFormat="0" applyBorder="0" applyAlignment="0" applyProtection="0"/>
    <xf numFmtId="0" fontId="58" fillId="10" borderId="0" applyNumberFormat="0" applyBorder="0" applyAlignment="0" applyProtection="0"/>
    <xf numFmtId="0" fontId="90" fillId="2" borderId="0" applyNumberFormat="0" applyBorder="0" applyAlignment="0" applyProtection="0"/>
    <xf numFmtId="0" fontId="127" fillId="0" borderId="0">
      <alignment horizontal="center"/>
    </xf>
    <xf numFmtId="0" fontId="43" fillId="0" borderId="10" applyNumberFormat="0" applyFill="0" applyAlignment="0" applyProtection="0"/>
    <xf numFmtId="169" fontId="138" fillId="0" borderId="29" applyNumberFormat="0" applyFill="0" applyAlignment="0" applyProtection="0"/>
    <xf numFmtId="0" fontId="34" fillId="0" borderId="11" applyNumberFormat="0" applyFill="0" applyAlignment="0" applyProtection="0"/>
    <xf numFmtId="0" fontId="34" fillId="0" borderId="11" applyNumberFormat="0" applyFill="0" applyAlignment="0" applyProtection="0"/>
    <xf numFmtId="0" fontId="44" fillId="0" borderId="12" applyNumberFormat="0" applyFill="0" applyAlignment="0" applyProtection="0"/>
    <xf numFmtId="169" fontId="139" fillId="0" borderId="30"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45" fillId="0" borderId="14" applyNumberFormat="0" applyFill="0" applyAlignment="0" applyProtection="0"/>
    <xf numFmtId="169" fontId="140" fillId="0" borderId="31"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45" fillId="0" borderId="0" applyNumberFormat="0" applyFill="0" applyBorder="0" applyAlignment="0" applyProtection="0"/>
    <xf numFmtId="169" fontId="140"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73" fillId="0" borderId="0" applyNumberFormat="0" applyBorder="0" applyProtection="0">
      <alignment horizontal="center"/>
    </xf>
    <xf numFmtId="0" fontId="127" fillId="0" borderId="0">
      <alignment horizontal="center" textRotation="90"/>
    </xf>
    <xf numFmtId="0" fontId="73" fillId="0" borderId="0" applyNumberFormat="0" applyBorder="0" applyProtection="0">
      <alignment horizontal="center" textRotation="90"/>
    </xf>
    <xf numFmtId="0" fontId="149" fillId="0" borderId="0" applyNumberFormat="0" applyFill="0" applyBorder="0" applyAlignment="0" applyProtection="0">
      <alignment vertical="top"/>
      <protection locked="0"/>
    </xf>
    <xf numFmtId="0" fontId="82" fillId="0" borderId="0" applyNumberFormat="0" applyFill="0" applyBorder="0" applyAlignment="0" applyProtection="0"/>
    <xf numFmtId="0" fontId="149" fillId="0" borderId="0" applyNumberFormat="0" applyFill="0" applyBorder="0" applyAlignment="0" applyProtection="0">
      <alignment vertical="top"/>
      <protection locked="0"/>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1" fillId="62" borderId="25" applyNumberFormat="0" applyAlignment="0" applyProtection="0"/>
    <xf numFmtId="169" fontId="141" fillId="95" borderId="25" applyNumberFormat="0" applyAlignment="0" applyProtection="0"/>
    <xf numFmtId="0" fontId="121" fillId="62" borderId="25" applyNumberFormat="0" applyAlignment="0" applyProtection="0"/>
    <xf numFmtId="0" fontId="41" fillId="5" borderId="2" applyNumberFormat="0" applyAlignment="0" applyProtection="0"/>
    <xf numFmtId="0" fontId="41" fillId="13" borderId="2" applyNumberFormat="0" applyAlignment="0" applyProtection="0"/>
    <xf numFmtId="0" fontId="121" fillId="62" borderId="25" applyNumberFormat="0" applyAlignment="0" applyProtection="0"/>
    <xf numFmtId="0" fontId="41" fillId="5" borderId="2" applyNumberFormat="0" applyAlignment="0" applyProtection="0"/>
    <xf numFmtId="0" fontId="26" fillId="22" borderId="0" applyNumberFormat="0" applyBorder="0" applyAlignment="0" applyProtection="0"/>
    <xf numFmtId="0" fontId="26" fillId="22"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8" fillId="12" borderId="1" applyNumberFormat="0" applyAlignment="0" applyProtection="0"/>
    <xf numFmtId="0" fontId="28" fillId="12" borderId="1" applyNumberFormat="0" applyAlignment="0" applyProtection="0"/>
    <xf numFmtId="0" fontId="29" fillId="12" borderId="2" applyNumberFormat="0" applyAlignment="0" applyProtection="0"/>
    <xf numFmtId="0" fontId="29" fillId="12" borderId="2" applyNumberFormat="0" applyAlignment="0" applyProtection="0"/>
    <xf numFmtId="0" fontId="30" fillId="0" borderId="0">
      <alignment horizontal="right" vertical="top"/>
    </xf>
    <xf numFmtId="1" fontId="8" fillId="0" borderId="0">
      <alignment horizontal="left" vertical="top"/>
    </xf>
    <xf numFmtId="0" fontId="31" fillId="0" borderId="0">
      <alignment horizontal="justify" vertical="top" wrapText="1"/>
    </xf>
    <xf numFmtId="0" fontId="78" fillId="0" borderId="0">
      <alignment horizontal="justify" vertical="top" wrapText="1"/>
    </xf>
    <xf numFmtId="0" fontId="30" fillId="0" borderId="0">
      <alignment horizontal="left"/>
    </xf>
    <xf numFmtId="0" fontId="79" fillId="0" borderId="0">
      <alignment horizontal="left"/>
    </xf>
    <xf numFmtId="4" fontId="31" fillId="0" borderId="0">
      <alignment horizontal="right"/>
    </xf>
    <xf numFmtId="4" fontId="78" fillId="0" borderId="0">
      <alignment horizontal="right"/>
    </xf>
    <xf numFmtId="0" fontId="31" fillId="0" borderId="0">
      <alignment horizontal="right"/>
    </xf>
    <xf numFmtId="0" fontId="78" fillId="0" borderId="0">
      <alignment horizontal="right"/>
    </xf>
    <xf numFmtId="4" fontId="31" fillId="0" borderId="0">
      <alignment horizontal="right" wrapText="1"/>
    </xf>
    <xf numFmtId="4" fontId="78" fillId="0" borderId="0">
      <alignment horizontal="right" wrapText="1"/>
    </xf>
    <xf numFmtId="0" fontId="31" fillId="0" borderId="0">
      <alignment horizontal="right"/>
    </xf>
    <xf numFmtId="0" fontId="78" fillId="0" borderId="0">
      <alignment horizontal="right"/>
    </xf>
    <xf numFmtId="4" fontId="31" fillId="0" borderId="0">
      <alignment horizontal="right"/>
    </xf>
    <xf numFmtId="4" fontId="78" fillId="0" borderId="0">
      <alignment horizontal="right"/>
    </xf>
    <xf numFmtId="1" fontId="71" fillId="0" borderId="0">
      <alignment horizontal="center" vertical="top"/>
      <protection locked="0"/>
    </xf>
    <xf numFmtId="49" fontId="71" fillId="0" borderId="0">
      <alignment horizontal="left" vertical="top" wrapText="1"/>
      <protection locked="0"/>
    </xf>
    <xf numFmtId="49" fontId="71" fillId="0" borderId="0">
      <alignment horizontal="center"/>
      <protection locked="0"/>
    </xf>
    <xf numFmtId="0" fontId="74" fillId="0" borderId="0" applyBorder="0" applyProtection="0">
      <alignment horizontal="right" vertical="top" wrapText="1"/>
    </xf>
    <xf numFmtId="0" fontId="14" fillId="0" borderId="17" applyNumberFormat="0" applyFill="0" applyAlignment="0" applyProtection="0"/>
    <xf numFmtId="169" fontId="142" fillId="0" borderId="32"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2" fillId="7" borderId="0" applyNumberFormat="0" applyBorder="0" applyAlignment="0" applyProtection="0"/>
    <xf numFmtId="0" fontId="32" fillId="7" borderId="0" applyNumberFormat="0" applyBorder="0" applyAlignment="0" applyProtection="0"/>
    <xf numFmtId="0" fontId="1" fillId="0" borderId="0">
      <alignment horizontal="justify" vertical="top" wrapText="1"/>
    </xf>
    <xf numFmtId="165" fontId="8" fillId="0" borderId="0" applyFont="0" applyFill="0" applyBorder="0" applyAlignment="0" applyProtection="0"/>
    <xf numFmtId="0" fontId="74" fillId="0" borderId="0" applyBorder="0">
      <alignment horizontal="justify" vertical="top" wrapText="1"/>
      <protection locked="0"/>
    </xf>
    <xf numFmtId="0" fontId="33" fillId="0" borderId="0" applyNumberFormat="0" applyFill="0" applyBorder="0" applyAlignment="0" applyProtection="0"/>
    <xf numFmtId="0" fontId="34" fillId="0" borderId="11" applyNumberFormat="0" applyFill="0" applyAlignment="0" applyProtection="0"/>
    <xf numFmtId="0" fontId="34" fillId="0" borderId="11" applyNumberFormat="0" applyFill="0" applyAlignment="0" applyProtection="0"/>
    <xf numFmtId="0" fontId="34" fillId="0" borderId="11"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75" fillId="0" borderId="0" applyNumberFormat="0" applyFill="0" applyBorder="0" applyAlignment="0" applyProtection="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22" fillId="63" borderId="0" applyNumberFormat="0" applyBorder="0" applyAlignment="0" applyProtection="0"/>
    <xf numFmtId="169" fontId="143" fillId="96" borderId="0" applyNumberFormat="0" applyBorder="0" applyAlignment="0" applyProtection="0"/>
    <xf numFmtId="0" fontId="122" fillId="63" borderId="0" applyNumberFormat="0" applyBorder="0" applyAlignment="0" applyProtection="0"/>
    <xf numFmtId="0" fontId="37" fillId="13" borderId="0" applyNumberFormat="0" applyBorder="0" applyAlignment="0" applyProtection="0"/>
    <xf numFmtId="0" fontId="46" fillId="13" borderId="0" applyNumberFormat="0" applyBorder="0" applyAlignment="0" applyProtection="0"/>
    <xf numFmtId="0" fontId="122" fillId="6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1" fillId="0" borderId="0"/>
    <xf numFmtId="0" fontId="1" fillId="0" borderId="0"/>
    <xf numFmtId="0" fontId="1" fillId="0" borderId="0"/>
    <xf numFmtId="0" fontId="21" fillId="0" borderId="0"/>
    <xf numFmtId="0" fontId="23" fillId="0" borderId="0"/>
    <xf numFmtId="169" fontId="8" fillId="0" borderId="0"/>
    <xf numFmtId="0" fontId="1"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174" fontId="72" fillId="0" borderId="0" applyFont="0" applyBorder="0" applyProtection="0"/>
    <xf numFmtId="0" fontId="1" fillId="0" borderId="0"/>
    <xf numFmtId="169" fontId="2" fillId="0" borderId="0"/>
    <xf numFmtId="0" fontId="1" fillId="0" borderId="0"/>
    <xf numFmtId="0" fontId="126" fillId="0" borderId="0"/>
    <xf numFmtId="0" fontId="112" fillId="0" borderId="0"/>
    <xf numFmtId="0" fontId="1" fillId="0" borderId="0"/>
    <xf numFmtId="0" fontId="1" fillId="0" borderId="0"/>
    <xf numFmtId="0" fontId="1" fillId="0" borderId="0"/>
    <xf numFmtId="0" fontId="1" fillId="0" borderId="0"/>
    <xf numFmtId="0" fontId="1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top"/>
    </xf>
    <xf numFmtId="174" fontId="72" fillId="0" borderId="0" applyFont="0" applyBorder="0" applyProtection="0"/>
    <xf numFmtId="0" fontId="1" fillId="0" borderId="0"/>
    <xf numFmtId="0" fontId="1" fillId="0" borderId="0"/>
    <xf numFmtId="0" fontId="1" fillId="0" borderId="0"/>
    <xf numFmtId="0" fontId="1" fillId="0" borderId="0"/>
    <xf numFmtId="0" fontId="2" fillId="0" borderId="0"/>
    <xf numFmtId="0" fontId="1" fillId="0" borderId="0"/>
    <xf numFmtId="168" fontId="1" fillId="0" borderId="0"/>
    <xf numFmtId="0" fontId="1" fillId="0" borderId="0"/>
    <xf numFmtId="0" fontId="1" fillId="0" borderId="0"/>
    <xf numFmtId="0" fontId="113" fillId="0" borderId="0"/>
    <xf numFmtId="0" fontId="1" fillId="0" borderId="0"/>
    <xf numFmtId="0" fontId="113" fillId="0" borderId="0"/>
    <xf numFmtId="0" fontId="1" fillId="0" borderId="0"/>
    <xf numFmtId="0" fontId="2" fillId="0" borderId="0"/>
    <xf numFmtId="0" fontId="1" fillId="0" borderId="0"/>
    <xf numFmtId="0" fontId="1" fillId="0" borderId="0"/>
    <xf numFmtId="174" fontId="128" fillId="0" borderId="0" applyBorder="0" applyProtection="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28" fillId="0" borderId="0"/>
    <xf numFmtId="169" fontId="114" fillId="0" borderId="0"/>
    <xf numFmtId="0" fontId="23" fillId="0" borderId="0"/>
    <xf numFmtId="0" fontId="1" fillId="0" borderId="0"/>
    <xf numFmtId="0" fontId="24" fillId="0" borderId="0"/>
    <xf numFmtId="0" fontId="1" fillId="0" borderId="0"/>
    <xf numFmtId="0" fontId="1" fillId="0" borderId="0"/>
    <xf numFmtId="0" fontId="8" fillId="0" borderId="0"/>
    <xf numFmtId="0" fontId="8" fillId="0" borderId="0"/>
    <xf numFmtId="169" fontId="60" fillId="0" borderId="0"/>
    <xf numFmtId="0" fontId="18" fillId="0" borderId="0"/>
    <xf numFmtId="0" fontId="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28" fillId="0" borderId="0"/>
    <xf numFmtId="0" fontId="18" fillId="0" borderId="0"/>
    <xf numFmtId="0" fontId="18" fillId="0" borderId="0"/>
    <xf numFmtId="0" fontId="18" fillId="0" borderId="0"/>
    <xf numFmtId="0" fontId="18" fillId="0" borderId="0"/>
    <xf numFmtId="0" fontId="18" fillId="0" borderId="0"/>
    <xf numFmtId="0" fontId="1" fillId="0" borderId="0"/>
    <xf numFmtId="0" fontId="128" fillId="0" borderId="0"/>
    <xf numFmtId="0" fontId="18" fillId="0" borderId="0"/>
    <xf numFmtId="0" fontId="8" fillId="0" borderId="0"/>
    <xf numFmtId="0" fontId="91" fillId="0" borderId="0"/>
    <xf numFmtId="0" fontId="5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28" fillId="0" borderId="0"/>
    <xf numFmtId="0" fontId="1" fillId="0" borderId="0"/>
    <xf numFmtId="0" fontId="8" fillId="0" borderId="0"/>
    <xf numFmtId="0" fontId="8" fillId="0" borderId="0"/>
    <xf numFmtId="0" fontId="18" fillId="0" borderId="0"/>
    <xf numFmtId="0" fontId="8" fillId="0" borderId="0"/>
    <xf numFmtId="0" fontId="18" fillId="0" borderId="0"/>
    <xf numFmtId="0" fontId="18" fillId="0" borderId="0"/>
    <xf numFmtId="174" fontId="16" fillId="0" borderId="0" applyBorder="0" applyProtection="0"/>
    <xf numFmtId="0" fontId="17" fillId="0" borderId="0"/>
    <xf numFmtId="0" fontId="1" fillId="0" borderId="0"/>
    <xf numFmtId="0" fontId="128" fillId="0" borderId="0"/>
    <xf numFmtId="0" fontId="18" fillId="0" borderId="0"/>
    <xf numFmtId="0" fontId="1" fillId="0" borderId="0"/>
    <xf numFmtId="0" fontId="112" fillId="0" borderId="0"/>
    <xf numFmtId="0" fontId="1" fillId="0" borderId="0"/>
    <xf numFmtId="0" fontId="128" fillId="0" borderId="0"/>
    <xf numFmtId="0" fontId="18" fillId="0" borderId="0"/>
    <xf numFmtId="0" fontId="1" fillId="0" borderId="0"/>
    <xf numFmtId="0" fontId="128" fillId="0" borderId="0"/>
    <xf numFmtId="0" fontId="18" fillId="0" borderId="0"/>
    <xf numFmtId="0" fontId="1" fillId="0" borderId="0"/>
    <xf numFmtId="169" fontId="114" fillId="0" borderId="0"/>
    <xf numFmtId="0" fontId="1" fillId="0" borderId="0"/>
    <xf numFmtId="0" fontId="1" fillId="0" borderId="0"/>
    <xf numFmtId="174" fontId="128" fillId="0" borderId="0" applyBorder="0" applyProtection="0"/>
    <xf numFmtId="0" fontId="113" fillId="0" borderId="0"/>
    <xf numFmtId="0" fontId="1"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0" fontId="113" fillId="0" borderId="0"/>
    <xf numFmtId="0" fontId="1" fillId="0" borderId="0"/>
    <xf numFmtId="0" fontId="113" fillId="0" borderId="0"/>
    <xf numFmtId="0" fontId="1" fillId="0" borderId="0"/>
    <xf numFmtId="174" fontId="72" fillId="0" borderId="0" applyFont="0" applyBorder="0" applyProtection="0"/>
    <xf numFmtId="0" fontId="1" fillId="0" borderId="0"/>
    <xf numFmtId="0" fontId="1" fillId="0" borderId="0"/>
    <xf numFmtId="0" fontId="113" fillId="0" borderId="0"/>
    <xf numFmtId="0" fontId="1" fillId="0" borderId="0"/>
    <xf numFmtId="0" fontId="1" fillId="0" borderId="0"/>
    <xf numFmtId="0" fontId="1" fillId="0" borderId="0"/>
    <xf numFmtId="174" fontId="72" fillId="0" borderId="0" applyFont="0" applyBorder="0" applyProtection="0"/>
    <xf numFmtId="0" fontId="1" fillId="0" borderId="0"/>
    <xf numFmtId="0" fontId="113" fillId="0" borderId="0"/>
    <xf numFmtId="0" fontId="1" fillId="0" borderId="0"/>
    <xf numFmtId="0" fontId="1" fillId="0" borderId="0"/>
    <xf numFmtId="0" fontId="1" fillId="0" borderId="0"/>
    <xf numFmtId="0" fontId="113" fillId="0" borderId="0"/>
    <xf numFmtId="0" fontId="113" fillId="0" borderId="0"/>
    <xf numFmtId="0" fontId="1" fillId="0" borderId="0"/>
    <xf numFmtId="0" fontId="113"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128" fillId="0" borderId="0"/>
    <xf numFmtId="0" fontId="112" fillId="0" borderId="0"/>
    <xf numFmtId="0" fontId="1" fillId="0" borderId="0"/>
    <xf numFmtId="0" fontId="2" fillId="0" borderId="0"/>
    <xf numFmtId="174" fontId="72" fillId="0" borderId="0" applyFont="0" applyBorder="0" applyProtection="0"/>
    <xf numFmtId="0" fontId="1" fillId="0" borderId="0"/>
    <xf numFmtId="169" fontId="8"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174" fontId="128" fillId="0" borderId="0" applyBorder="0" applyProtection="0"/>
    <xf numFmtId="0" fontId="2" fillId="0" borderId="0"/>
    <xf numFmtId="0" fontId="2" fillId="0" borderId="0"/>
    <xf numFmtId="0" fontId="2" fillId="0" borderId="0"/>
    <xf numFmtId="0" fontId="2" fillId="0" borderId="0"/>
    <xf numFmtId="0" fontId="1" fillId="0" borderId="0"/>
    <xf numFmtId="0" fontId="113" fillId="0" borderId="0"/>
    <xf numFmtId="0" fontId="1" fillId="0" borderId="0"/>
    <xf numFmtId="0" fontId="2" fillId="0" borderId="0"/>
    <xf numFmtId="0" fontId="113" fillId="0" borderId="0"/>
    <xf numFmtId="0" fontId="1" fillId="0" borderId="0"/>
    <xf numFmtId="0" fontId="113" fillId="0" borderId="0"/>
    <xf numFmtId="0" fontId="1" fillId="0" borderId="0"/>
    <xf numFmtId="0" fontId="113" fillId="0" borderId="0"/>
    <xf numFmtId="0" fontId="1" fillId="0" borderId="0"/>
    <xf numFmtId="0" fontId="2" fillId="0" borderId="0"/>
    <xf numFmtId="0" fontId="1" fillId="0" borderId="0"/>
    <xf numFmtId="0" fontId="1" fillId="0" borderId="0"/>
    <xf numFmtId="0" fontId="113"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0" fontId="1"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0" fontId="112" fillId="0" borderId="0"/>
    <xf numFmtId="0" fontId="1" fillId="0" borderId="0"/>
    <xf numFmtId="0" fontId="112" fillId="0" borderId="0"/>
    <xf numFmtId="0" fontId="113" fillId="0" borderId="0"/>
    <xf numFmtId="0" fontId="3" fillId="0" borderId="0"/>
    <xf numFmtId="0" fontId="1" fillId="0" borderId="0"/>
    <xf numFmtId="0" fontId="1" fillId="0" borderId="0"/>
    <xf numFmtId="0" fontId="1" fillId="0" borderId="0"/>
    <xf numFmtId="0" fontId="80" fillId="0" borderId="0"/>
    <xf numFmtId="4" fontId="23" fillId="0" borderId="0"/>
    <xf numFmtId="0" fontId="128" fillId="0" borderId="0"/>
    <xf numFmtId="0" fontId="1" fillId="0" borderId="0"/>
    <xf numFmtId="169" fontId="8" fillId="0" borderId="0"/>
    <xf numFmtId="0" fontId="1" fillId="0" borderId="0"/>
    <xf numFmtId="0" fontId="1" fillId="0" borderId="0"/>
    <xf numFmtId="174" fontId="128" fillId="0" borderId="0" applyBorder="0" applyProtection="0"/>
    <xf numFmtId="0" fontId="12" fillId="0" borderId="0"/>
    <xf numFmtId="0" fontId="112" fillId="0" borderId="0"/>
    <xf numFmtId="16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4" fillId="0" borderId="0"/>
    <xf numFmtId="0" fontId="9" fillId="0" borderId="0"/>
    <xf numFmtId="0" fontId="9" fillId="0" borderId="0"/>
    <xf numFmtId="0" fontId="9" fillId="0" borderId="0"/>
    <xf numFmtId="0" fontId="9" fillId="0" borderId="0"/>
    <xf numFmtId="0" fontId="9" fillId="0" borderId="0"/>
    <xf numFmtId="0" fontId="128" fillId="0" borderId="0"/>
    <xf numFmtId="169" fontId="8" fillId="0" borderId="0"/>
    <xf numFmtId="0" fontId="112" fillId="0" borderId="0"/>
    <xf numFmtId="0" fontId="9" fillId="0" borderId="0"/>
    <xf numFmtId="0" fontId="1" fillId="0" borderId="0"/>
    <xf numFmtId="0" fontId="9" fillId="0" borderId="0"/>
    <xf numFmtId="0" fontId="104"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28" fillId="0" borderId="0"/>
    <xf numFmtId="0" fontId="1"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4"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92" fillId="0" borderId="0"/>
    <xf numFmtId="0" fontId="1" fillId="0" borderId="0"/>
    <xf numFmtId="0" fontId="112" fillId="0" borderId="0"/>
    <xf numFmtId="0" fontId="112" fillId="0" borderId="0"/>
    <xf numFmtId="0" fontId="112" fillId="0" borderId="0"/>
    <xf numFmtId="0" fontId="112" fillId="0" borderId="0"/>
    <xf numFmtId="169" fontId="8" fillId="0" borderId="0"/>
    <xf numFmtId="0" fontId="1" fillId="0" borderId="0"/>
    <xf numFmtId="0" fontId="1" fillId="0" borderId="0"/>
    <xf numFmtId="0" fontId="1" fillId="0" borderId="0"/>
    <xf numFmtId="0" fontId="61" fillId="0" borderId="0"/>
    <xf numFmtId="0" fontId="148" fillId="0" borderId="0"/>
    <xf numFmtId="0" fontId="24" fillId="0" borderId="0"/>
    <xf numFmtId="0" fontId="16" fillId="0" borderId="0"/>
    <xf numFmtId="0" fontId="1"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47" fillId="0" borderId="0" applyBorder="0" applyProtection="0"/>
    <xf numFmtId="0" fontId="128" fillId="0" borderId="0"/>
    <xf numFmtId="0" fontId="1" fillId="0" borderId="0"/>
    <xf numFmtId="169"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61" fillId="0" borderId="0"/>
    <xf numFmtId="0" fontId="1" fillId="0" borderId="0"/>
    <xf numFmtId="0" fontId="128" fillId="0" borderId="0"/>
    <xf numFmtId="0" fontId="1" fillId="0" borderId="0"/>
    <xf numFmtId="0" fontId="91" fillId="0" borderId="0"/>
    <xf numFmtId="169" fontId="8" fillId="0" borderId="0"/>
    <xf numFmtId="0" fontId="1" fillId="0" borderId="0"/>
    <xf numFmtId="0" fontId="128" fillId="0" borderId="0"/>
    <xf numFmtId="0" fontId="1" fillId="0" borderId="0"/>
    <xf numFmtId="169" fontId="8" fillId="0" borderId="0"/>
    <xf numFmtId="0" fontId="112" fillId="0" borderId="0"/>
    <xf numFmtId="0" fontId="16" fillId="0" borderId="0"/>
    <xf numFmtId="0" fontId="1" fillId="0" borderId="0"/>
    <xf numFmtId="4" fontId="18" fillId="0" borderId="0">
      <alignment horizontal="justify" vertical="justify"/>
    </xf>
    <xf numFmtId="4" fontId="25" fillId="0" borderId="0">
      <alignment horizontal="justify"/>
    </xf>
    <xf numFmtId="0" fontId="8" fillId="0" borderId="0"/>
    <xf numFmtId="0" fontId="8" fillId="0" borderId="0"/>
    <xf numFmtId="0" fontId="57" fillId="0" borderId="0"/>
    <xf numFmtId="0" fontId="61" fillId="0" borderId="0"/>
    <xf numFmtId="0" fontId="1" fillId="0" borderId="0"/>
    <xf numFmtId="0" fontId="112" fillId="0" borderId="0"/>
    <xf numFmtId="0" fontId="1" fillId="0" borderId="0"/>
    <xf numFmtId="0" fontId="2" fillId="0" borderId="0"/>
    <xf numFmtId="0" fontId="1" fillId="0" borderId="0"/>
    <xf numFmtId="180" fontId="23" fillId="0" borderId="0">
      <alignment horizontal="justify" vertical="top" wrapText="1"/>
    </xf>
    <xf numFmtId="0" fontId="1" fillId="0" borderId="0"/>
    <xf numFmtId="180" fontId="23" fillId="0" borderId="0">
      <alignment horizontal="justify" vertical="top" wrapText="1"/>
    </xf>
    <xf numFmtId="0" fontId="1" fillId="0" borderId="0"/>
    <xf numFmtId="0" fontId="112" fillId="0" borderId="0"/>
    <xf numFmtId="0" fontId="112" fillId="0" borderId="0"/>
    <xf numFmtId="0" fontId="112" fillId="0" borderId="0"/>
    <xf numFmtId="0" fontId="112" fillId="0" borderId="0"/>
    <xf numFmtId="0" fontId="112" fillId="0" borderId="0"/>
    <xf numFmtId="0" fontId="1"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 fillId="0" borderId="0"/>
    <xf numFmtId="0" fontId="112" fillId="0" borderId="0"/>
    <xf numFmtId="0" fontId="112" fillId="0" borderId="0"/>
    <xf numFmtId="0" fontId="112" fillId="0" borderId="0"/>
    <xf numFmtId="0" fontId="112" fillId="0" borderId="0"/>
    <xf numFmtId="0" fontId="91" fillId="0" borderId="0"/>
    <xf numFmtId="0" fontId="8" fillId="0" borderId="0"/>
    <xf numFmtId="0" fontId="9" fillId="0" borderId="0"/>
    <xf numFmtId="0" fontId="114" fillId="0" borderId="0"/>
    <xf numFmtId="169" fontId="1" fillId="0" borderId="0"/>
    <xf numFmtId="0" fontId="1" fillId="64" borderId="27" applyNumberFormat="0" applyFont="0" applyAlignment="0" applyProtection="0"/>
    <xf numFmtId="0" fontId="1" fillId="64" borderId="27" applyNumberFormat="0" applyFont="0" applyAlignment="0" applyProtection="0"/>
    <xf numFmtId="0" fontId="1" fillId="64" borderId="27" applyNumberFormat="0" applyFont="0" applyAlignment="0" applyProtection="0"/>
    <xf numFmtId="169" fontId="49" fillId="97" borderId="27" applyNumberFormat="0" applyFont="0" applyAlignment="0" applyProtection="0"/>
    <xf numFmtId="0" fontId="1" fillId="64" borderId="27" applyNumberFormat="0" applyFont="0" applyAlignment="0" applyProtection="0"/>
    <xf numFmtId="0" fontId="1" fillId="64" borderId="27" applyNumberFormat="0" applyFont="0" applyAlignment="0" applyProtection="0"/>
    <xf numFmtId="169" fontId="49" fillId="97" borderId="27" applyNumberFormat="0" applyFont="0" applyAlignment="0" applyProtection="0"/>
    <xf numFmtId="0" fontId="1" fillId="64" borderId="27" applyNumberFormat="0" applyFont="0" applyAlignment="0" applyProtection="0"/>
    <xf numFmtId="0" fontId="1" fillId="64" borderId="27" applyNumberFormat="0" applyFont="0" applyAlignment="0" applyProtection="0"/>
    <xf numFmtId="169" fontId="49" fillId="97" borderId="27" applyNumberFormat="0" applyFont="0" applyAlignment="0" applyProtection="0"/>
    <xf numFmtId="0" fontId="1" fillId="64" borderId="27" applyNumberFormat="0" applyFont="0" applyAlignment="0" applyProtection="0"/>
    <xf numFmtId="0" fontId="1" fillId="64" borderId="27" applyNumberFormat="0" applyFont="0" applyAlignment="0" applyProtection="0"/>
    <xf numFmtId="169" fontId="49" fillId="97" borderId="27" applyNumberFormat="0" applyFont="0" applyAlignment="0" applyProtection="0"/>
    <xf numFmtId="0" fontId="1" fillId="64" borderId="27" applyNumberFormat="0" applyFont="0" applyAlignment="0" applyProtection="0"/>
    <xf numFmtId="0" fontId="1" fillId="64" borderId="27" applyNumberFormat="0" applyFont="0" applyAlignment="0" applyProtection="0"/>
    <xf numFmtId="0" fontId="1" fillId="64" borderId="27" applyNumberFormat="0" applyFont="0" applyAlignment="0" applyProtection="0"/>
    <xf numFmtId="0" fontId="24" fillId="9" borderId="3" applyNumberFormat="0" applyFont="0" applyAlignment="0" applyProtection="0"/>
    <xf numFmtId="0" fontId="1" fillId="64"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0" fontId="1" fillId="64"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169" fontId="49" fillId="97" borderId="27"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8"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8" fillId="9" borderId="3" applyNumberFormat="0" applyFont="0" applyAlignment="0" applyProtection="0"/>
    <xf numFmtId="0" fontId="19" fillId="0" borderId="0"/>
    <xf numFmtId="0" fontId="19" fillId="0" borderId="0"/>
    <xf numFmtId="0" fontId="19" fillId="0" borderId="0"/>
    <xf numFmtId="0" fontId="1" fillId="0" borderId="0"/>
    <xf numFmtId="0" fontId="19" fillId="0" borderId="0">
      <alignment horizontal="left"/>
    </xf>
    <xf numFmtId="0" fontId="1" fillId="0" borderId="0"/>
    <xf numFmtId="0" fontId="19" fillId="0" borderId="0">
      <alignment horizontal="left"/>
    </xf>
    <xf numFmtId="0" fontId="1" fillId="0" borderId="0"/>
    <xf numFmtId="0" fontId="19" fillId="0" borderId="0">
      <alignment horizontal="left"/>
    </xf>
    <xf numFmtId="0" fontId="1" fillId="0" borderId="0"/>
    <xf numFmtId="0" fontId="19" fillId="0" borderId="0">
      <alignment horizontal="left"/>
    </xf>
    <xf numFmtId="0" fontId="1" fillId="0" borderId="0"/>
    <xf numFmtId="0" fontId="19" fillId="0" borderId="0">
      <alignment horizontal="left"/>
    </xf>
    <xf numFmtId="0" fontId="1" fillId="0" borderId="0"/>
    <xf numFmtId="0" fontId="19" fillId="0" borderId="0">
      <alignment horizontal="left"/>
    </xf>
    <xf numFmtId="0" fontId="1" fillId="0" borderId="0"/>
    <xf numFmtId="0" fontId="19" fillId="0" borderId="0"/>
    <xf numFmtId="0" fontId="19" fillId="0" borderId="0"/>
    <xf numFmtId="0" fontId="19" fillId="0" borderId="0">
      <alignment horizontal="left"/>
    </xf>
    <xf numFmtId="0" fontId="11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alignment horizontal="left"/>
    </xf>
    <xf numFmtId="0" fontId="19" fillId="0" borderId="0">
      <alignment horizontal="left"/>
    </xf>
    <xf numFmtId="0" fontId="19" fillId="0" borderId="0">
      <alignment horizontal="left"/>
    </xf>
    <xf numFmtId="43" fontId="48" fillId="0" borderId="0"/>
    <xf numFmtId="0" fontId="1" fillId="0" borderId="0"/>
    <xf numFmtId="185" fontId="12" fillId="0" borderId="0"/>
    <xf numFmtId="43" fontId="48" fillId="0" borderId="0"/>
    <xf numFmtId="0" fontId="20"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19" fillId="0" borderId="0"/>
    <xf numFmtId="0" fontId="19" fillId="0" borderId="0"/>
    <xf numFmtId="0" fontId="19" fillId="0" borderId="0"/>
    <xf numFmtId="0" fontId="19" fillId="0" borderId="0"/>
    <xf numFmtId="0" fontId="4" fillId="0" borderId="0"/>
    <xf numFmtId="0" fontId="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 fillId="0" borderId="0"/>
    <xf numFmtId="0" fontId="2"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alignment horizontal="left"/>
    </xf>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alignment horizontal="left"/>
    </xf>
    <xf numFmtId="0" fontId="1" fillId="0" borderId="0"/>
    <xf numFmtId="0" fontId="19" fillId="0" borderId="0">
      <alignment horizontal="left"/>
    </xf>
    <xf numFmtId="0" fontId="1" fillId="0" borderId="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0" fontId="123" fillId="56" borderId="28" applyNumberFormat="0" applyAlignment="0" applyProtection="0"/>
    <xf numFmtId="169" fontId="144" fillId="90" borderId="28" applyNumberFormat="0" applyAlignment="0" applyProtection="0"/>
    <xf numFmtId="0" fontId="123" fillId="56" borderId="28" applyNumberFormat="0" applyAlignment="0" applyProtection="0"/>
    <xf numFmtId="0" fontId="28" fillId="8" borderId="1" applyNumberFormat="0" applyAlignment="0" applyProtection="0"/>
    <xf numFmtId="0" fontId="123" fillId="56" borderId="2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9" fillId="25" borderId="5" applyNumberFormat="0" applyAlignment="0" applyProtection="0"/>
    <xf numFmtId="0" fontId="39" fillId="25" borderId="5" applyNumberFormat="0" applyAlignment="0" applyProtection="0"/>
    <xf numFmtId="1" fontId="74" fillId="0" borderId="0" applyFill="0" applyBorder="0" applyProtection="0">
      <alignment horizontal="center" vertical="top" wrapText="1"/>
    </xf>
    <xf numFmtId="0" fontId="129" fillId="0" borderId="0"/>
    <xf numFmtId="0" fontId="76" fillId="0" borderId="0" applyNumberFormat="0" applyBorder="0" applyProtection="0"/>
    <xf numFmtId="166" fontId="129" fillId="0" borderId="0"/>
    <xf numFmtId="166" fontId="76" fillId="0" borderId="0" applyBorder="0" applyProtection="0"/>
    <xf numFmtId="4" fontId="22" fillId="28" borderId="0" applyNumberFormat="0" applyProtection="0">
      <alignment horizontal="left" vertical="center" indent="1"/>
    </xf>
    <xf numFmtId="169" fontId="1" fillId="29" borderId="1" applyNumberFormat="0" applyProtection="0">
      <alignment horizontal="left" vertical="center" indent="1"/>
    </xf>
    <xf numFmtId="0" fontId="62" fillId="7" borderId="0" applyNumberFormat="0" applyBorder="0" applyAlignment="0" applyProtection="0"/>
    <xf numFmtId="0" fontId="93" fillId="7" borderId="0" applyNumberFormat="0" applyBorder="0" applyAlignment="0" applyProtection="0"/>
    <xf numFmtId="0" fontId="124" fillId="0" borderId="0" applyNumberFormat="0" applyFill="0" applyBorder="0" applyAlignment="0" applyProtection="0"/>
    <xf numFmtId="0" fontId="1" fillId="0" borderId="0"/>
    <xf numFmtId="0" fontId="63" fillId="0" borderId="0"/>
    <xf numFmtId="0" fontId="8" fillId="0" borderId="0"/>
    <xf numFmtId="0" fontId="8" fillId="0" borderId="0"/>
    <xf numFmtId="0" fontId="49" fillId="0" borderId="0"/>
    <xf numFmtId="0" fontId="94" fillId="0" borderId="0"/>
    <xf numFmtId="0" fontId="8" fillId="0" borderId="0"/>
    <xf numFmtId="0" fontId="49" fillId="0" borderId="0"/>
    <xf numFmtId="0" fontId="83" fillId="0" borderId="0"/>
    <xf numFmtId="0" fontId="83" fillId="0" borderId="0"/>
    <xf numFmtId="0" fontId="83" fillId="0" borderId="0"/>
    <xf numFmtId="0" fontId="95" fillId="0" borderId="0"/>
    <xf numFmtId="0" fontId="5" fillId="0" borderId="0"/>
    <xf numFmtId="0" fontId="5" fillId="0" borderId="0" applyBorder="0"/>
    <xf numFmtId="0" fontId="5" fillId="0" borderId="0"/>
    <xf numFmtId="174" fontId="77" fillId="0" borderId="0" applyBorder="0" applyProtection="0"/>
    <xf numFmtId="180" fontId="23" fillId="0" borderId="0">
      <alignment horizontal="left" wrapText="1"/>
    </xf>
    <xf numFmtId="0" fontId="5" fillId="0" borderId="0"/>
    <xf numFmtId="180" fontId="23" fillId="0" borderId="0">
      <alignment horizontal="left" wrapText="1"/>
    </xf>
    <xf numFmtId="0" fontId="1" fillId="0" borderId="0"/>
    <xf numFmtId="180" fontId="23" fillId="0" borderId="0">
      <alignment horizontal="left" wrapText="1"/>
    </xf>
    <xf numFmtId="0" fontId="40" fillId="0" borderId="0" applyNumberFormat="0" applyFill="0" applyBorder="0" applyAlignment="0" applyProtection="0"/>
    <xf numFmtId="0" fontId="40"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7" fillId="0" borderId="0" applyNumberFormat="0" applyFill="0" applyBorder="0" applyAlignment="0" applyProtection="0"/>
    <xf numFmtId="169" fontId="145" fillId="0" borderId="0" applyNumberFormat="0" applyFill="0" applyBorder="0" applyAlignment="0" applyProtection="0"/>
    <xf numFmtId="0" fontId="13" fillId="0" borderId="18" applyNumberFormat="0" applyFill="0" applyAlignment="0" applyProtection="0"/>
    <xf numFmtId="169" fontId="125" fillId="0" borderId="33"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49" fontId="125" fillId="0" borderId="0" applyNumberFormat="0" applyFill="0" applyBorder="0" applyProtection="0">
      <alignment wrapText="1"/>
    </xf>
    <xf numFmtId="0" fontId="64" fillId="0" borderId="0" applyNumberFormat="0" applyFill="0" applyBorder="0" applyAlignment="0" applyProtection="0"/>
    <xf numFmtId="0" fontId="65" fillId="0" borderId="11" applyNumberFormat="0" applyFill="0" applyAlignment="0" applyProtection="0"/>
    <xf numFmtId="0" fontId="97" fillId="0" borderId="9" applyNumberFormat="0" applyFill="0" applyAlignment="0" applyProtection="0"/>
    <xf numFmtId="0" fontId="66" fillId="0" borderId="13" applyNumberFormat="0" applyFill="0" applyAlignment="0" applyProtection="0"/>
    <xf numFmtId="0" fontId="98" fillId="0" borderId="13" applyNumberFormat="0" applyFill="0" applyAlignment="0" applyProtection="0"/>
    <xf numFmtId="0" fontId="67" fillId="0" borderId="15" applyNumberFormat="0" applyFill="0" applyAlignment="0" applyProtection="0"/>
    <xf numFmtId="0" fontId="99" fillId="0" borderId="19" applyNumberFormat="0" applyFill="0" applyAlignment="0" applyProtection="0"/>
    <xf numFmtId="0" fontId="67" fillId="0" borderId="0" applyNumberFormat="0" applyFill="0" applyBorder="0" applyAlignment="0" applyProtection="0"/>
    <xf numFmtId="0" fontId="99" fillId="0" borderId="0" applyNumberFormat="0" applyFill="0" applyBorder="0" applyAlignment="0" applyProtection="0"/>
    <xf numFmtId="0" fontId="96" fillId="0" borderId="0" applyNumberFormat="0" applyFill="0" applyBorder="0" applyAlignment="0" applyProtection="0"/>
    <xf numFmtId="0" fontId="13" fillId="0" borderId="7" applyNumberFormat="0" applyFill="0" applyAlignment="0" applyProtection="0"/>
    <xf numFmtId="0" fontId="13" fillId="0" borderId="7" applyNumberFormat="0" applyFill="0" applyAlignment="0" applyProtection="0"/>
    <xf numFmtId="184" fontId="15" fillId="30" borderId="20">
      <alignment vertical="center"/>
    </xf>
    <xf numFmtId="0" fontId="41" fillId="5" borderId="2" applyNumberFormat="0" applyAlignment="0" applyProtection="0"/>
    <xf numFmtId="0" fontId="41" fillId="5" borderId="2" applyNumberFormat="0" applyAlignment="0" applyProtection="0"/>
    <xf numFmtId="181" fontId="2" fillId="0" borderId="0" applyFont="0" applyFill="0" applyBorder="0" applyAlignment="0" applyProtection="0"/>
    <xf numFmtId="182" fontId="1" fillId="0" borderId="0" applyFill="0" applyBorder="0" applyAlignment="0" applyProtection="0"/>
    <xf numFmtId="44" fontId="1" fillId="0" borderId="0" applyFont="0" applyFill="0" applyBorder="0" applyAlignment="0" applyProtection="0"/>
    <xf numFmtId="0" fontId="68" fillId="0" borderId="16" applyNumberFormat="0" applyFill="0" applyAlignment="0" applyProtection="0"/>
    <xf numFmtId="0" fontId="100" fillId="0" borderId="16" applyNumberFormat="0" applyFill="0" applyAlignment="0" applyProtection="0"/>
    <xf numFmtId="0" fontId="1" fillId="0" borderId="21" applyNumberFormat="0" applyFont="0" applyAlignment="0"/>
    <xf numFmtId="179" fontId="8" fillId="0" borderId="0" applyFont="0" applyFill="0" applyBorder="0" applyAlignment="0" applyProtection="0"/>
    <xf numFmtId="0" fontId="69" fillId="0" borderId="0" applyNumberFormat="0" applyFill="0" applyBorder="0" applyAlignment="0" applyProtection="0"/>
    <xf numFmtId="0" fontId="101" fillId="0" borderId="0" applyNumberFormat="0" applyFill="0" applyBorder="0" applyAlignment="0" applyProtection="0"/>
    <xf numFmtId="0" fontId="14" fillId="0" borderId="0" applyNumberFormat="0" applyFill="0" applyBorder="0" applyAlignment="0" applyProtection="0"/>
    <xf numFmtId="169" fontId="146" fillId="0" borderId="0" applyNumberFormat="0" applyFill="0" applyBorder="0" applyAlignment="0" applyProtection="0"/>
    <xf numFmtId="4" fontId="22" fillId="0" borderId="0" applyBorder="0">
      <alignment horizontal="right" wrapTex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 fontId="23" fillId="0" borderId="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8" fillId="0" borderId="0" applyFill="0" applyBorder="0" applyAlignment="0" applyProtection="0"/>
    <xf numFmtId="43" fontId="1" fillId="0" borderId="0" applyFill="0" applyBorder="0" applyAlignment="0" applyProtection="0"/>
    <xf numFmtId="165"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14" fillId="0" borderId="0" applyFont="0" applyFill="0" applyBorder="0" applyAlignment="0" applyProtection="0"/>
    <xf numFmtId="0" fontId="70" fillId="25" borderId="5" applyNumberFormat="0" applyAlignment="0" applyProtection="0"/>
    <xf numFmtId="0" fontId="102" fillId="25" borderId="5" applyNumberFormat="0" applyAlignment="0" applyProtection="0"/>
    <xf numFmtId="43" fontId="1" fillId="0" borderId="0" applyFont="0" applyFill="0" applyBorder="0" applyAlignment="0" applyProtection="0"/>
    <xf numFmtId="0" fontId="1" fillId="0" borderId="0"/>
    <xf numFmtId="1" fontId="1" fillId="0" borderId="0">
      <alignment horizontal="left" vertical="top"/>
    </xf>
    <xf numFmtId="0" fontId="1" fillId="0" borderId="0">
      <alignment horizontal="justify" vertical="top" wrapText="1"/>
    </xf>
    <xf numFmtId="0" fontId="1" fillId="0" borderId="0">
      <alignment horizontal="left"/>
    </xf>
    <xf numFmtId="4" fontId="1" fillId="0" borderId="0">
      <alignment horizontal="right"/>
    </xf>
    <xf numFmtId="4" fontId="1" fillId="0" borderId="0">
      <alignment horizontal="right" wrapText="1"/>
    </xf>
    <xf numFmtId="4" fontId="1" fillId="0" borderId="0">
      <alignment horizontal="right"/>
    </xf>
    <xf numFmtId="0" fontId="175" fillId="0" borderId="0"/>
    <xf numFmtId="0" fontId="8" fillId="0" borderId="0"/>
    <xf numFmtId="0" fontId="19" fillId="0" borderId="0">
      <alignment horizontal="left"/>
    </xf>
    <xf numFmtId="0" fontId="177" fillId="0" borderId="0"/>
    <xf numFmtId="0" fontId="1" fillId="0" borderId="0">
      <alignment horizontal="left" vertical="justify"/>
    </xf>
    <xf numFmtId="0" fontId="19" fillId="0" borderId="0">
      <alignment horizontal="left"/>
    </xf>
    <xf numFmtId="0" fontId="19" fillId="0" borderId="0">
      <alignment horizontal="left"/>
    </xf>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 fontId="178" fillId="0" borderId="0">
      <alignment horizontal="justify" vertical="justify"/>
    </xf>
    <xf numFmtId="0" fontId="1" fillId="0" borderId="0">
      <alignment horizontal="left" vertical="justify"/>
    </xf>
    <xf numFmtId="0" fontId="179" fillId="0" borderId="0">
      <alignment horizontal="left" vertical="top"/>
    </xf>
    <xf numFmtId="0" fontId="19" fillId="0" borderId="0"/>
    <xf numFmtId="0" fontId="19" fillId="0" borderId="0"/>
    <xf numFmtId="4" fontId="1" fillId="0" borderId="0">
      <alignment horizontal="justify" vertical="justify"/>
    </xf>
    <xf numFmtId="43" fontId="12" fillId="0" borderId="0" applyFont="0" applyFill="0" applyBorder="0" applyAlignment="0" applyProtection="0"/>
    <xf numFmtId="0" fontId="181" fillId="0" borderId="0" applyNumberFormat="0" applyFill="0" applyBorder="0" applyAlignment="0" applyProtection="0"/>
    <xf numFmtId="176" fontId="182" fillId="0" borderId="0" applyFont="0" applyBorder="0" applyProtection="0"/>
    <xf numFmtId="176" fontId="182" fillId="0" borderId="0" applyFont="0" applyBorder="0" applyProtection="0"/>
    <xf numFmtId="43" fontId="12" fillId="0" borderId="0" applyFont="0" applyFill="0" applyBorder="0" applyAlignment="0" applyProtection="0"/>
    <xf numFmtId="0" fontId="181" fillId="0" borderId="0" applyNumberFormat="0" applyBorder="0" applyProtection="0"/>
    <xf numFmtId="176" fontId="182" fillId="0" borderId="0" applyFont="0" applyBorder="0" applyProtection="0"/>
    <xf numFmtId="176" fontId="182" fillId="0" borderId="0" applyFont="0" applyBorder="0" applyProtection="0"/>
    <xf numFmtId="174" fontId="128" fillId="0" borderId="0" applyBorder="0" applyProtection="0"/>
    <xf numFmtId="0" fontId="183" fillId="0" borderId="0" applyNumberFormat="0" applyBorder="0" applyProtection="0">
      <alignment horizontal="center"/>
    </xf>
    <xf numFmtId="0" fontId="183" fillId="0" borderId="0" applyNumberFormat="0" applyBorder="0" applyProtection="0">
      <alignment horizontal="center" textRotation="90"/>
    </xf>
    <xf numFmtId="174" fontId="184" fillId="0" borderId="0" applyBorder="0" applyProtection="0">
      <alignment horizontal="right" vertical="top"/>
    </xf>
    <xf numFmtId="174" fontId="184" fillId="0" borderId="0" applyBorder="0" applyProtection="0">
      <alignment horizontal="left"/>
    </xf>
    <xf numFmtId="186" fontId="185" fillId="0" borderId="0" applyBorder="0" applyProtection="0">
      <alignment horizontal="right"/>
    </xf>
    <xf numFmtId="186" fontId="185" fillId="0" borderId="0" applyBorder="0" applyProtection="0">
      <alignment horizontal="right" wrapText="1"/>
    </xf>
    <xf numFmtId="174" fontId="128" fillId="0" borderId="0" applyBorder="0" applyProtection="0"/>
    <xf numFmtId="0" fontId="19" fillId="0" borderId="0">
      <alignment horizontal="left"/>
    </xf>
    <xf numFmtId="174" fontId="186" fillId="0" borderId="0" applyBorder="0" applyProtection="0">
      <alignment horizontal="left" vertical="top"/>
    </xf>
    <xf numFmtId="174" fontId="187" fillId="0" borderId="0" applyBorder="0" applyProtection="0">
      <alignment horizontal="left"/>
    </xf>
    <xf numFmtId="0" fontId="182" fillId="0" borderId="0"/>
    <xf numFmtId="174" fontId="128" fillId="0" borderId="0" applyBorder="0" applyProtection="0">
      <alignment horizontal="left" vertical="top" wrapText="1"/>
    </xf>
    <xf numFmtId="174" fontId="128" fillId="0" borderId="0" applyBorder="0" applyProtection="0">
      <alignment horizontal="left" vertical="top" wrapText="1"/>
    </xf>
    <xf numFmtId="186" fontId="188" fillId="0" borderId="0" applyBorder="0" applyProtection="0">
      <alignment horizontal="justify" vertical="top" wrapText="1"/>
    </xf>
    <xf numFmtId="186" fontId="182" fillId="0" borderId="0" applyFont="0" applyBorder="0" applyProtection="0">
      <alignment horizontal="justify"/>
    </xf>
    <xf numFmtId="174" fontId="187" fillId="0" borderId="0" applyBorder="0" applyProtection="0"/>
    <xf numFmtId="174" fontId="187" fillId="0" borderId="0" applyBorder="0" applyProtection="0">
      <alignment horizontal="left"/>
    </xf>
    <xf numFmtId="174" fontId="189" fillId="0" borderId="0" applyBorder="0" applyProtection="0"/>
    <xf numFmtId="174" fontId="187" fillId="0" borderId="0" applyBorder="0" applyProtection="0"/>
    <xf numFmtId="174" fontId="126" fillId="0" borderId="0" applyBorder="0" applyProtection="0"/>
    <xf numFmtId="174" fontId="187" fillId="0" borderId="0" applyBorder="0" applyProtection="0"/>
    <xf numFmtId="0" fontId="190" fillId="0" borderId="0" applyNumberFormat="0" applyBorder="0" applyProtection="0"/>
    <xf numFmtId="166" fontId="190" fillId="0" borderId="0" applyBorder="0" applyProtection="0"/>
    <xf numFmtId="174" fontId="191" fillId="0" borderId="0" applyBorder="0" applyProtection="0"/>
    <xf numFmtId="174" fontId="191" fillId="0" borderId="0" applyBorder="0" applyProtection="0"/>
    <xf numFmtId="0" fontId="1" fillId="0" borderId="0"/>
    <xf numFmtId="176" fontId="182" fillId="0" borderId="0" applyFont="0" applyBorder="0" applyProtection="0"/>
    <xf numFmtId="176" fontId="182" fillId="0" borderId="0" applyFont="0" applyBorder="0" applyProtection="0"/>
    <xf numFmtId="176" fontId="182" fillId="0" borderId="0" applyFont="0" applyBorder="0" applyProtection="0"/>
    <xf numFmtId="176" fontId="182" fillId="0" borderId="0" applyFont="0" applyBorder="0" applyProtection="0"/>
    <xf numFmtId="176" fontId="182" fillId="0" borderId="0" applyFont="0" applyBorder="0" applyProtection="0"/>
    <xf numFmtId="0" fontId="192" fillId="0" borderId="0"/>
    <xf numFmtId="0" fontId="17" fillId="0" borderId="0"/>
    <xf numFmtId="0" fontId="26" fillId="22" borderId="0" applyNumberFormat="0" applyBorder="0" applyAlignment="0" applyProtection="0"/>
    <xf numFmtId="0" fontId="26" fillId="24" borderId="0" applyNumberFormat="0" applyBorder="0" applyAlignment="0" applyProtection="0"/>
    <xf numFmtId="0" fontId="26" fillId="20"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7" borderId="0" applyNumberFormat="0" applyBorder="0" applyAlignment="0" applyProtection="0"/>
    <xf numFmtId="0" fontId="27" fillId="10" borderId="0" applyNumberFormat="0" applyBorder="0" applyAlignment="0" applyProtection="0"/>
    <xf numFmtId="0" fontId="17" fillId="9" borderId="3" applyNumberFormat="0" applyFont="0" applyAlignment="0" applyProtection="0"/>
    <xf numFmtId="0" fontId="28" fillId="12" borderId="1" applyNumberFormat="0" applyAlignment="0" applyProtection="0"/>
    <xf numFmtId="0" fontId="33" fillId="0" borderId="0" applyNumberFormat="0" applyFill="0" applyBorder="0" applyAlignment="0" applyProtection="0"/>
    <xf numFmtId="0" fontId="19"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6" fillId="4"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2" borderId="0" applyNumberFormat="0" applyBorder="0" applyAlignment="0" applyProtection="0"/>
    <xf numFmtId="0" fontId="6" fillId="5" borderId="0" applyNumberFormat="0" applyBorder="0" applyAlignment="0" applyProtection="0"/>
    <xf numFmtId="0" fontId="6" fillId="3" borderId="0" applyNumberFormat="0" applyBorder="0" applyAlignment="0" applyProtection="0"/>
    <xf numFmtId="0" fontId="6" fillId="6"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3" borderId="0" applyNumberFormat="0" applyBorder="0" applyAlignment="0" applyProtection="0"/>
    <xf numFmtId="0" fontId="6" fillId="15" borderId="0" applyNumberFormat="0" applyBorder="0" applyAlignment="0" applyProtection="0"/>
    <xf numFmtId="0" fontId="12"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xf>
    <xf numFmtId="0" fontId="19" fillId="0" borderId="0"/>
    <xf numFmtId="0" fontId="19" fillId="0" borderId="0"/>
    <xf numFmtId="0" fontId="19" fillId="0" borderId="0"/>
    <xf numFmtId="0" fontId="19" fillId="0" borderId="0">
      <alignment horizontal="left"/>
    </xf>
    <xf numFmtId="0" fontId="19" fillId="0" borderId="0"/>
    <xf numFmtId="0" fontId="19" fillId="0" borderId="0"/>
    <xf numFmtId="0" fontId="19" fillId="0" borderId="0"/>
    <xf numFmtId="0" fontId="19" fillId="0" borderId="0">
      <alignment horizontal="left"/>
    </xf>
    <xf numFmtId="0" fontId="19" fillId="0" borderId="0"/>
    <xf numFmtId="0" fontId="19" fillId="0" borderId="0"/>
    <xf numFmtId="0" fontId="19" fillId="0" borderId="0"/>
    <xf numFmtId="0" fontId="19" fillId="0" borderId="0">
      <alignment horizontal="left"/>
    </xf>
    <xf numFmtId="0" fontId="19" fillId="0" borderId="0"/>
    <xf numFmtId="0" fontId="19" fillId="0" borderId="0"/>
    <xf numFmtId="0" fontId="112" fillId="0" borderId="0"/>
    <xf numFmtId="0" fontId="112" fillId="0" borderId="0"/>
    <xf numFmtId="0" fontId="19" fillId="0" borderId="0">
      <alignment horizontal="left"/>
    </xf>
    <xf numFmtId="0" fontId="19" fillId="0" borderId="0"/>
    <xf numFmtId="0" fontId="19"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19" fillId="0" borderId="0"/>
    <xf numFmtId="0" fontId="20" fillId="0" borderId="0"/>
    <xf numFmtId="0" fontId="20" fillId="0" borderId="0"/>
    <xf numFmtId="0" fontId="19" fillId="0" borderId="0"/>
    <xf numFmtId="0" fontId="20" fillId="0" borderId="0"/>
    <xf numFmtId="0" fontId="20" fillId="0" borderId="0"/>
    <xf numFmtId="0" fontId="19" fillId="0" borderId="0"/>
    <xf numFmtId="0" fontId="20" fillId="0" borderId="0"/>
    <xf numFmtId="0" fontId="20" fillId="0" borderId="0"/>
    <xf numFmtId="0" fontId="19" fillId="0" borderId="0"/>
    <xf numFmtId="0" fontId="20" fillId="0" borderId="0"/>
    <xf numFmtId="0" fontId="20" fillId="0" borderId="0"/>
    <xf numFmtId="0" fontId="19" fillId="0" borderId="0"/>
    <xf numFmtId="0" fontId="20" fillId="0" borderId="0"/>
    <xf numFmtId="0" fontId="20" fillId="0" borderId="0"/>
    <xf numFmtId="0" fontId="19" fillId="0" borderId="0"/>
    <xf numFmtId="0" fontId="20" fillId="0" borderId="0"/>
    <xf numFmtId="0" fontId="20" fillId="0" borderId="0"/>
    <xf numFmtId="0" fontId="19"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12" borderId="1" applyNumberFormat="0" applyAlignment="0" applyProtection="0"/>
    <xf numFmtId="0" fontId="19" fillId="0" borderId="0"/>
    <xf numFmtId="0" fontId="19" fillId="0" borderId="0"/>
    <xf numFmtId="0" fontId="62" fillId="7" borderId="0" applyNumberFormat="0" applyBorder="0" applyAlignment="0" applyProtection="0"/>
    <xf numFmtId="0" fontId="19" fillId="0" borderId="0"/>
    <xf numFmtId="0" fontId="19" fillId="0" borderId="0"/>
    <xf numFmtId="0" fontId="19" fillId="0" borderId="0"/>
    <xf numFmtId="0" fontId="33"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65" fillId="0" borderId="11" applyNumberFormat="0" applyFill="0" applyAlignment="0" applyProtection="0"/>
    <xf numFmtId="0" fontId="19" fillId="0" borderId="0"/>
    <xf numFmtId="0" fontId="19" fillId="0" borderId="0"/>
    <xf numFmtId="0" fontId="19" fillId="0" borderId="0"/>
    <xf numFmtId="0" fontId="66" fillId="0" borderId="13" applyNumberFormat="0" applyFill="0" applyAlignment="0" applyProtection="0"/>
    <xf numFmtId="0" fontId="19" fillId="0" borderId="0"/>
    <xf numFmtId="0" fontId="19" fillId="0" borderId="0"/>
    <xf numFmtId="0" fontId="19" fillId="0" borderId="0"/>
    <xf numFmtId="0" fontId="67" fillId="0" borderId="15" applyNumberFormat="0" applyFill="0" applyAlignment="0" applyProtection="0"/>
    <xf numFmtId="0" fontId="19" fillId="0" borderId="0"/>
    <xf numFmtId="0" fontId="19" fillId="0" borderId="0"/>
    <xf numFmtId="0" fontId="19" fillId="0" borderId="0"/>
    <xf numFmtId="0" fontId="67" fillId="0" borderId="0" applyNumberFormat="0" applyFill="0" applyBorder="0" applyAlignment="0" applyProtection="0"/>
    <xf numFmtId="0" fontId="19" fillId="0" borderId="0"/>
    <xf numFmtId="0" fontId="19" fillId="0" borderId="0"/>
    <xf numFmtId="0" fontId="19" fillId="0" borderId="0"/>
    <xf numFmtId="0" fontId="64" fillId="0" borderId="0" applyNumberFormat="0" applyFill="0" applyBorder="0" applyAlignment="0" applyProtection="0"/>
    <xf numFmtId="0" fontId="19" fillId="0" borderId="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68" fillId="0" borderId="16" applyNumberFormat="0" applyFill="0" applyAlignment="0" applyProtection="0"/>
    <xf numFmtId="0" fontId="19" fillId="0" borderId="0"/>
    <xf numFmtId="0" fontId="19" fillId="0" borderId="0"/>
    <xf numFmtId="0" fontId="19" fillId="0" borderId="0"/>
    <xf numFmtId="0" fontId="69" fillId="0" borderId="0" applyNumberFormat="0" applyFill="0" applyBorder="0" applyAlignment="0" applyProtection="0"/>
    <xf numFmtId="0" fontId="19" fillId="0" borderId="0"/>
    <xf numFmtId="0" fontId="19" fillId="0" borderId="0"/>
    <xf numFmtId="0" fontId="19" fillId="0" borderId="0"/>
    <xf numFmtId="0" fontId="14" fillId="0" borderId="0" applyNumberForma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1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70" fillId="25" borderId="5" applyNumberFormat="0" applyAlignment="0" applyProtection="0"/>
    <xf numFmtId="0" fontId="19" fillId="0" borderId="0"/>
    <xf numFmtId="0" fontId="19" fillId="0" borderId="0"/>
    <xf numFmtId="0" fontId="70" fillId="25" borderId="5" applyNumberFormat="0" applyAlignment="0" applyProtection="0"/>
    <xf numFmtId="0" fontId="19" fillId="0" borderId="0"/>
    <xf numFmtId="0" fontId="19" fillId="0" borderId="0"/>
    <xf numFmtId="0" fontId="70" fillId="25" borderId="5" applyNumberFormat="0" applyAlignment="0" applyProtection="0"/>
    <xf numFmtId="0" fontId="19" fillId="0" borderId="0"/>
    <xf numFmtId="0" fontId="8" fillId="0" borderId="0"/>
    <xf numFmtId="43" fontId="1"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0" fontId="193" fillId="0" borderId="0">
      <alignment horizontal="left" wrapText="1" indent="1"/>
    </xf>
    <xf numFmtId="0" fontId="194" fillId="0" borderId="0">
      <alignment horizontal="left" wrapText="1" indent="1"/>
    </xf>
    <xf numFmtId="0" fontId="1" fillId="0" borderId="0"/>
    <xf numFmtId="0" fontId="12" fillId="101" borderId="0" applyNumberFormat="0" applyBorder="0" applyProtection="0">
      <alignment horizontal="justify" vertical="top" wrapText="1"/>
    </xf>
    <xf numFmtId="0" fontId="17" fillId="0" borderId="0"/>
    <xf numFmtId="0" fontId="1" fillId="0" borderId="0"/>
    <xf numFmtId="0" fontId="1" fillId="0" borderId="0"/>
    <xf numFmtId="0" fontId="1" fillId="0" borderId="0"/>
    <xf numFmtId="0" fontId="1" fillId="0" borderId="0"/>
    <xf numFmtId="0" fontId="1" fillId="0" borderId="0"/>
    <xf numFmtId="0" fontId="18" fillId="0" borderId="0">
      <alignment horizontal="justify"/>
    </xf>
    <xf numFmtId="0" fontId="12" fillId="0" borderId="0"/>
    <xf numFmtId="0" fontId="192" fillId="0" borderId="0"/>
    <xf numFmtId="0" fontId="19" fillId="0" borderId="0"/>
    <xf numFmtId="0" fontId="180" fillId="0" borderId="0"/>
    <xf numFmtId="0" fontId="1" fillId="0" borderId="0" applyNumberFormat="0" applyFont="0" applyFill="0" applyBorder="0" applyProtection="0"/>
    <xf numFmtId="0" fontId="1" fillId="0" borderId="0">
      <alignment horizontal="justify" vertical="top" wrapText="1"/>
    </xf>
    <xf numFmtId="0" fontId="1" fillId="0" borderId="0">
      <alignment horizontal="justify" vertical="top" wrapText="1"/>
    </xf>
    <xf numFmtId="0" fontId="1" fillId="0" borderId="0">
      <alignment horizontal="justify" vertical="top" wrapText="1"/>
    </xf>
    <xf numFmtId="165" fontId="1" fillId="0" borderId="0" applyFont="0" applyFill="0" applyBorder="0" applyAlignment="0" applyProtection="0"/>
    <xf numFmtId="0" fontId="1" fillId="0" borderId="0" applyNumberFormat="0" applyFill="0" applyProtection="0">
      <alignment horizontal="justify" vertical="top" wrapText="1"/>
    </xf>
    <xf numFmtId="171" fontId="1" fillId="0" borderId="0" applyFill="0" applyBorder="0" applyAlignment="0" applyProtection="0"/>
    <xf numFmtId="0" fontId="16" fillId="0" borderId="0"/>
    <xf numFmtId="0" fontId="12" fillId="0" borderId="0"/>
    <xf numFmtId="0" fontId="72" fillId="0" borderId="0" applyBorder="0" applyProtection="0"/>
    <xf numFmtId="167" fontId="12"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17" fillId="0" borderId="0"/>
    <xf numFmtId="168" fontId="1" fillId="0" borderId="0"/>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05" fillId="0" borderId="0"/>
    <xf numFmtId="0" fontId="116" fillId="89" borderId="0" applyNumberFormat="0" applyBorder="0" applyAlignment="0" applyProtection="0"/>
    <xf numFmtId="0" fontId="122" fillId="96" borderId="0" applyNumberFormat="0" applyBorder="0" applyAlignment="0" applyProtection="0"/>
    <xf numFmtId="0" fontId="1" fillId="0" borderId="0" applyNumberFormat="0" applyFont="0" applyFill="0" applyBorder="0" applyProtection="0"/>
    <xf numFmtId="0" fontId="1" fillId="0" borderId="0">
      <alignment horizontal="justify" vertical="top" wrapText="1"/>
    </xf>
    <xf numFmtId="0" fontId="23" fillId="0" borderId="0"/>
    <xf numFmtId="165" fontId="1" fillId="0" borderId="0" applyFont="0" applyFill="0" applyBorder="0" applyAlignment="0" applyProtection="0"/>
    <xf numFmtId="0" fontId="1" fillId="0" borderId="0" applyNumberFormat="0" applyFill="0" applyProtection="0">
      <alignment horizontal="justify" vertical="top" wrapText="1"/>
    </xf>
    <xf numFmtId="0" fontId="12" fillId="0" borderId="0"/>
    <xf numFmtId="0" fontId="17" fillId="0" borderId="0"/>
    <xf numFmtId="0" fontId="112" fillId="0" borderId="0"/>
    <xf numFmtId="0" fontId="112" fillId="0" borderId="0"/>
    <xf numFmtId="0" fontId="112" fillId="0" borderId="0"/>
    <xf numFmtId="0" fontId="128" fillId="0" borderId="0" applyNumberFormat="0" applyBorder="0" applyProtection="0"/>
    <xf numFmtId="0" fontId="128" fillId="0" borderId="0" applyNumberFormat="0" applyBorder="0" applyProtection="0"/>
    <xf numFmtId="0" fontId="1" fillId="0" borderId="0"/>
    <xf numFmtId="0" fontId="1" fillId="0" borderId="0"/>
    <xf numFmtId="0" fontId="12" fillId="0" borderId="0"/>
    <xf numFmtId="171" fontId="1" fillId="0" borderId="0" applyFill="0" applyBorder="0" applyAlignment="0" applyProtection="0"/>
    <xf numFmtId="0" fontId="1" fillId="0" borderId="0"/>
    <xf numFmtId="0" fontId="1" fillId="0" borderId="0"/>
    <xf numFmtId="0" fontId="105" fillId="0" borderId="0"/>
    <xf numFmtId="0" fontId="8" fillId="0" borderId="0"/>
    <xf numFmtId="0" fontId="1" fillId="0" borderId="0"/>
    <xf numFmtId="0" fontId="200" fillId="0" borderId="0"/>
    <xf numFmtId="0" fontId="200" fillId="0" borderId="0"/>
    <xf numFmtId="0" fontId="72" fillId="4" borderId="0" applyNumberFormat="0" applyBorder="0" applyAlignment="0" applyProtection="0"/>
    <xf numFmtId="0" fontId="72" fillId="7" borderId="0" applyNumberFormat="0" applyBorder="0" applyAlignment="0" applyProtection="0"/>
    <xf numFmtId="0" fontId="72" fillId="10" borderId="0" applyNumberFormat="0" applyBorder="0" applyAlignment="0" applyProtection="0"/>
    <xf numFmtId="0" fontId="72" fillId="11" borderId="0" applyNumberFormat="0" applyBorder="0" applyAlignment="0" applyProtection="0"/>
    <xf numFmtId="0" fontId="72" fillId="2" borderId="0" applyNumberFormat="0" applyBorder="0" applyAlignment="0" applyProtection="0"/>
    <xf numFmtId="0" fontId="72" fillId="5" borderId="0" applyNumberFormat="0" applyBorder="0" applyAlignment="0" applyProtection="0"/>
    <xf numFmtId="0" fontId="12" fillId="4" borderId="0" applyNumberFormat="0" applyBorder="0" applyAlignment="0" applyProtection="0"/>
    <xf numFmtId="0" fontId="12" fillId="7"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2" borderId="0" applyNumberFormat="0" applyBorder="0" applyAlignment="0" applyProtection="0"/>
    <xf numFmtId="0" fontId="12"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72" fillId="5"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2" fillId="3" borderId="0" applyNumberFormat="0" applyBorder="0" applyAlignment="0" applyProtection="0"/>
    <xf numFmtId="0" fontId="72" fillId="6" borderId="0" applyNumberFormat="0" applyBorder="0" applyAlignment="0" applyProtection="0"/>
    <xf numFmtId="0" fontId="72" fillId="14" borderId="0" applyNumberFormat="0" applyBorder="0" applyAlignment="0" applyProtection="0"/>
    <xf numFmtId="0" fontId="72" fillId="11" borderId="0" applyNumberFormat="0" applyBorder="0" applyAlignment="0" applyProtection="0"/>
    <xf numFmtId="0" fontId="72" fillId="3" borderId="0" applyNumberFormat="0" applyBorder="0" applyAlignment="0" applyProtection="0"/>
    <xf numFmtId="0" fontId="72" fillId="15" borderId="0" applyNumberFormat="0" applyBorder="0" applyAlignment="0" applyProtection="0"/>
    <xf numFmtId="0" fontId="12" fillId="3" borderId="0" applyNumberFormat="0" applyBorder="0" applyAlignment="0" applyProtection="0"/>
    <xf numFmtId="0" fontId="12" fillId="6"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3" borderId="0" applyNumberFormat="0" applyBorder="0" applyAlignment="0" applyProtection="0"/>
    <xf numFmtId="0" fontId="12" fillId="15"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12" fillId="2"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201" fillId="16" borderId="0" applyNumberFormat="0" applyBorder="0" applyAlignment="0" applyProtection="0"/>
    <xf numFmtId="0" fontId="201" fillId="6" borderId="0" applyNumberFormat="0" applyBorder="0" applyAlignment="0" applyProtection="0"/>
    <xf numFmtId="0" fontId="201" fillId="14" borderId="0" applyNumberFormat="0" applyBorder="0" applyAlignment="0" applyProtection="0"/>
    <xf numFmtId="0" fontId="201" fillId="18" borderId="0" applyNumberFormat="0" applyBorder="0" applyAlignment="0" applyProtection="0"/>
    <xf numFmtId="0" fontId="201" fillId="19" borderId="0" applyNumberFormat="0" applyBorder="0" applyAlignment="0" applyProtection="0"/>
    <xf numFmtId="0" fontId="201" fillId="21" borderId="0" applyNumberFormat="0" applyBorder="0" applyAlignment="0" applyProtection="0"/>
    <xf numFmtId="0" fontId="26" fillId="16" borderId="0" applyNumberFormat="0" applyBorder="0" applyAlignment="0" applyProtection="0"/>
    <xf numFmtId="0" fontId="26" fillId="6" borderId="0" applyNumberFormat="0" applyBorder="0" applyAlignment="0" applyProtection="0"/>
    <xf numFmtId="0" fontId="26" fillId="14"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1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6"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4"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202"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2" fillId="103" borderId="0" applyNumberFormat="0" applyBorder="0" applyAlignment="0" applyProtection="0"/>
    <xf numFmtId="0" fontId="12" fillId="104" borderId="0" applyNumberFormat="0" applyBorder="0" applyAlignment="0" applyProtection="0"/>
    <xf numFmtId="0" fontId="26" fillId="105"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202" fillId="22" borderId="0" applyNumberFormat="0" applyBorder="0" applyAlignment="0" applyProtection="0"/>
    <xf numFmtId="0" fontId="12" fillId="106" borderId="0" applyNumberFormat="0" applyBorder="0" applyAlignment="0" applyProtection="0"/>
    <xf numFmtId="0" fontId="12" fillId="107" borderId="0" applyNumberFormat="0" applyBorder="0" applyAlignment="0" applyProtection="0"/>
    <xf numFmtId="0" fontId="26" fillId="107"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202" fillId="24" borderId="0" applyNumberFormat="0" applyBorder="0" applyAlignment="0" applyProtection="0"/>
    <xf numFmtId="0" fontId="12" fillId="108" borderId="0" applyNumberFormat="0" applyBorder="0" applyAlignment="0" applyProtection="0"/>
    <xf numFmtId="0" fontId="12" fillId="109" borderId="0" applyNumberFormat="0" applyBorder="0" applyAlignment="0" applyProtection="0"/>
    <xf numFmtId="0" fontId="26" fillId="109"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202" fillId="20" borderId="0" applyNumberFormat="0" applyBorder="0" applyAlignment="0" applyProtection="0"/>
    <xf numFmtId="0" fontId="12" fillId="103" borderId="0" applyNumberFormat="0" applyBorder="0" applyAlignment="0" applyProtection="0"/>
    <xf numFmtId="0" fontId="12" fillId="104" borderId="0" applyNumberFormat="0" applyBorder="0" applyAlignment="0" applyProtection="0"/>
    <xf numFmtId="0" fontId="26" fillId="104"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202" fillId="18" borderId="0" applyNumberFormat="0" applyBorder="0" applyAlignment="0" applyProtection="0"/>
    <xf numFmtId="0" fontId="12" fillId="110" borderId="0" applyNumberFormat="0" applyBorder="0" applyAlignment="0" applyProtection="0"/>
    <xf numFmtId="0" fontId="12" fillId="111" borderId="0" applyNumberFormat="0" applyBorder="0" applyAlignment="0" applyProtection="0"/>
    <xf numFmtId="0" fontId="26" fillId="105"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202" fillId="19" borderId="0" applyNumberFormat="0" applyBorder="0" applyAlignment="0" applyProtection="0"/>
    <xf numFmtId="0" fontId="12" fillId="106" borderId="0" applyNumberFormat="0" applyBorder="0" applyAlignment="0" applyProtection="0"/>
    <xf numFmtId="0" fontId="12" fillId="106" borderId="0" applyNumberFormat="0" applyBorder="0" applyAlignment="0" applyProtection="0"/>
    <xf numFmtId="0" fontId="26" fillId="106"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202" fillId="17" borderId="0" applyNumberFormat="0" applyBorder="0" applyAlignment="0" applyProtection="0"/>
    <xf numFmtId="0" fontId="14" fillId="0" borderId="0" applyNumberFormat="0" applyFill="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3" fillId="7" borderId="0" applyNumberFormat="0" applyBorder="0" applyAlignment="0" applyProtection="0"/>
    <xf numFmtId="0" fontId="204" fillId="0" borderId="0" applyNumberFormat="0" applyFill="0" applyBorder="0" applyAlignment="0" applyProtection="0">
      <alignment vertical="top"/>
      <protection locked="0"/>
    </xf>
    <xf numFmtId="0" fontId="12" fillId="9" borderId="3" applyNumberFormat="0" applyFont="0" applyAlignment="0" applyProtection="0"/>
    <xf numFmtId="187" fontId="205" fillId="0" borderId="24" applyAlignment="0" applyProtection="0"/>
    <xf numFmtId="188" fontId="206" fillId="0" borderId="0" applyFill="0" applyBorder="0" applyAlignment="0"/>
    <xf numFmtId="189" fontId="206" fillId="0" borderId="0" applyFill="0" applyBorder="0" applyAlignment="0"/>
    <xf numFmtId="190" fontId="206" fillId="0" borderId="0" applyFill="0" applyBorder="0" applyAlignment="0"/>
    <xf numFmtId="191" fontId="206" fillId="0" borderId="0" applyFill="0" applyBorder="0" applyAlignment="0"/>
    <xf numFmtId="192" fontId="206" fillId="0" borderId="0" applyFill="0" applyBorder="0" applyAlignment="0"/>
    <xf numFmtId="188" fontId="206" fillId="0" borderId="0" applyFill="0" applyBorder="0" applyAlignment="0"/>
    <xf numFmtId="193" fontId="206" fillId="0" borderId="0" applyFill="0" applyBorder="0" applyAlignment="0"/>
    <xf numFmtId="189" fontId="206" fillId="0" borderId="0" applyFill="0" applyBorder="0" applyAlignment="0"/>
    <xf numFmtId="0" fontId="29"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207" fillId="12" borderId="2" applyNumberFormat="0" applyAlignment="0" applyProtection="0"/>
    <xf numFmtId="0" fontId="38" fillId="0" borderId="16" applyNumberFormat="0" applyFill="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208" fillId="25" borderId="5" applyNumberFormat="0" applyAlignment="0" applyProtection="0"/>
    <xf numFmtId="0" fontId="12" fillId="0" borderId="0">
      <alignment horizontal="center" vertical="center"/>
    </xf>
    <xf numFmtId="0" fontId="12" fillId="0" borderId="0">
      <alignment horizontal="center" vertical="center"/>
    </xf>
    <xf numFmtId="0" fontId="12" fillId="0" borderId="0">
      <alignment horizontal="center" vertical="center" wrapText="1"/>
    </xf>
    <xf numFmtId="0" fontId="12" fillId="0" borderId="0">
      <alignment horizontal="left" vertical="top" wrapText="1"/>
    </xf>
    <xf numFmtId="0" fontId="12" fillId="0" borderId="0">
      <alignment horizontal="center" vertical="center" wrapText="1"/>
    </xf>
    <xf numFmtId="41" fontId="1" fillId="0" borderId="0" applyFont="0" applyFill="0" applyBorder="0" applyAlignment="0" applyProtection="0"/>
    <xf numFmtId="188"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209" fillId="0" borderId="0" applyFill="0" applyBorder="0" applyAlignment="0" applyProtection="0"/>
    <xf numFmtId="167" fontId="21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95" fontId="1" fillId="0" borderId="0" applyFill="0" applyBorder="0" applyAlignment="0" applyProtection="0"/>
    <xf numFmtId="19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7" fontId="210" fillId="0" borderId="0" applyFill="0" applyBorder="0" applyAlignment="0" applyProtection="0"/>
    <xf numFmtId="43" fontId="1" fillId="0" borderId="0" applyFont="0" applyFill="0" applyBorder="0" applyAlignment="0" applyProtection="0"/>
    <xf numFmtId="198" fontId="210" fillId="0" borderId="0" applyFill="0" applyBorder="0" applyAlignment="0" applyProtection="0"/>
    <xf numFmtId="0" fontId="211" fillId="0" borderId="0" applyNumberFormat="0" applyFill="0" applyBorder="0" applyAlignment="0" applyProtection="0"/>
    <xf numFmtId="0" fontId="1" fillId="9" borderId="3" applyNumberFormat="0" applyFont="0" applyAlignment="0" applyProtection="0"/>
    <xf numFmtId="189" fontId="8" fillId="0" borderId="0" applyFont="0" applyFill="0" applyBorder="0" applyAlignment="0" applyProtection="0"/>
    <xf numFmtId="4" fontId="22" fillId="0" borderId="0"/>
    <xf numFmtId="0" fontId="211" fillId="0" borderId="0" applyNumberFormat="0" applyFill="0" applyBorder="0" applyAlignment="0" applyProtection="0"/>
    <xf numFmtId="14" fontId="206" fillId="0" borderId="0" applyFill="0" applyBorder="0" applyAlignment="0"/>
    <xf numFmtId="199" fontId="209" fillId="0" borderId="0" applyFill="0" applyBorder="0" applyAlignment="0" applyProtection="0"/>
    <xf numFmtId="184" fontId="209" fillId="0" borderId="0" applyFill="0" applyBorder="0" applyAlignment="0" applyProtection="0"/>
    <xf numFmtId="0" fontId="13" fillId="112" borderId="0" applyNumberFormat="0" applyBorder="0" applyAlignment="0" applyProtection="0"/>
    <xf numFmtId="0" fontId="13" fillId="113" borderId="0" applyNumberFormat="0" applyBorder="0" applyAlignment="0" applyProtection="0"/>
    <xf numFmtId="0" fontId="13" fillId="114" borderId="0" applyNumberFormat="0" applyBorder="0" applyAlignment="0" applyProtection="0"/>
    <xf numFmtId="188" fontId="212" fillId="0" borderId="0" applyFill="0" applyBorder="0" applyAlignment="0"/>
    <xf numFmtId="189" fontId="212" fillId="0" borderId="0" applyFill="0" applyBorder="0" applyAlignment="0"/>
    <xf numFmtId="188" fontId="212" fillId="0" borderId="0" applyFill="0" applyBorder="0" applyAlignment="0"/>
    <xf numFmtId="193" fontId="212" fillId="0" borderId="0" applyFill="0" applyBorder="0" applyAlignment="0"/>
    <xf numFmtId="189" fontId="212" fillId="0" borderId="0" applyFill="0" applyBorder="0" applyAlignment="0"/>
    <xf numFmtId="0" fontId="41" fillId="5" borderId="2" applyNumberFormat="0" applyAlignment="0" applyProtection="0"/>
    <xf numFmtId="200" fontId="210" fillId="0" borderId="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2" fillId="0" borderId="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4" fillId="10" borderId="0" applyNumberFormat="0" applyBorder="0" applyAlignment="0" applyProtection="0"/>
    <xf numFmtId="0" fontId="214" fillId="10" borderId="0" applyNumberFormat="0" applyBorder="0" applyAlignment="0" applyProtection="0"/>
    <xf numFmtId="0" fontId="214" fillId="10" borderId="0" applyNumberFormat="0" applyBorder="0" applyAlignment="0" applyProtection="0"/>
    <xf numFmtId="0" fontId="214" fillId="10" borderId="0" applyNumberFormat="0" applyBorder="0" applyAlignment="0" applyProtection="0"/>
    <xf numFmtId="0" fontId="214" fillId="10" borderId="0" applyNumberFormat="0" applyBorder="0" applyAlignment="0" applyProtection="0"/>
    <xf numFmtId="0" fontId="27" fillId="10" borderId="0" applyNumberFormat="0" applyBorder="0" applyAlignment="0" applyProtection="0"/>
    <xf numFmtId="0" fontId="214" fillId="10" borderId="0" applyNumberFormat="0" applyBorder="0" applyAlignment="0" applyProtection="0"/>
    <xf numFmtId="0" fontId="214" fillId="10" borderId="0" applyNumberFormat="0" applyBorder="0" applyAlignment="0" applyProtection="0"/>
    <xf numFmtId="0" fontId="214" fillId="10" borderId="0" applyNumberFormat="0" applyBorder="0" applyAlignment="0" applyProtection="0"/>
    <xf numFmtId="0" fontId="214" fillId="10" borderId="0" applyNumberFormat="0" applyBorder="0" applyAlignment="0" applyProtection="0"/>
    <xf numFmtId="0" fontId="214" fillId="10" borderId="0" applyNumberFormat="0" applyBorder="0" applyAlignment="0" applyProtection="0"/>
    <xf numFmtId="0" fontId="214" fillId="10" borderId="0" applyNumberFormat="0" applyBorder="0" applyAlignment="0" applyProtection="0"/>
    <xf numFmtId="0" fontId="214" fillId="10" borderId="0" applyNumberFormat="0" applyBorder="0" applyAlignment="0" applyProtection="0"/>
    <xf numFmtId="38" fontId="195" fillId="102" borderId="0" applyNumberFormat="0" applyBorder="0" applyAlignment="0" applyProtection="0"/>
    <xf numFmtId="0" fontId="215" fillId="0" borderId="41" applyNumberFormat="0" applyAlignment="0" applyProtection="0">
      <alignment horizontal="left" vertical="center"/>
    </xf>
    <xf numFmtId="0" fontId="215" fillId="0" borderId="23">
      <alignment horizontal="left" vertical="center"/>
    </xf>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6" fillId="0" borderId="11"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7" fillId="0" borderId="13"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15" applyNumberFormat="0" applyFill="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219" fillId="0" borderId="0" applyNumberFormat="0" applyFill="0" applyBorder="0" applyAlignment="0" applyProtection="0"/>
    <xf numFmtId="10" fontId="195" fillId="115" borderId="40" applyNumberFormat="0" applyBorder="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220" fillId="5" borderId="2" applyNumberFormat="0" applyAlignment="0" applyProtection="0"/>
    <xf numFmtId="0" fontId="32" fillId="7" borderId="0" applyNumberFormat="0" applyBorder="0" applyAlignment="0" applyProtection="0"/>
    <xf numFmtId="0" fontId="221" fillId="12" borderId="1" applyNumberFormat="0" applyAlignment="0" applyProtection="0"/>
    <xf numFmtId="39" fontId="8" fillId="0" borderId="21">
      <alignment horizontal="right" vertical="top" wrapText="1"/>
    </xf>
    <xf numFmtId="49" fontId="222" fillId="0" borderId="42" applyFill="0" applyProtection="0">
      <alignment horizontal="center" vertical="center"/>
    </xf>
    <xf numFmtId="188" fontId="223" fillId="0" borderId="0" applyFill="0" applyBorder="0" applyAlignment="0"/>
    <xf numFmtId="189" fontId="223" fillId="0" borderId="0" applyFill="0" applyBorder="0" applyAlignment="0"/>
    <xf numFmtId="188" fontId="223" fillId="0" borderId="0" applyFill="0" applyBorder="0" applyAlignment="0"/>
    <xf numFmtId="193" fontId="223" fillId="0" borderId="0" applyFill="0" applyBorder="0" applyAlignment="0"/>
    <xf numFmtId="189" fontId="223" fillId="0" borderId="0" applyFill="0" applyBorder="0" applyAlignment="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0" fontId="224" fillId="0" borderId="16" applyNumberFormat="0" applyFill="0" applyAlignment="0" applyProtection="0"/>
    <xf numFmtId="201" fontId="19" fillId="0" borderId="0" applyFont="0" applyFill="0" applyBorder="0" applyAlignment="0" applyProtection="0"/>
    <xf numFmtId="202" fontId="19" fillId="0" borderId="0" applyFont="0" applyFill="0" applyBorder="0" applyAlignment="0" applyProtection="0"/>
    <xf numFmtId="49" fontId="225" fillId="0" borderId="0" applyFill="0" applyBorder="0" applyProtection="0">
      <alignment horizontal="center" vertical="center"/>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49" fontId="225" fillId="0" borderId="0" applyFill="0" applyBorder="0" applyProtection="0">
      <alignment horizontal="center" vertical="center"/>
      <protection locked="0"/>
    </xf>
    <xf numFmtId="0" fontId="33" fillId="0" borderId="0" applyNumberFormat="0" applyFill="0" applyBorder="0" applyAlignment="0" applyProtection="0"/>
    <xf numFmtId="0" fontId="1" fillId="0" borderId="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37" fillId="13" borderId="0" applyNumberFormat="0" applyBorder="0" applyAlignment="0" applyProtection="0"/>
    <xf numFmtId="0" fontId="226" fillId="13" borderId="0" applyNumberFormat="0" applyBorder="0" applyAlignment="0" applyProtection="0"/>
    <xf numFmtId="203" fontId="198" fillId="0" borderId="0"/>
    <xf numFmtId="0" fontId="1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8" fillId="0" borderId="0"/>
    <xf numFmtId="0" fontId="8" fillId="0" borderId="0"/>
    <xf numFmtId="0" fontId="1" fillId="0" borderId="0"/>
    <xf numFmtId="0" fontId="112" fillId="0" borderId="0"/>
    <xf numFmtId="0" fontId="1" fillId="0" borderId="0"/>
    <xf numFmtId="0" fontId="11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0" fillId="0" borderId="0"/>
    <xf numFmtId="0" fontId="12" fillId="0" borderId="0"/>
    <xf numFmtId="0" fontId="1" fillId="0" borderId="0"/>
    <xf numFmtId="0" fontId="209" fillId="0" borderId="0"/>
    <xf numFmtId="0" fontId="1" fillId="0" borderId="0"/>
    <xf numFmtId="0" fontId="1" fillId="0" borderId="0"/>
    <xf numFmtId="0" fontId="1" fillId="0" borderId="0"/>
    <xf numFmtId="0" fontId="1" fillId="0" borderId="0"/>
    <xf numFmtId="0" fontId="1" fillId="0" borderId="0"/>
    <xf numFmtId="0" fontId="1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12" fillId="0" borderId="0"/>
    <xf numFmtId="0" fontId="227" fillId="0" borderId="0"/>
    <xf numFmtId="0" fontId="228" fillId="0" borderId="0"/>
    <xf numFmtId="0" fontId="227" fillId="0" borderId="0"/>
    <xf numFmtId="4" fontId="22" fillId="0" borderId="0"/>
    <xf numFmtId="0" fontId="112" fillId="0" borderId="0"/>
    <xf numFmtId="0" fontId="112" fillId="0" borderId="0"/>
    <xf numFmtId="0" fontId="17" fillId="0" borderId="0"/>
    <xf numFmtId="0" fontId="1" fillId="0" borderId="0"/>
    <xf numFmtId="0" fontId="12" fillId="0" borderId="0"/>
    <xf numFmtId="0" fontId="112" fillId="0" borderId="0"/>
    <xf numFmtId="0" fontId="112" fillId="0" borderId="0"/>
    <xf numFmtId="0" fontId="1" fillId="0" borderId="0"/>
    <xf numFmtId="0" fontId="112" fillId="0" borderId="0"/>
    <xf numFmtId="0" fontId="2" fillId="0" borderId="0"/>
    <xf numFmtId="0" fontId="110" fillId="0" borderId="0"/>
    <xf numFmtId="0" fontId="112" fillId="0" borderId="0"/>
    <xf numFmtId="0" fontId="1" fillId="0" borderId="0"/>
    <xf numFmtId="0" fontId="113" fillId="0" borderId="0"/>
    <xf numFmtId="0" fontId="113" fillId="0" borderId="0"/>
    <xf numFmtId="0" fontId="1" fillId="0" borderId="0"/>
    <xf numFmtId="0" fontId="113" fillId="0" borderId="0"/>
    <xf numFmtId="0" fontId="112" fillId="0" borderId="0"/>
    <xf numFmtId="0" fontId="113" fillId="0" borderId="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9" borderId="3" applyNumberFormat="0" applyFont="0" applyAlignment="0" applyProtection="0"/>
    <xf numFmtId="0" fontId="1" fillId="0" borderId="0"/>
    <xf numFmtId="0" fontId="1" fillId="0" borderId="0"/>
    <xf numFmtId="0" fontId="1" fillId="0" borderId="0"/>
    <xf numFmtId="0" fontId="19" fillId="0" borderId="0">
      <alignment horizontal="left"/>
    </xf>
    <xf numFmtId="0" fontId="1" fillId="0" borderId="0"/>
    <xf numFmtId="0" fontId="1" fillId="0" borderId="0"/>
    <xf numFmtId="0" fontId="1" fillId="0" borderId="0" applyProtection="0"/>
    <xf numFmtId="0" fontId="72" fillId="0" borderId="0"/>
    <xf numFmtId="0" fontId="72" fillId="0" borderId="0"/>
    <xf numFmtId="0" fontId="1" fillId="0" borderId="0" applyProtection="0"/>
    <xf numFmtId="0" fontId="1" fillId="0" borderId="0"/>
    <xf numFmtId="0" fontId="1" fillId="0" borderId="0"/>
    <xf numFmtId="0" fontId="1" fillId="9" borderId="3" applyNumberFormat="0" applyFont="0" applyAlignment="0" applyProtection="0"/>
    <xf numFmtId="0" fontId="197" fillId="0" borderId="0" applyNumberFormat="0" applyFill="0" applyBorder="0" applyAlignment="0" applyProtection="0"/>
    <xf numFmtId="0" fontId="221" fillId="12" borderId="1" applyNumberFormat="0" applyAlignment="0" applyProtection="0"/>
    <xf numFmtId="0" fontId="221" fillId="12" borderId="1" applyNumberFormat="0" applyAlignment="0" applyProtection="0"/>
    <xf numFmtId="0" fontId="221" fillId="12" borderId="1" applyNumberFormat="0" applyAlignment="0" applyProtection="0"/>
    <xf numFmtId="0" fontId="221" fillId="12" borderId="1" applyNumberFormat="0" applyAlignment="0" applyProtection="0"/>
    <xf numFmtId="0" fontId="221" fillId="12" borderId="1" applyNumberFormat="0" applyAlignment="0" applyProtection="0"/>
    <xf numFmtId="0" fontId="221" fillId="12" borderId="1" applyNumberFormat="0" applyAlignment="0" applyProtection="0"/>
    <xf numFmtId="0" fontId="221" fillId="12" borderId="1" applyNumberFormat="0" applyAlignment="0" applyProtection="0"/>
    <xf numFmtId="0" fontId="221" fillId="12" borderId="1" applyNumberFormat="0" applyAlignment="0" applyProtection="0"/>
    <xf numFmtId="0" fontId="221" fillId="12" borderId="1" applyNumberFormat="0" applyAlignment="0" applyProtection="0"/>
    <xf numFmtId="0" fontId="221" fillId="12" borderId="1" applyNumberFormat="0" applyAlignment="0" applyProtection="0"/>
    <xf numFmtId="0" fontId="221" fillId="12" borderId="1" applyNumberFormat="0" applyAlignment="0" applyProtection="0"/>
    <xf numFmtId="192" fontId="8" fillId="0" borderId="0" applyFont="0" applyFill="0" applyBorder="0" applyAlignment="0" applyProtection="0"/>
    <xf numFmtId="204" fontId="8" fillId="0" borderId="0" applyFont="0" applyFill="0" applyBorder="0" applyAlignment="0" applyProtection="0"/>
    <xf numFmtId="10" fontId="1" fillId="0" borderId="0" applyFont="0" applyFill="0" applyBorder="0" applyAlignment="0" applyProtection="0"/>
    <xf numFmtId="9" fontId="210" fillId="0" borderId="0" applyFill="0" applyBorder="0" applyAlignment="0" applyProtection="0"/>
    <xf numFmtId="9" fontId="210" fillId="0" borderId="0" applyFill="0" applyBorder="0" applyAlignment="0" applyProtection="0"/>
    <xf numFmtId="49" fontId="222" fillId="0" borderId="0">
      <alignment vertical="center"/>
      <protection locked="0"/>
    </xf>
    <xf numFmtId="0" fontId="213" fillId="0" borderId="0" applyNumberForma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01" fillId="22" borderId="0" applyNumberFormat="0" applyBorder="0" applyAlignment="0" applyProtection="0"/>
    <xf numFmtId="0" fontId="201" fillId="24" borderId="0" applyNumberFormat="0" applyBorder="0" applyAlignment="0" applyProtection="0"/>
    <xf numFmtId="0" fontId="201" fillId="20" borderId="0" applyNumberFormat="0" applyBorder="0" applyAlignment="0" applyProtection="0"/>
    <xf numFmtId="0" fontId="201" fillId="18" borderId="0" applyNumberFormat="0" applyBorder="0" applyAlignment="0" applyProtection="0"/>
    <xf numFmtId="0" fontId="201" fillId="19" borderId="0" applyNumberFormat="0" applyBorder="0" applyAlignment="0" applyProtection="0"/>
    <xf numFmtId="0" fontId="201" fillId="17" borderId="0" applyNumberFormat="0" applyBorder="0" applyAlignment="0" applyProtection="0"/>
    <xf numFmtId="0" fontId="224" fillId="0" borderId="16" applyNumberFormat="0" applyFill="0" applyAlignment="0" applyProtection="0"/>
    <xf numFmtId="188" fontId="229" fillId="0" borderId="0" applyFill="0" applyBorder="0" applyAlignment="0"/>
    <xf numFmtId="189" fontId="229" fillId="0" borderId="0" applyFill="0" applyBorder="0" applyAlignment="0"/>
    <xf numFmtId="188" fontId="229" fillId="0" borderId="0" applyFill="0" applyBorder="0" applyAlignment="0"/>
    <xf numFmtId="193" fontId="229" fillId="0" borderId="0" applyFill="0" applyBorder="0" applyAlignment="0"/>
    <xf numFmtId="189" fontId="229" fillId="0" borderId="0" applyFill="0" applyBorder="0" applyAlignment="0"/>
    <xf numFmtId="0" fontId="230" fillId="25" borderId="5" applyNumberFormat="0" applyAlignment="0" applyProtection="0"/>
    <xf numFmtId="0" fontId="207" fillId="12" borderId="2" applyNumberFormat="0" applyAlignment="0" applyProtection="0"/>
    <xf numFmtId="49" fontId="231" fillId="0" borderId="0">
      <alignment vertical="center"/>
      <protection locked="0"/>
    </xf>
    <xf numFmtId="0" fontId="27" fillId="10" borderId="0" applyNumberFormat="0" applyBorder="0" applyAlignment="0" applyProtection="0"/>
    <xf numFmtId="0" fontId="47" fillId="0" borderId="0" applyNumberFormat="0" applyFill="0" applyBorder="0" applyAlignment="0" applyProtection="0"/>
    <xf numFmtId="0" fontId="203" fillId="7" borderId="0" applyNumberFormat="0" applyBorder="0" applyAlignment="0" applyProtection="0"/>
    <xf numFmtId="0" fontId="28" fillId="12" borderId="1" applyNumberFormat="0" applyAlignment="0" applyProtection="0"/>
    <xf numFmtId="0" fontId="196" fillId="0" borderId="0"/>
    <xf numFmtId="0" fontId="232" fillId="0" borderId="0"/>
    <xf numFmtId="0" fontId="105" fillId="0" borderId="0"/>
    <xf numFmtId="0" fontId="233" fillId="0" borderId="0" applyNumberFormat="0" applyFill="0" applyBorder="0" applyAlignment="0" applyProtection="0"/>
    <xf numFmtId="0" fontId="8" fillId="0" borderId="43">
      <alignment horizontal="left" vertical="top" wrapText="1"/>
    </xf>
    <xf numFmtId="49" fontId="206" fillId="0" borderId="0" applyFill="0" applyBorder="0" applyAlignment="0"/>
    <xf numFmtId="205" fontId="206" fillId="0" borderId="0" applyFill="0" applyBorder="0" applyAlignment="0"/>
    <xf numFmtId="206" fontId="206" fillId="0" borderId="0" applyFill="0" applyBorder="0" applyAlignment="0"/>
    <xf numFmtId="0" fontId="40" fillId="0" borderId="0" applyNumberFormat="0" applyFill="0" applyBorder="0" applyAlignment="0" applyProtection="0"/>
    <xf numFmtId="0" fontId="234" fillId="0" borderId="0" applyNumberFormat="0" applyFill="0" applyBorder="0" applyAlignment="0" applyProtection="0"/>
    <xf numFmtId="0" fontId="34" fillId="0" borderId="11" applyNumberFormat="0" applyFill="0" applyAlignment="0" applyProtection="0"/>
    <xf numFmtId="0" fontId="35" fillId="0" borderId="13" applyNumberFormat="0" applyFill="0" applyAlignment="0" applyProtection="0"/>
    <xf numFmtId="0" fontId="36" fillId="0" borderId="15" applyNumberFormat="0" applyFill="0" applyAlignment="0" applyProtection="0"/>
    <xf numFmtId="0" fontId="36" fillId="0" borderId="0" applyNumberFormat="0" applyFill="0" applyBorder="0" applyAlignment="0" applyProtection="0"/>
    <xf numFmtId="0" fontId="235" fillId="0" borderId="7" applyNumberFormat="0" applyFill="0" applyAlignment="0" applyProtection="0"/>
    <xf numFmtId="0" fontId="235" fillId="0" borderId="7" applyNumberFormat="0" applyFill="0" applyAlignment="0" applyProtection="0"/>
    <xf numFmtId="0" fontId="235" fillId="0" borderId="7" applyNumberFormat="0" applyFill="0" applyAlignment="0" applyProtection="0"/>
    <xf numFmtId="0" fontId="235" fillId="0" borderId="7" applyNumberFormat="0" applyFill="0" applyAlignment="0" applyProtection="0"/>
    <xf numFmtId="0" fontId="235" fillId="0" borderId="7" applyNumberFormat="0" applyFill="0" applyAlignment="0" applyProtection="0"/>
    <xf numFmtId="0" fontId="235" fillId="0" borderId="7" applyNumberFormat="0" applyFill="0" applyAlignment="0" applyProtection="0"/>
    <xf numFmtId="0" fontId="235" fillId="0" borderId="7" applyNumberFormat="0" applyFill="0" applyAlignment="0" applyProtection="0"/>
    <xf numFmtId="0" fontId="235" fillId="0" borderId="7" applyNumberFormat="0" applyFill="0" applyAlignment="0" applyProtection="0"/>
    <xf numFmtId="0" fontId="235" fillId="0" borderId="7" applyNumberFormat="0" applyFill="0" applyAlignment="0" applyProtection="0"/>
    <xf numFmtId="0" fontId="235" fillId="0" borderId="7" applyNumberFormat="0" applyFill="0" applyAlignment="0" applyProtection="0"/>
    <xf numFmtId="0" fontId="236" fillId="0" borderId="0"/>
    <xf numFmtId="0" fontId="33" fillId="0" borderId="0" applyNumberFormat="0" applyFill="0" applyBorder="0" applyAlignment="0" applyProtection="0"/>
    <xf numFmtId="0" fontId="231" fillId="0" borderId="0" applyFill="0" applyBorder="0" applyProtection="0">
      <alignment vertical="center"/>
    </xf>
    <xf numFmtId="207" fontId="15" fillId="30" borderId="20">
      <alignment vertical="center"/>
    </xf>
    <xf numFmtId="184" fontId="15" fillId="30" borderId="20">
      <alignment vertical="center"/>
    </xf>
    <xf numFmtId="0" fontId="39" fillId="25" borderId="5" applyNumberFormat="0" applyAlignment="0" applyProtection="0"/>
    <xf numFmtId="0" fontId="220" fillId="5" borderId="2" applyNumberFormat="0" applyAlignment="0" applyProtection="0"/>
    <xf numFmtId="0" fontId="235" fillId="0" borderId="7" applyNumberFormat="0" applyFill="0" applyAlignment="0" applyProtection="0"/>
    <xf numFmtId="208" fontId="209" fillId="0" borderId="0" applyFill="0" applyBorder="0" applyAlignment="0" applyProtection="0"/>
    <xf numFmtId="209" fontId="6" fillId="0" borderId="0" applyFill="0" applyBorder="0" applyAlignment="0" applyProtection="0"/>
    <xf numFmtId="210" fontId="209" fillId="0" borderId="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8" fillId="0" borderId="0">
      <protection locked="0"/>
    </xf>
    <xf numFmtId="0" fontId="197" fillId="0" borderId="0" applyNumberFormat="0" applyFill="0" applyBorder="0" applyAlignment="0" applyProtection="0"/>
    <xf numFmtId="165" fontId="24" fillId="0" borderId="0" applyFont="0" applyFill="0" applyBorder="0" applyAlignment="0" applyProtection="0"/>
    <xf numFmtId="43" fontId="12" fillId="0" borderId="0" applyFont="0" applyFill="0" applyBorder="0" applyAlignment="0" applyProtection="0"/>
    <xf numFmtId="0" fontId="17" fillId="0" borderId="0"/>
    <xf numFmtId="0" fontId="1" fillId="0" borderId="0"/>
    <xf numFmtId="0" fontId="114" fillId="0" borderId="0"/>
    <xf numFmtId="0" fontId="82"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1" fillId="0" borderId="0" applyNumberFormat="0" applyFont="0" applyFill="0" applyBorder="0" applyProtection="0"/>
    <xf numFmtId="0" fontId="12" fillId="0" borderId="0"/>
    <xf numFmtId="0" fontId="1" fillId="0" borderId="0"/>
    <xf numFmtId="0" fontId="238" fillId="0" borderId="0" applyNumberFormat="0" applyFill="0" applyBorder="0" applyAlignment="0" applyProtection="0">
      <alignment vertical="top"/>
      <protection locked="0"/>
    </xf>
    <xf numFmtId="0" fontId="1" fillId="0" borderId="0" applyNumberFormat="0" applyFont="0" applyFill="0" applyBorder="0" applyProtection="0"/>
    <xf numFmtId="0" fontId="1" fillId="0" borderId="0" applyNumberFormat="0" applyFont="0" applyFill="0" applyBorder="0" applyProtection="0"/>
    <xf numFmtId="0" fontId="1" fillId="0" borderId="0">
      <alignment horizontal="justify" vertical="top" wrapText="1"/>
    </xf>
    <xf numFmtId="0" fontId="1" fillId="0" borderId="0" applyNumberFormat="0" applyFont="0" applyFill="0" applyBorder="0" applyProtection="0"/>
    <xf numFmtId="0" fontId="199" fillId="0" borderId="0"/>
    <xf numFmtId="43" fontId="12" fillId="0" borderId="0" applyFont="0" applyFill="0" applyBorder="0" applyAlignment="0" applyProtection="0"/>
    <xf numFmtId="0" fontId="1" fillId="0" borderId="0" applyNumberFormat="0" applyFont="0" applyFill="0" applyBorder="0" applyProtection="0"/>
    <xf numFmtId="0" fontId="9" fillId="0" borderId="0"/>
    <xf numFmtId="0" fontId="1" fillId="0" borderId="0"/>
    <xf numFmtId="0" fontId="1" fillId="0" borderId="0" applyNumberFormat="0" applyFont="0" applyFill="0" applyBorder="0" applyProtection="0"/>
    <xf numFmtId="0" fontId="199" fillId="0" borderId="0"/>
    <xf numFmtId="0" fontId="1" fillId="0" borderId="0" applyNumberFormat="0" applyFill="0" applyProtection="0">
      <alignment horizontal="justify" vertical="top" wrapText="1"/>
    </xf>
    <xf numFmtId="43" fontId="1" fillId="0" borderId="0" applyFont="0" applyFill="0" applyBorder="0" applyAlignment="0" applyProtection="0"/>
    <xf numFmtId="0" fontId="1" fillId="0" borderId="0" applyNumberFormat="0" applyFont="0" applyFill="0" applyBorder="0" applyProtection="0"/>
    <xf numFmtId="0" fontId="1" fillId="0" borderId="0" applyNumberFormat="0" applyFont="0" applyFill="0" applyBorder="0" applyProtection="0"/>
    <xf numFmtId="0" fontId="1" fillId="0" borderId="0" applyNumberFormat="0" applyFont="0" applyFill="0" applyBorder="0" applyProtection="0"/>
    <xf numFmtId="0" fontId="1" fillId="0" borderId="0" applyNumberFormat="0" applyFont="0" applyFill="0" applyBorder="0" applyProtection="0"/>
    <xf numFmtId="0" fontId="1" fillId="0" borderId="0" applyNumberFormat="0" applyFont="0" applyFill="0" applyBorder="0" applyProtection="0"/>
    <xf numFmtId="43" fontId="12" fillId="0" borderId="0" applyFont="0" applyFill="0" applyBorder="0" applyAlignment="0" applyProtection="0"/>
    <xf numFmtId="43" fontId="12" fillId="0" borderId="0" applyFont="0" applyFill="0" applyBorder="0" applyAlignment="0" applyProtection="0"/>
    <xf numFmtId="0" fontId="1" fillId="0" borderId="0" applyNumberFormat="0" applyFont="0" applyFill="0" applyBorder="0" applyProtection="0"/>
    <xf numFmtId="43" fontId="12" fillId="0" borderId="0" applyFont="0" applyFill="0" applyBorder="0" applyAlignment="0" applyProtection="0"/>
    <xf numFmtId="0" fontId="1" fillId="0" borderId="0" applyNumberFormat="0" applyFont="0" applyFill="0" applyBorder="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applyNumberFormat="0" applyFont="0" applyFill="0" applyBorder="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4" fontId="48" fillId="0" borderId="0"/>
    <xf numFmtId="0" fontId="8" fillId="0" borderId="0"/>
    <xf numFmtId="0" fontId="24" fillId="0" borderId="0"/>
    <xf numFmtId="194" fontId="48" fillId="0" borderId="0"/>
    <xf numFmtId="0" fontId="8" fillId="0" borderId="0"/>
    <xf numFmtId="43" fontId="8" fillId="0" borderId="0" applyFont="0" applyFill="0" applyBorder="0" applyAlignment="0" applyProtection="0"/>
    <xf numFmtId="0" fontId="8" fillId="0" borderId="0"/>
    <xf numFmtId="194" fontId="48" fillId="0" borderId="0"/>
    <xf numFmtId="194" fontId="48" fillId="0" borderId="0"/>
    <xf numFmtId="194" fontId="48" fillId="0" borderId="0"/>
    <xf numFmtId="0" fontId="8" fillId="0" borderId="0"/>
    <xf numFmtId="0" fontId="8" fillId="0" borderId="0"/>
    <xf numFmtId="43" fontId="12" fillId="0" borderId="0" applyFont="0" applyFill="0" applyBorder="0" applyAlignment="0" applyProtection="0"/>
    <xf numFmtId="0" fontId="1" fillId="0" borderId="0" applyNumberFormat="0" applyFont="0" applyFill="0" applyBorder="0" applyProtection="0"/>
    <xf numFmtId="0" fontId="1" fillId="0" borderId="0" applyNumberFormat="0" applyFont="0" applyFill="0" applyBorder="0" applyProtection="0"/>
    <xf numFmtId="0" fontId="1" fillId="0" borderId="0" applyNumberFormat="0" applyFont="0" applyFill="0" applyBorder="0" applyProtection="0"/>
    <xf numFmtId="43" fontId="12" fillId="0" borderId="0" applyFont="0" applyFill="0" applyBorder="0" applyAlignment="0" applyProtection="0"/>
    <xf numFmtId="43" fontId="12" fillId="0" borderId="0" applyFont="0" applyFill="0" applyBorder="0" applyAlignment="0" applyProtection="0"/>
    <xf numFmtId="0" fontId="8" fillId="0" borderId="0"/>
    <xf numFmtId="0" fontId="240" fillId="0" borderId="0"/>
    <xf numFmtId="0" fontId="239" fillId="0" borderId="0"/>
    <xf numFmtId="0" fontId="8" fillId="0" borderId="0"/>
    <xf numFmtId="0" fontId="1" fillId="0" borderId="0"/>
    <xf numFmtId="0" fontId="18" fillId="0" borderId="0"/>
    <xf numFmtId="0" fontId="1" fillId="0" borderId="0"/>
    <xf numFmtId="0" fontId="8" fillId="0" borderId="0"/>
    <xf numFmtId="165" fontId="8" fillId="0" borderId="0" applyFont="0" applyFill="0" applyBorder="0" applyAlignment="0" applyProtection="0"/>
    <xf numFmtId="0" fontId="1" fillId="0" borderId="0"/>
    <xf numFmtId="165" fontId="8" fillId="0" borderId="0" applyFont="0" applyFill="0" applyBorder="0" applyAlignment="0" applyProtection="0"/>
    <xf numFmtId="0" fontId="1" fillId="0" borderId="0"/>
    <xf numFmtId="0" fontId="243" fillId="89" borderId="0" applyNumberFormat="0" applyBorder="0" applyAlignment="0" applyProtection="0"/>
    <xf numFmtId="194" fontId="1" fillId="0" borderId="0" applyFont="0" applyFill="0" applyBorder="0" applyAlignment="0" applyProtection="0"/>
    <xf numFmtId="177" fontId="1" fillId="0" borderId="0" applyFont="0" applyFill="0" applyBorder="0" applyAlignment="0" applyProtection="0"/>
    <xf numFmtId="0" fontId="8" fillId="0" borderId="0"/>
    <xf numFmtId="0" fontId="8" fillId="0" borderId="0"/>
    <xf numFmtId="0" fontId="8" fillId="0" borderId="0"/>
    <xf numFmtId="0" fontId="8" fillId="0" borderId="0"/>
    <xf numFmtId="177" fontId="1" fillId="0" borderId="0" applyFont="0" applyFill="0" applyBorder="0" applyAlignment="0" applyProtection="0"/>
    <xf numFmtId="194" fontId="1" fillId="0" borderId="0" applyFont="0" applyFill="0" applyBorder="0" applyAlignment="0" applyProtection="0"/>
    <xf numFmtId="177" fontId="1" fillId="0" borderId="0" applyFont="0" applyFill="0" applyBorder="0" applyAlignment="0" applyProtection="0"/>
    <xf numFmtId="0" fontId="1" fillId="0" borderId="0"/>
    <xf numFmtId="0" fontId="8" fillId="0" borderId="0"/>
    <xf numFmtId="4" fontId="1" fillId="0" borderId="0">
      <alignment horizontal="justify" vertical="justify"/>
    </xf>
    <xf numFmtId="0" fontId="72" fillId="0" borderId="0"/>
    <xf numFmtId="0" fontId="8" fillId="0" borderId="0"/>
    <xf numFmtId="0" fontId="8" fillId="0" borderId="0"/>
    <xf numFmtId="0" fontId="8" fillId="0" borderId="0"/>
    <xf numFmtId="0" fontId="8" fillId="0" borderId="0"/>
    <xf numFmtId="0" fontId="8" fillId="0" borderId="0"/>
    <xf numFmtId="0" fontId="8" fillId="0" borderId="0"/>
    <xf numFmtId="177" fontId="1" fillId="0" borderId="0" applyFont="0" applyFill="0" applyBorder="0" applyAlignment="0" applyProtection="0"/>
    <xf numFmtId="194" fontId="1" fillId="0" borderId="0" applyFont="0" applyFill="0" applyBorder="0" applyAlignment="0" applyProtection="0"/>
    <xf numFmtId="177" fontId="1" fillId="0" borderId="0" applyFont="0" applyFill="0" applyBorder="0" applyAlignment="0" applyProtection="0"/>
    <xf numFmtId="0" fontId="1" fillId="0" borderId="0"/>
    <xf numFmtId="194" fontId="1" fillId="0" borderId="0" applyFont="0" applyFill="0" applyBorder="0" applyAlignment="0" applyProtection="0"/>
    <xf numFmtId="177" fontId="1" fillId="0" borderId="0" applyFont="0" applyFill="0" applyBorder="0" applyAlignment="0" applyProtection="0"/>
    <xf numFmtId="0" fontId="1" fillId="0" borderId="0"/>
    <xf numFmtId="194" fontId="1" fillId="0" borderId="0" applyFont="0" applyFill="0" applyBorder="0" applyAlignment="0" applyProtection="0"/>
    <xf numFmtId="177" fontId="1" fillId="0" borderId="0" applyFont="0" applyFill="0" applyBorder="0" applyAlignment="0" applyProtection="0"/>
    <xf numFmtId="0" fontId="1" fillId="0" borderId="0"/>
    <xf numFmtId="194" fontId="1" fillId="0" borderId="0" applyFont="0" applyFill="0" applyBorder="0" applyAlignment="0" applyProtection="0"/>
    <xf numFmtId="177" fontId="1" fillId="0" borderId="0" applyFont="0" applyFill="0" applyBorder="0" applyAlignment="0" applyProtection="0"/>
    <xf numFmtId="0" fontId="1" fillId="0" borderId="0"/>
    <xf numFmtId="194" fontId="1" fillId="0" borderId="0" applyFont="0" applyFill="0" applyBorder="0" applyAlignment="0" applyProtection="0"/>
    <xf numFmtId="177" fontId="1" fillId="0" borderId="0" applyFont="0" applyFill="0" applyBorder="0" applyAlignment="0" applyProtection="0"/>
    <xf numFmtId="0" fontId="1" fillId="0" borderId="0"/>
    <xf numFmtId="194" fontId="1" fillId="0" borderId="0" applyFont="0" applyFill="0" applyBorder="0" applyAlignment="0" applyProtection="0"/>
    <xf numFmtId="177" fontId="1" fillId="0" borderId="0" applyFont="0" applyFill="0" applyBorder="0" applyAlignment="0" applyProtection="0"/>
    <xf numFmtId="0" fontId="1" fillId="0" borderId="0"/>
    <xf numFmtId="194" fontId="1" fillId="0" borderId="0" applyFont="0" applyFill="0" applyBorder="0" applyAlignment="0" applyProtection="0"/>
    <xf numFmtId="177" fontId="1" fillId="0" borderId="0" applyFont="0" applyFill="0" applyBorder="0" applyAlignment="0" applyProtection="0"/>
    <xf numFmtId="0" fontId="1" fillId="0" borderId="0"/>
    <xf numFmtId="194" fontId="1" fillId="0" borderId="0" applyFont="0" applyFill="0" applyBorder="0" applyAlignment="0" applyProtection="0"/>
    <xf numFmtId="0" fontId="1" fillId="0" borderId="0"/>
    <xf numFmtId="194" fontId="1" fillId="0" borderId="0" applyFont="0" applyFill="0" applyBorder="0" applyAlignment="0" applyProtection="0"/>
    <xf numFmtId="0" fontId="1" fillId="0" borderId="0"/>
    <xf numFmtId="43" fontId="112" fillId="0" borderId="0" applyFont="0" applyFill="0" applyBorder="0" applyAlignment="0" applyProtection="0"/>
    <xf numFmtId="44" fontId="112" fillId="0" borderId="0" applyFont="0" applyFill="0" applyBorder="0" applyAlignment="0" applyProtection="0"/>
    <xf numFmtId="0" fontId="112" fillId="0" borderId="0"/>
    <xf numFmtId="0" fontId="1" fillId="0" borderId="0"/>
  </cellStyleXfs>
  <cellXfs count="690">
    <xf numFmtId="0" fontId="0" fillId="0" borderId="0" xfId="0"/>
    <xf numFmtId="0" fontId="5" fillId="0" borderId="0" xfId="1318" applyFont="1"/>
    <xf numFmtId="0" fontId="7" fillId="0" borderId="0" xfId="1318" applyFont="1"/>
    <xf numFmtId="0" fontId="1" fillId="0" borderId="0" xfId="1318"/>
    <xf numFmtId="0" fontId="150" fillId="0" borderId="0" xfId="1318" applyFont="1"/>
    <xf numFmtId="0" fontId="151" fillId="0" borderId="0" xfId="1318" applyFont="1"/>
    <xf numFmtId="0" fontId="153" fillId="0" borderId="0" xfId="0" applyFont="1" applyFill="1" applyBorder="1"/>
    <xf numFmtId="4" fontId="153" fillId="0" borderId="0" xfId="0" applyNumberFormat="1" applyFont="1" applyFill="1" applyBorder="1" applyAlignment="1">
      <alignment horizontal="right"/>
    </xf>
    <xf numFmtId="0" fontId="153" fillId="0" borderId="0" xfId="0" applyFont="1" applyFill="1" applyBorder="1" applyAlignment="1">
      <alignment vertical="top"/>
    </xf>
    <xf numFmtId="0" fontId="154" fillId="0" borderId="0" xfId="0" applyFont="1" applyFill="1" applyBorder="1" applyAlignment="1">
      <alignment horizontal="justify" vertical="top"/>
    </xf>
    <xf numFmtId="4" fontId="154" fillId="0" borderId="0" xfId="0" applyNumberFormat="1" applyFont="1" applyFill="1" applyBorder="1" applyAlignment="1">
      <alignment horizontal="right" indent="1"/>
    </xf>
    <xf numFmtId="4" fontId="153" fillId="0" borderId="0" xfId="0" applyNumberFormat="1" applyFont="1" applyFill="1" applyBorder="1" applyAlignment="1">
      <alignment horizontal="right" indent="1"/>
    </xf>
    <xf numFmtId="0" fontId="153" fillId="0" borderId="0" xfId="0" applyFont="1" applyFill="1" applyBorder="1" applyAlignment="1">
      <alignment vertical="center"/>
    </xf>
    <xf numFmtId="0" fontId="155" fillId="0" borderId="0" xfId="0" applyFont="1" applyFill="1" applyBorder="1"/>
    <xf numFmtId="0" fontId="155" fillId="0" borderId="0" xfId="0" applyFont="1" applyFill="1" applyBorder="1" applyAlignment="1"/>
    <xf numFmtId="0" fontId="155" fillId="0" borderId="0" xfId="0" applyFont="1" applyFill="1" applyBorder="1" applyAlignment="1">
      <alignment vertical="top"/>
    </xf>
    <xf numFmtId="4" fontId="156" fillId="0" borderId="0" xfId="0" applyNumberFormat="1" applyFont="1" applyFill="1" applyBorder="1" applyAlignment="1">
      <alignment horizontal="right"/>
    </xf>
    <xf numFmtId="0" fontId="155" fillId="0" borderId="0" xfId="0" applyFont="1" applyFill="1" applyBorder="1" applyAlignment="1">
      <alignment horizontal="justify" vertical="top"/>
    </xf>
    <xf numFmtId="0" fontId="153" fillId="0" borderId="0" xfId="0" applyFont="1" applyFill="1" applyBorder="1" applyAlignment="1">
      <alignment horizontal="justify" vertical="top" wrapText="1"/>
    </xf>
    <xf numFmtId="0" fontId="154" fillId="0" borderId="0" xfId="0" applyFont="1" applyFill="1" applyBorder="1" applyAlignment="1">
      <alignment horizontal="justify" vertical="top" wrapText="1"/>
    </xf>
    <xf numFmtId="4" fontId="154" fillId="0" borderId="0" xfId="0" applyNumberFormat="1" applyFont="1" applyFill="1" applyBorder="1" applyAlignment="1">
      <alignment horizontal="right"/>
    </xf>
    <xf numFmtId="0" fontId="154" fillId="0" borderId="0" xfId="0" applyFont="1" applyFill="1" applyBorder="1"/>
    <xf numFmtId="0" fontId="157" fillId="0" borderId="0" xfId="0" applyFont="1" applyFill="1" applyBorder="1" applyAlignment="1"/>
    <xf numFmtId="0" fontId="154" fillId="0" borderId="0" xfId="0" applyFont="1" applyFill="1" applyBorder="1" applyAlignment="1"/>
    <xf numFmtId="0" fontId="153" fillId="0" borderId="0" xfId="0" applyFont="1" applyFill="1" applyBorder="1" applyAlignment="1">
      <alignment horizontal="justify" vertical="top"/>
    </xf>
    <xf numFmtId="0" fontId="154" fillId="98" borderId="23" xfId="0" applyFont="1" applyFill="1" applyBorder="1" applyAlignment="1">
      <alignment horizontal="justify" vertical="top"/>
    </xf>
    <xf numFmtId="4" fontId="153" fillId="98" borderId="23" xfId="0" applyNumberFormat="1" applyFont="1" applyFill="1" applyBorder="1" applyAlignment="1">
      <alignment horizontal="right" indent="1"/>
    </xf>
    <xf numFmtId="0" fontId="152" fillId="0" borderId="0" xfId="0" applyFont="1" applyFill="1" applyBorder="1" applyAlignment="1">
      <alignment horizontal="justify" vertical="top"/>
    </xf>
    <xf numFmtId="4" fontId="153" fillId="0" borderId="0" xfId="0" applyNumberFormat="1" applyFont="1" applyFill="1" applyBorder="1" applyAlignment="1">
      <alignment horizontal="right" wrapText="1"/>
    </xf>
    <xf numFmtId="0" fontId="153" fillId="0" borderId="0" xfId="0" applyFont="1" applyFill="1" applyBorder="1" applyAlignment="1">
      <alignment horizontal="right"/>
    </xf>
    <xf numFmtId="4" fontId="158" fillId="0" borderId="0" xfId="0" applyNumberFormat="1" applyFont="1" applyFill="1" applyBorder="1" applyAlignment="1">
      <alignment horizontal="right"/>
    </xf>
    <xf numFmtId="4" fontId="152" fillId="0" borderId="0" xfId="0" applyNumberFormat="1" applyFont="1" applyFill="1" applyBorder="1" applyAlignment="1">
      <alignment horizontal="right" indent="1"/>
    </xf>
    <xf numFmtId="0" fontId="152" fillId="0" borderId="0" xfId="0" applyFont="1" applyFill="1" applyBorder="1" applyAlignment="1">
      <alignment horizontal="justify" vertical="top" wrapText="1"/>
    </xf>
    <xf numFmtId="0" fontId="158" fillId="0" borderId="0" xfId="0" applyFont="1" applyFill="1" applyBorder="1" applyAlignment="1">
      <alignment horizontal="justify" vertical="top" wrapText="1"/>
    </xf>
    <xf numFmtId="4" fontId="146" fillId="0" borderId="0" xfId="0" applyNumberFormat="1" applyFont="1" applyFill="1" applyBorder="1" applyAlignment="1">
      <alignment horizontal="right" wrapText="1"/>
    </xf>
    <xf numFmtId="0" fontId="150" fillId="0" borderId="0" xfId="1318" applyFont="1" applyBorder="1" applyAlignment="1">
      <alignment horizontal="left"/>
    </xf>
    <xf numFmtId="0" fontId="1" fillId="0" borderId="0" xfId="1318" applyFont="1"/>
    <xf numFmtId="0" fontId="152" fillId="0" borderId="0" xfId="1318" applyFont="1" applyAlignment="1">
      <alignment horizontal="left"/>
    </xf>
    <xf numFmtId="0" fontId="152" fillId="0" borderId="0" xfId="1318" applyFont="1" applyBorder="1" applyAlignment="1">
      <alignment horizontal="left"/>
    </xf>
    <xf numFmtId="0" fontId="158" fillId="0" borderId="0" xfId="1318" applyFont="1" applyAlignment="1">
      <alignment horizontal="left"/>
    </xf>
    <xf numFmtId="0" fontId="18" fillId="0" borderId="0" xfId="1318" applyFont="1"/>
    <xf numFmtId="0" fontId="107" fillId="0" borderId="0" xfId="1318" applyFont="1" applyBorder="1" applyAlignment="1">
      <alignment horizontal="left"/>
    </xf>
    <xf numFmtId="0" fontId="108" fillId="0" borderId="0" xfId="1318" applyFont="1" applyAlignment="1">
      <alignment horizontal="left"/>
    </xf>
    <xf numFmtId="0" fontId="109" fillId="0" borderId="0" xfId="1318" applyFont="1" applyAlignment="1">
      <alignment horizontal="left"/>
    </xf>
    <xf numFmtId="0" fontId="152" fillId="0" borderId="34" xfId="1318" applyFont="1" applyBorder="1" applyAlignment="1">
      <alignment horizontal="left"/>
    </xf>
    <xf numFmtId="17" fontId="159" fillId="0" borderId="0" xfId="1318" applyNumberFormat="1" applyFont="1" applyBorder="1" applyAlignment="1">
      <alignment horizontal="left"/>
    </xf>
    <xf numFmtId="0" fontId="152" fillId="0" borderId="35" xfId="1318" applyFont="1" applyBorder="1" applyAlignment="1">
      <alignment horizontal="left"/>
    </xf>
    <xf numFmtId="0" fontId="152" fillId="0" borderId="36" xfId="1318" applyFont="1" applyBorder="1" applyAlignment="1">
      <alignment horizontal="left"/>
    </xf>
    <xf numFmtId="0" fontId="158" fillId="0" borderId="0" xfId="1318" applyFont="1" applyBorder="1" applyAlignment="1">
      <alignment horizontal="left" wrapText="1"/>
    </xf>
    <xf numFmtId="0" fontId="107" fillId="0" borderId="37" xfId="1318" applyFont="1" applyBorder="1" applyAlignment="1">
      <alignment horizontal="left"/>
    </xf>
    <xf numFmtId="0" fontId="110" fillId="0" borderId="0" xfId="1318" applyFont="1"/>
    <xf numFmtId="0" fontId="111" fillId="0" borderId="0" xfId="1318" applyFont="1"/>
    <xf numFmtId="0" fontId="0" fillId="0" borderId="0" xfId="0" applyFont="1" applyAlignment="1">
      <alignment wrapText="1"/>
    </xf>
    <xf numFmtId="0" fontId="163" fillId="0" borderId="0" xfId="0" applyFont="1" applyFill="1" applyBorder="1" applyAlignment="1">
      <alignment horizontal="justify" vertical="top" wrapText="1"/>
    </xf>
    <xf numFmtId="0" fontId="164" fillId="0" borderId="0" xfId="0" applyFont="1" applyFill="1" applyBorder="1"/>
    <xf numFmtId="0" fontId="165" fillId="99" borderId="0" xfId="0" applyFont="1" applyFill="1" applyBorder="1" applyAlignment="1">
      <alignment horizontal="justify" vertical="top"/>
    </xf>
    <xf numFmtId="4" fontId="167" fillId="99" borderId="0" xfId="0" applyNumberFormat="1" applyFont="1" applyFill="1" applyBorder="1" applyAlignment="1">
      <alignment horizontal="right"/>
    </xf>
    <xf numFmtId="0" fontId="165" fillId="99" borderId="0" xfId="0" applyFont="1" applyFill="1" applyBorder="1" applyAlignment="1">
      <alignment horizontal="justify" vertical="top" wrapText="1"/>
    </xf>
    <xf numFmtId="4" fontId="165" fillId="99" borderId="0" xfId="0" applyNumberFormat="1" applyFont="1" applyFill="1" applyBorder="1" applyAlignment="1">
      <alignment horizontal="right"/>
    </xf>
    <xf numFmtId="4" fontId="152" fillId="0" borderId="0" xfId="0" applyNumberFormat="1" applyFont="1" applyFill="1" applyBorder="1" applyAlignment="1">
      <alignment horizontal="right" wrapText="1"/>
    </xf>
    <xf numFmtId="4" fontId="155" fillId="0" borderId="0" xfId="0" applyNumberFormat="1" applyFont="1" applyFill="1" applyBorder="1" applyAlignment="1">
      <alignment horizontal="right"/>
    </xf>
    <xf numFmtId="0" fontId="152" fillId="0" borderId="0" xfId="0" applyFont="1" applyFill="1" applyBorder="1" applyAlignment="1">
      <alignment horizontal="right"/>
    </xf>
    <xf numFmtId="0" fontId="154" fillId="98" borderId="23" xfId="0" applyFont="1" applyFill="1" applyBorder="1" applyAlignment="1">
      <alignment horizontal="right"/>
    </xf>
    <xf numFmtId="0" fontId="154" fillId="0" borderId="0" xfId="0" applyFont="1" applyFill="1" applyBorder="1" applyAlignment="1">
      <alignment horizontal="right"/>
    </xf>
    <xf numFmtId="0" fontId="166" fillId="99" borderId="0" xfId="0" applyFont="1" applyFill="1" applyBorder="1" applyAlignment="1">
      <alignment horizontal="right"/>
    </xf>
    <xf numFmtId="4" fontId="166" fillId="99" borderId="0" xfId="0" applyNumberFormat="1" applyFont="1" applyFill="1" applyBorder="1" applyAlignment="1">
      <alignment horizontal="right"/>
    </xf>
    <xf numFmtId="0" fontId="165" fillId="99" borderId="0" xfId="0" applyFont="1" applyFill="1" applyBorder="1" applyAlignment="1">
      <alignment horizontal="right"/>
    </xf>
    <xf numFmtId="0" fontId="158" fillId="0" borderId="0" xfId="0" applyFont="1" applyFill="1" applyBorder="1" applyAlignment="1">
      <alignment horizontal="right"/>
    </xf>
    <xf numFmtId="0" fontId="155" fillId="0" borderId="0" xfId="0" applyFont="1" applyFill="1" applyBorder="1" applyAlignment="1">
      <alignment horizontal="right"/>
    </xf>
    <xf numFmtId="4" fontId="153" fillId="98" borderId="23" xfId="0" applyNumberFormat="1" applyFont="1" applyFill="1" applyBorder="1" applyAlignment="1">
      <alignment horizontal="right"/>
    </xf>
    <xf numFmtId="0" fontId="162" fillId="99" borderId="0" xfId="0" applyFont="1" applyFill="1" applyBorder="1" applyAlignment="1">
      <alignment horizontal="left" vertical="top"/>
    </xf>
    <xf numFmtId="0" fontId="165" fillId="99" borderId="0" xfId="0" applyFont="1" applyFill="1" applyBorder="1" applyAlignment="1">
      <alignment horizontal="left" vertical="top"/>
    </xf>
    <xf numFmtId="0" fontId="158" fillId="0" borderId="0" xfId="0" applyFont="1" applyFill="1" applyBorder="1" applyAlignment="1">
      <alignment horizontal="left" vertical="top"/>
    </xf>
    <xf numFmtId="0" fontId="153" fillId="0" borderId="0" xfId="0" applyFont="1" applyFill="1" applyBorder="1" applyAlignment="1">
      <alignment horizontal="left" vertical="top"/>
    </xf>
    <xf numFmtId="0" fontId="153" fillId="0" borderId="0" xfId="0" applyFont="1" applyFill="1" applyBorder="1" applyAlignment="1">
      <alignment horizontal="left" vertical="top" wrapText="1"/>
    </xf>
    <xf numFmtId="0" fontId="154" fillId="98" borderId="23" xfId="0" applyFont="1" applyFill="1" applyBorder="1" applyAlignment="1">
      <alignment horizontal="left" vertical="top"/>
    </xf>
    <xf numFmtId="0" fontId="154" fillId="0" borderId="0" xfId="0" applyFont="1" applyFill="1" applyBorder="1" applyAlignment="1">
      <alignment horizontal="left" vertical="top"/>
    </xf>
    <xf numFmtId="0" fontId="146" fillId="0" borderId="0" xfId="0" applyFont="1" applyFill="1" applyBorder="1" applyAlignment="1">
      <alignment horizontal="left" vertical="top" wrapText="1"/>
    </xf>
    <xf numFmtId="0" fontId="152" fillId="0" borderId="0" xfId="0" applyFont="1" applyFill="1" applyBorder="1" applyAlignment="1">
      <alignment horizontal="left" vertical="top" wrapText="1"/>
    </xf>
    <xf numFmtId="0" fontId="0" fillId="0" borderId="0" xfId="0" applyAlignment="1">
      <alignment horizontal="justify" vertical="center" wrapText="1"/>
    </xf>
    <xf numFmtId="0" fontId="12" fillId="0" borderId="0" xfId="0" applyFont="1" applyFill="1" applyBorder="1" applyAlignment="1">
      <alignment horizontal="justify" vertical="top" wrapText="1"/>
    </xf>
    <xf numFmtId="0" fontId="168" fillId="0" borderId="0" xfId="0" applyFont="1" applyFill="1" applyBorder="1" applyAlignment="1">
      <alignment wrapText="1"/>
    </xf>
    <xf numFmtId="2" fontId="168" fillId="0" borderId="0" xfId="0" applyNumberFormat="1" applyFont="1" applyFill="1" applyBorder="1" applyAlignment="1">
      <alignment horizontal="right" wrapText="1"/>
    </xf>
    <xf numFmtId="0" fontId="6" fillId="0" borderId="0" xfId="0" applyFont="1" applyFill="1" applyBorder="1" applyAlignment="1">
      <alignment horizontal="justify" vertical="top" wrapText="1"/>
    </xf>
    <xf numFmtId="0" fontId="119" fillId="0" borderId="0" xfId="0" applyFont="1" applyBorder="1" applyAlignment="1">
      <alignment horizontal="justify" vertical="center" wrapText="1"/>
    </xf>
    <xf numFmtId="2" fontId="0" fillId="0" borderId="0" xfId="0" applyNumberFormat="1" applyFont="1" applyBorder="1" applyAlignment="1">
      <alignment wrapText="1"/>
    </xf>
    <xf numFmtId="0" fontId="12" fillId="0" borderId="0" xfId="0" applyFont="1" applyBorder="1" applyAlignment="1">
      <alignment horizontal="justify" vertical="top" wrapText="1"/>
    </xf>
    <xf numFmtId="0" fontId="0" fillId="0" borderId="0" xfId="0" applyFont="1" applyBorder="1" applyAlignment="1">
      <alignment horizontal="justify" vertical="center" wrapText="1"/>
    </xf>
    <xf numFmtId="0" fontId="158" fillId="0" borderId="0" xfId="0" applyFont="1" applyFill="1" applyBorder="1" applyAlignment="1">
      <alignment horizontal="left" vertical="top" wrapText="1"/>
    </xf>
    <xf numFmtId="0" fontId="168" fillId="100" borderId="0" xfId="0" applyFont="1" applyFill="1"/>
    <xf numFmtId="2" fontId="168" fillId="100" borderId="0" xfId="0" applyNumberFormat="1" applyFont="1" applyFill="1" applyAlignment="1">
      <alignment horizontal="right"/>
    </xf>
    <xf numFmtId="0" fontId="119" fillId="100" borderId="0" xfId="0" applyFont="1" applyFill="1" applyBorder="1" applyAlignment="1">
      <alignment horizontal="justify" vertical="center" wrapText="1"/>
    </xf>
    <xf numFmtId="0" fontId="119" fillId="0" borderId="0" xfId="0" applyFont="1" applyFill="1" applyBorder="1" applyAlignment="1">
      <alignment horizontal="justify" vertical="center" wrapText="1"/>
    </xf>
    <xf numFmtId="0" fontId="168" fillId="0" borderId="0" xfId="0" applyFont="1" applyFill="1"/>
    <xf numFmtId="2" fontId="168" fillId="0" borderId="0" xfId="0" applyNumberFormat="1" applyFont="1" applyFill="1" applyAlignment="1">
      <alignment horizontal="right"/>
    </xf>
    <xf numFmtId="0" fontId="154" fillId="98" borderId="38" xfId="0" applyFont="1" applyFill="1" applyBorder="1" applyAlignment="1">
      <alignment horizontal="left" vertical="top"/>
    </xf>
    <xf numFmtId="0" fontId="119" fillId="98" borderId="23" xfId="0" applyFont="1" applyFill="1" applyBorder="1" applyAlignment="1">
      <alignment horizontal="justify" vertical="center" wrapText="1"/>
    </xf>
    <xf numFmtId="0" fontId="168" fillId="100" borderId="23" xfId="0" applyFont="1" applyFill="1" applyBorder="1"/>
    <xf numFmtId="2" fontId="168" fillId="100" borderId="23" xfId="0" applyNumberFormat="1" applyFont="1" applyFill="1" applyBorder="1"/>
    <xf numFmtId="0" fontId="168" fillId="0" borderId="0" xfId="0" applyFont="1" applyFill="1" applyBorder="1"/>
    <xf numFmtId="2" fontId="168" fillId="0" borderId="0" xfId="0" applyNumberFormat="1" applyFont="1" applyFill="1" applyBorder="1"/>
    <xf numFmtId="0" fontId="174" fillId="0" borderId="0" xfId="1237" applyFont="1" applyAlignment="1">
      <alignment horizontal="left"/>
    </xf>
    <xf numFmtId="0" fontId="158" fillId="100" borderId="0" xfId="0" applyFont="1" applyFill="1" applyBorder="1" applyAlignment="1">
      <alignment horizontal="left" vertical="top" wrapText="1"/>
    </xf>
    <xf numFmtId="0" fontId="168" fillId="0" borderId="0" xfId="0" applyFont="1"/>
    <xf numFmtId="0" fontId="168" fillId="0" borderId="0" xfId="0" applyFont="1" applyFill="1" applyAlignment="1">
      <alignment vertical="top"/>
    </xf>
    <xf numFmtId="0" fontId="176" fillId="0" borderId="0" xfId="0" applyFont="1" applyBorder="1" applyAlignment="1">
      <alignment horizontal="justify" vertical="center" wrapText="1"/>
    </xf>
    <xf numFmtId="0" fontId="168" fillId="0" borderId="0" xfId="0" applyFont="1" applyBorder="1" applyAlignment="1">
      <alignment horizontal="center" vertical="center" wrapText="1"/>
    </xf>
    <xf numFmtId="2" fontId="168" fillId="0" borderId="0" xfId="0" applyNumberFormat="1" applyFont="1" applyBorder="1" applyAlignment="1">
      <alignment horizontal="right" vertical="center" wrapText="1"/>
    </xf>
    <xf numFmtId="0" fontId="0" fillId="0" borderId="0" xfId="0" applyAlignment="1">
      <alignment horizontal="justify" vertical="top" wrapText="1"/>
    </xf>
    <xf numFmtId="0" fontId="153" fillId="0" borderId="0" xfId="0" applyFont="1" applyAlignment="1">
      <alignment horizontal="justify" vertical="top" wrapText="1"/>
    </xf>
    <xf numFmtId="0" fontId="152" fillId="0" borderId="0" xfId="0" applyFont="1" applyFill="1" applyAlignment="1">
      <alignment horizontal="justify" vertical="top" wrapText="1"/>
    </xf>
    <xf numFmtId="4" fontId="114" fillId="0" borderId="0" xfId="0" applyNumberFormat="1" applyFont="1" applyAlignment="1">
      <alignment horizontal="right" wrapText="1"/>
    </xf>
    <xf numFmtId="0" fontId="114" fillId="0" borderId="0" xfId="0" applyFont="1" applyAlignment="1">
      <alignment horizontal="center" wrapText="1"/>
    </xf>
    <xf numFmtId="4" fontId="0" fillId="0" borderId="0" xfId="0" applyNumberFormat="1" applyFill="1" applyAlignment="1">
      <alignment horizontal="right" wrapText="1"/>
    </xf>
    <xf numFmtId="0" fontId="114" fillId="0" borderId="0" xfId="0" applyFont="1" applyFill="1" applyAlignment="1">
      <alignment horizontal="justify" vertical="top" wrapText="1"/>
    </xf>
    <xf numFmtId="14" fontId="114" fillId="0" borderId="0" xfId="0" applyNumberFormat="1" applyFont="1" applyFill="1" applyAlignment="1">
      <alignment horizontal="left" vertical="top" wrapText="1"/>
    </xf>
    <xf numFmtId="0" fontId="0" fillId="0" borderId="0" xfId="0" applyAlignment="1">
      <alignment horizontal="left" vertical="top" wrapText="1"/>
    </xf>
    <xf numFmtId="211" fontId="0" fillId="0" borderId="0" xfId="0" applyNumberFormat="1" applyAlignment="1">
      <alignment horizontal="justify" vertical="top" wrapText="1"/>
    </xf>
    <xf numFmtId="0" fontId="114" fillId="0" borderId="0" xfId="0" applyFont="1" applyFill="1" applyAlignment="1">
      <alignment horizontal="left" vertical="top" wrapText="1"/>
    </xf>
    <xf numFmtId="0" fontId="119" fillId="0" borderId="0" xfId="0" applyFont="1" applyAlignment="1">
      <alignment vertical="center" wrapText="1"/>
    </xf>
    <xf numFmtId="0" fontId="0" fillId="0" borderId="0" xfId="0" applyFont="1" applyAlignment="1">
      <alignment vertical="center" wrapText="1"/>
    </xf>
    <xf numFmtId="2" fontId="0" fillId="0" borderId="0" xfId="0" applyNumberFormat="1" applyFont="1" applyAlignment="1">
      <alignment horizontal="right" vertical="center" wrapText="1"/>
    </xf>
    <xf numFmtId="0" fontId="0" fillId="0" borderId="0" xfId="0" applyFont="1" applyBorder="1" applyAlignment="1">
      <alignment horizontal="center" vertical="center" wrapText="1"/>
    </xf>
    <xf numFmtId="2" fontId="0" fillId="0" borderId="0" xfId="0" applyNumberFormat="1" applyFont="1" applyBorder="1" applyAlignment="1">
      <alignment horizontal="right" vertical="center" wrapText="1"/>
    </xf>
    <xf numFmtId="0" fontId="0" fillId="0" borderId="0" xfId="0" applyFont="1"/>
    <xf numFmtId="2" fontId="0" fillId="0" borderId="0" xfId="0" applyNumberFormat="1" applyFont="1" applyAlignment="1">
      <alignment horizontal="right"/>
    </xf>
    <xf numFmtId="0" fontId="0" fillId="0" borderId="0" xfId="0" applyFont="1" applyAlignment="1">
      <alignment horizontal="justify" vertical="center" wrapText="1"/>
    </xf>
    <xf numFmtId="0" fontId="0" fillId="0" borderId="0" xfId="0" applyFont="1" applyFill="1" applyAlignment="1">
      <alignment vertical="top"/>
    </xf>
    <xf numFmtId="0" fontId="0" fillId="0" borderId="0" xfId="0" applyFont="1" applyAlignment="1">
      <alignment horizontal="center" wrapText="1"/>
    </xf>
    <xf numFmtId="4" fontId="0" fillId="0" borderId="0" xfId="0" applyNumberFormat="1" applyFont="1" applyAlignment="1">
      <alignment horizontal="right" wrapText="1"/>
    </xf>
    <xf numFmtId="0" fontId="0" fillId="0" borderId="0" xfId="0" applyFont="1" applyBorder="1" applyAlignment="1">
      <alignment horizontal="justify" vertical="center"/>
    </xf>
    <xf numFmtId="0" fontId="0" fillId="0" borderId="0" xfId="0" applyFont="1" applyBorder="1"/>
    <xf numFmtId="2" fontId="0" fillId="0" borderId="0" xfId="0" applyNumberFormat="1" applyFont="1" applyBorder="1" applyAlignment="1"/>
    <xf numFmtId="2" fontId="0" fillId="0" borderId="0" xfId="0" applyNumberFormat="1" applyFont="1" applyBorder="1" applyAlignment="1">
      <alignment vertical="center" wrapText="1"/>
    </xf>
    <xf numFmtId="0" fontId="152" fillId="0" borderId="0" xfId="2227" applyNumberFormat="1" applyFont="1" applyFill="1" applyAlignment="1">
      <alignment vertical="top" wrapText="1"/>
    </xf>
    <xf numFmtId="0" fontId="152" fillId="0" borderId="0" xfId="2227" applyNumberFormat="1" applyFont="1" applyFill="1" applyAlignment="1">
      <alignment vertical="top" wrapText="1"/>
    </xf>
    <xf numFmtId="0" fontId="152" fillId="0" borderId="0" xfId="42324" applyNumberFormat="1" applyFont="1" applyFill="1" applyAlignment="1">
      <alignment vertical="top" wrapText="1"/>
    </xf>
    <xf numFmtId="0" fontId="0" fillId="0" borderId="0" xfId="0" applyFont="1" applyFill="1" applyBorder="1" applyAlignment="1">
      <alignment vertical="top"/>
    </xf>
    <xf numFmtId="0" fontId="152" fillId="0" borderId="0" xfId="42327" applyNumberFormat="1" applyFont="1" applyFill="1" applyAlignment="1">
      <alignment vertical="top" wrapText="1"/>
    </xf>
    <xf numFmtId="0" fontId="152" fillId="0" borderId="0" xfId="42330" applyNumberFormat="1" applyFont="1" applyFill="1" applyAlignment="1">
      <alignment vertical="top" wrapText="1"/>
    </xf>
    <xf numFmtId="0" fontId="152" fillId="0" borderId="0" xfId="42332" applyNumberFormat="1" applyFont="1" applyFill="1" applyAlignment="1">
      <alignment vertical="top" wrapText="1"/>
    </xf>
    <xf numFmtId="0" fontId="152" fillId="100" borderId="0" xfId="0" applyFont="1" applyFill="1" applyBorder="1" applyAlignment="1">
      <alignment horizontal="left" vertical="top" wrapText="1"/>
    </xf>
    <xf numFmtId="0" fontId="12" fillId="0" borderId="0" xfId="0" applyFont="1" applyBorder="1" applyAlignment="1">
      <alignment horizontal="justify" vertical="center"/>
    </xf>
    <xf numFmtId="0" fontId="244" fillId="0" borderId="0" xfId="0" applyFont="1" applyBorder="1" applyAlignment="1">
      <alignment horizontal="justify" vertical="center" wrapText="1"/>
    </xf>
    <xf numFmtId="0" fontId="0" fillId="0" borderId="0" xfId="0" applyFont="1" applyBorder="1" applyAlignment="1">
      <alignment wrapText="1"/>
    </xf>
    <xf numFmtId="0" fontId="241" fillId="0" borderId="0" xfId="0" applyFont="1" applyBorder="1" applyAlignment="1">
      <alignment horizontal="justify" vertical="center" wrapText="1"/>
    </xf>
    <xf numFmtId="0" fontId="244" fillId="0" borderId="0" xfId="0" applyFont="1" applyBorder="1" applyAlignment="1">
      <alignment horizontal="justify" vertical="top" wrapText="1"/>
    </xf>
    <xf numFmtId="0" fontId="244" fillId="0" borderId="0" xfId="0" applyFont="1" applyBorder="1" applyAlignment="1">
      <alignment vertical="top" wrapText="1"/>
    </xf>
    <xf numFmtId="0" fontId="119" fillId="0" borderId="0" xfId="0" applyFont="1" applyFill="1" applyBorder="1" applyAlignment="1">
      <alignment vertical="top" wrapText="1"/>
    </xf>
    <xf numFmtId="0" fontId="0" fillId="0" borderId="0" xfId="0" applyFont="1" applyFill="1" applyBorder="1" applyAlignment="1">
      <alignment vertical="top" wrapText="1"/>
    </xf>
    <xf numFmtId="2" fontId="0" fillId="0" borderId="0" xfId="0" applyNumberFormat="1" applyFont="1" applyBorder="1" applyAlignment="1">
      <alignment horizontal="right"/>
    </xf>
    <xf numFmtId="2" fontId="168" fillId="0" borderId="0" xfId="0" applyNumberFormat="1" applyFont="1" applyFill="1" applyBorder="1" applyAlignment="1">
      <alignment horizontal="right"/>
    </xf>
    <xf numFmtId="0" fontId="119" fillId="0" borderId="0" xfId="0" applyFont="1" applyAlignment="1">
      <alignment vertical="top" wrapText="1"/>
    </xf>
    <xf numFmtId="0" fontId="0" fillId="0" borderId="0" xfId="0" applyFont="1" applyAlignment="1">
      <alignment horizontal="left" vertical="center" wrapText="1"/>
    </xf>
    <xf numFmtId="0" fontId="0" fillId="0" borderId="0" xfId="0" applyFont="1" applyAlignment="1">
      <alignment horizontal="left" vertical="center" wrapText="1" indent="2"/>
    </xf>
    <xf numFmtId="0" fontId="0" fillId="0" borderId="0" xfId="0" applyFont="1" applyBorder="1" applyAlignment="1">
      <alignment vertical="center" wrapText="1"/>
    </xf>
    <xf numFmtId="0" fontId="246" fillId="0" borderId="0" xfId="0" applyFont="1" applyAlignment="1">
      <alignment vertical="center" wrapText="1"/>
    </xf>
    <xf numFmtId="16" fontId="0" fillId="0" borderId="0" xfId="0" applyNumberFormat="1" applyFont="1" applyFill="1" applyAlignment="1">
      <alignment vertical="top" wrapText="1"/>
    </xf>
    <xf numFmtId="0" fontId="0" fillId="0" borderId="0" xfId="0" applyFont="1" applyFill="1" applyAlignment="1">
      <alignment vertical="top" wrapText="1"/>
    </xf>
    <xf numFmtId="14" fontId="0" fillId="0" borderId="0" xfId="0" applyNumberFormat="1" applyFont="1" applyFill="1" applyAlignment="1">
      <alignment vertical="top" wrapText="1"/>
    </xf>
    <xf numFmtId="14" fontId="152" fillId="0" borderId="0" xfId="0" applyNumberFormat="1" applyFont="1" applyFill="1" applyAlignment="1">
      <alignment horizontal="left" vertical="top" wrapText="1"/>
    </xf>
    <xf numFmtId="0" fontId="151" fillId="0" borderId="0" xfId="0" applyFont="1" applyAlignment="1">
      <alignment horizontal="center" wrapText="1"/>
    </xf>
    <xf numFmtId="4" fontId="152" fillId="0" borderId="0" xfId="0" applyNumberFormat="1" applyFont="1" applyAlignment="1">
      <alignment horizontal="right" wrapText="1"/>
    </xf>
    <xf numFmtId="0" fontId="152" fillId="0" borderId="0" xfId="0" applyFont="1" applyAlignment="1">
      <alignment horizontal="justify" vertical="top" wrapText="1"/>
    </xf>
    <xf numFmtId="0" fontId="152" fillId="0" borderId="0" xfId="0" applyFont="1" applyFill="1" applyAlignment="1">
      <alignment horizontal="left" vertical="top" wrapText="1"/>
    </xf>
    <xf numFmtId="0" fontId="154" fillId="0" borderId="0" xfId="0" applyFont="1" applyAlignment="1">
      <alignment horizontal="justify" vertical="top" wrapText="1"/>
    </xf>
    <xf numFmtId="0" fontId="153" fillId="0" borderId="0" xfId="0" applyFont="1" applyAlignment="1">
      <alignment horizontal="justify" vertical="top"/>
    </xf>
    <xf numFmtId="0" fontId="153" fillId="0" borderId="0" xfId="0" applyFont="1" applyAlignment="1">
      <alignment vertical="top" wrapText="1"/>
    </xf>
    <xf numFmtId="0" fontId="0" fillId="0" borderId="0" xfId="0" applyFont="1" applyFill="1" applyAlignment="1">
      <alignment horizontal="left" vertical="top" wrapText="1"/>
    </xf>
    <xf numFmtId="180" fontId="153" fillId="0" borderId="0" xfId="2395" applyNumberFormat="1" applyFont="1" applyAlignment="1" applyProtection="1">
      <alignment horizontal="justify" vertical="top" wrapText="1"/>
    </xf>
    <xf numFmtId="0" fontId="153" fillId="0" borderId="0" xfId="0" applyFont="1" applyAlignment="1">
      <alignment horizontal="center" wrapText="1"/>
    </xf>
    <xf numFmtId="2" fontId="153" fillId="0" borderId="0" xfId="0" applyNumberFormat="1" applyFont="1" applyAlignment="1">
      <alignment horizontal="right" wrapText="1"/>
    </xf>
    <xf numFmtId="4" fontId="152" fillId="0" borderId="0" xfId="0" applyNumberFormat="1" applyFont="1" applyAlignment="1">
      <alignment horizontal="justify" vertical="top" wrapText="1"/>
    </xf>
    <xf numFmtId="211" fontId="152" fillId="0" borderId="0" xfId="0" applyNumberFormat="1" applyFont="1" applyAlignment="1">
      <alignment horizontal="justify" vertical="top" wrapText="1"/>
    </xf>
    <xf numFmtId="0" fontId="154" fillId="0" borderId="0" xfId="0" applyFont="1" applyAlignment="1">
      <alignment horizontal="right" vertical="top" wrapText="1"/>
    </xf>
    <xf numFmtId="0" fontId="158" fillId="0" borderId="0" xfId="0" applyFont="1" applyAlignment="1">
      <alignment horizontal="justify" vertical="top" wrapText="1"/>
    </xf>
    <xf numFmtId="0" fontId="152" fillId="0" borderId="0" xfId="0" applyFont="1" applyAlignment="1">
      <alignment horizontal="center" wrapText="1"/>
    </xf>
    <xf numFmtId="0" fontId="153" fillId="0" borderId="0" xfId="0" applyFont="1" applyAlignment="1">
      <alignment horizontal="left" vertical="top" wrapText="1"/>
    </xf>
    <xf numFmtId="0" fontId="158" fillId="0" borderId="0" xfId="0" applyFont="1" applyBorder="1" applyAlignment="1">
      <alignment horizontal="justify" vertical="top" wrapText="1"/>
    </xf>
    <xf numFmtId="0" fontId="247" fillId="0" borderId="0" xfId="0" applyFont="1" applyFill="1" applyBorder="1" applyAlignment="1">
      <alignment horizontal="left" vertical="top" wrapText="1"/>
    </xf>
    <xf numFmtId="0" fontId="247" fillId="0" borderId="0" xfId="0" applyFont="1" applyFill="1" applyBorder="1" applyAlignment="1">
      <alignment vertical="top"/>
    </xf>
    <xf numFmtId="4" fontId="168" fillId="0" borderId="0" xfId="0" applyNumberFormat="1" applyFont="1" applyFill="1" applyBorder="1" applyAlignment="1">
      <alignment wrapText="1"/>
    </xf>
    <xf numFmtId="4" fontId="0" fillId="0" borderId="0" xfId="0" applyNumberFormat="1" applyFont="1" applyFill="1" applyBorder="1" applyAlignment="1">
      <alignment wrapText="1"/>
    </xf>
    <xf numFmtId="4" fontId="0" fillId="0" borderId="0" xfId="0" applyNumberFormat="1" applyFont="1" applyBorder="1" applyAlignment="1">
      <alignment wrapText="1"/>
    </xf>
    <xf numFmtId="4" fontId="146" fillId="0" borderId="0" xfId="0" applyNumberFormat="1" applyFont="1" applyBorder="1" applyAlignment="1">
      <alignment wrapText="1"/>
    </xf>
    <xf numFmtId="4" fontId="119" fillId="0" borderId="0" xfId="0" applyNumberFormat="1" applyFont="1" applyBorder="1" applyAlignment="1">
      <alignment wrapText="1"/>
    </xf>
    <xf numFmtId="4" fontId="168" fillId="100" borderId="0" xfId="0" applyNumberFormat="1" applyFont="1" applyFill="1"/>
    <xf numFmtId="4" fontId="168" fillId="0" borderId="0" xfId="0" applyNumberFormat="1" applyFont="1" applyFill="1"/>
    <xf numFmtId="4" fontId="168" fillId="100" borderId="23" xfId="0" applyNumberFormat="1" applyFont="1" applyFill="1" applyBorder="1"/>
    <xf numFmtId="4" fontId="168" fillId="0" borderId="0" xfId="0" applyNumberFormat="1" applyFont="1" applyFill="1" applyBorder="1"/>
    <xf numFmtId="4" fontId="0" fillId="0" borderId="0" xfId="0" applyNumberFormat="1" applyFont="1"/>
    <xf numFmtId="4" fontId="168" fillId="0" borderId="0" xfId="0" applyNumberFormat="1" applyFont="1" applyBorder="1" applyAlignment="1">
      <alignment horizontal="right"/>
    </xf>
    <xf numFmtId="4" fontId="114" fillId="0" borderId="0" xfId="0" applyNumberFormat="1" applyFont="1" applyFill="1" applyAlignment="1">
      <alignment horizontal="justify" vertical="top" wrapText="1"/>
    </xf>
    <xf numFmtId="4" fontId="0" fillId="0" borderId="0" xfId="0" applyNumberFormat="1" applyFont="1" applyBorder="1"/>
    <xf numFmtId="4" fontId="0" fillId="0" borderId="0" xfId="0" applyNumberFormat="1" applyFont="1" applyBorder="1" applyAlignment="1">
      <alignment horizontal="center" vertical="center" wrapText="1"/>
    </xf>
    <xf numFmtId="4" fontId="153" fillId="0" borderId="0" xfId="0" applyNumberFormat="1" applyFont="1" applyAlignment="1">
      <alignment horizontal="right" wrapText="1"/>
    </xf>
    <xf numFmtId="4" fontId="153" fillId="0" borderId="0" xfId="0" applyNumberFormat="1" applyFont="1" applyFill="1" applyBorder="1" applyAlignment="1">
      <alignment horizontal="left" vertical="top" wrapText="1"/>
    </xf>
    <xf numFmtId="4" fontId="146" fillId="0" borderId="0" xfId="0" applyNumberFormat="1" applyFont="1" applyFill="1" applyBorder="1" applyAlignment="1">
      <alignment horizontal="left" vertical="top" wrapText="1"/>
    </xf>
    <xf numFmtId="4" fontId="158" fillId="0" borderId="0" xfId="0" applyNumberFormat="1" applyFont="1" applyFill="1" applyBorder="1" applyAlignment="1">
      <alignment horizontal="left" vertical="top" wrapText="1"/>
    </xf>
    <xf numFmtId="4" fontId="168" fillId="100" borderId="39" xfId="0" applyNumberFormat="1" applyFont="1" applyFill="1" applyBorder="1"/>
    <xf numFmtId="0" fontId="152" fillId="0" borderId="0" xfId="0" applyFont="1" applyAlignment="1">
      <alignment horizontal="left" vertical="top" wrapText="1"/>
    </xf>
    <xf numFmtId="0" fontId="158" fillId="0" borderId="0" xfId="0" applyFont="1" applyAlignment="1">
      <alignment horizontal="left" vertical="top" wrapText="1"/>
    </xf>
    <xf numFmtId="0" fontId="146" fillId="0" borderId="0" xfId="0" applyFont="1" applyFill="1" applyBorder="1"/>
    <xf numFmtId="0" fontId="153" fillId="0" borderId="0" xfId="0" applyFont="1" applyFill="1" applyAlignment="1">
      <alignment horizontal="justify" vertical="top" wrapText="1"/>
    </xf>
    <xf numFmtId="4" fontId="0" fillId="100" borderId="0" xfId="0" applyNumberFormat="1" applyFont="1" applyFill="1"/>
    <xf numFmtId="0" fontId="154" fillId="0" borderId="0" xfId="0" applyFont="1" applyBorder="1" applyAlignment="1">
      <alignment horizontal="justify" vertical="center" wrapText="1"/>
    </xf>
    <xf numFmtId="0" fontId="251" fillId="0" borderId="0" xfId="1237" applyFont="1" applyAlignment="1">
      <alignment horizontal="left" vertical="top"/>
    </xf>
    <xf numFmtId="0" fontId="250" fillId="0" borderId="0" xfId="0" applyFont="1" applyBorder="1" applyAlignment="1">
      <alignment horizontal="justify" vertical="center" wrapText="1"/>
    </xf>
    <xf numFmtId="0" fontId="252" fillId="0" borderId="0" xfId="0" applyFont="1" applyAlignment="1">
      <alignment horizontal="center" wrapText="1"/>
    </xf>
    <xf numFmtId="4" fontId="252" fillId="0" borderId="0" xfId="0" applyNumberFormat="1" applyFont="1" applyAlignment="1">
      <alignment horizontal="right" wrapText="1"/>
    </xf>
    <xf numFmtId="0" fontId="154" fillId="98" borderId="44" xfId="0" applyFont="1" applyFill="1" applyBorder="1" applyAlignment="1">
      <alignment horizontal="left" vertical="top"/>
    </xf>
    <xf numFmtId="0" fontId="119" fillId="98" borderId="45" xfId="0" applyFont="1" applyFill="1" applyBorder="1" applyAlignment="1">
      <alignment horizontal="justify" vertical="center" wrapText="1"/>
    </xf>
    <xf numFmtId="0" fontId="168" fillId="100" borderId="45" xfId="0" applyFont="1" applyFill="1" applyBorder="1"/>
    <xf numFmtId="2" fontId="168" fillId="100" borderId="45" xfId="0" applyNumberFormat="1" applyFont="1" applyFill="1" applyBorder="1"/>
    <xf numFmtId="4" fontId="168" fillId="100" borderId="46" xfId="0" applyNumberFormat="1" applyFont="1" applyFill="1" applyBorder="1"/>
    <xf numFmtId="0" fontId="253" fillId="0" borderId="0" xfId="0" applyFont="1" applyFill="1" applyBorder="1"/>
    <xf numFmtId="0" fontId="152" fillId="0" borderId="0" xfId="0" applyFont="1" applyAlignment="1">
      <alignment horizontal="right" vertical="top" wrapText="1"/>
    </xf>
    <xf numFmtId="0" fontId="152" fillId="0" borderId="0" xfId="0" applyFont="1" applyAlignment="1">
      <alignment horizontal="justify" wrapText="1"/>
    </xf>
    <xf numFmtId="4" fontId="150" fillId="0" borderId="0" xfId="0" applyNumberFormat="1" applyFont="1" applyFill="1"/>
    <xf numFmtId="0" fontId="151" fillId="0" borderId="0" xfId="0" applyFont="1" applyFill="1" applyAlignment="1">
      <alignment horizontal="center" wrapText="1"/>
    </xf>
    <xf numFmtId="4" fontId="152" fillId="0" borderId="0" xfId="0" applyNumberFormat="1" applyFont="1" applyFill="1" applyAlignment="1">
      <alignment horizontal="right" wrapText="1"/>
    </xf>
    <xf numFmtId="0" fontId="254" fillId="0" borderId="0" xfId="0" applyFont="1" applyFill="1" applyBorder="1"/>
    <xf numFmtId="2" fontId="254" fillId="0" borderId="0" xfId="0" applyNumberFormat="1" applyFont="1" applyFill="1" applyBorder="1"/>
    <xf numFmtId="4" fontId="254" fillId="0" borderId="0" xfId="0" applyNumberFormat="1" applyFont="1" applyFill="1" applyBorder="1"/>
    <xf numFmtId="0" fontId="154" fillId="0" borderId="0" xfId="0" applyFont="1" applyFill="1" applyBorder="1" applyAlignment="1">
      <alignment horizontal="justify" vertical="center" wrapText="1"/>
    </xf>
    <xf numFmtId="0" fontId="154" fillId="0" borderId="0" xfId="0" applyFont="1" applyAlignment="1">
      <alignment horizontal="justify" vertical="center" wrapText="1"/>
    </xf>
    <xf numFmtId="0" fontId="153" fillId="0" borderId="0" xfId="0" applyFont="1" applyAlignment="1">
      <alignment vertical="center" wrapText="1"/>
    </xf>
    <xf numFmtId="2" fontId="153" fillId="0" borderId="0" xfId="0" applyNumberFormat="1" applyFont="1" applyAlignment="1">
      <alignment vertical="center" wrapText="1"/>
    </xf>
    <xf numFmtId="4" fontId="153" fillId="0" borderId="0" xfId="0" applyNumberFormat="1" applyFont="1"/>
    <xf numFmtId="0" fontId="153" fillId="0" borderId="0" xfId="0" applyFont="1" applyFill="1" applyAlignment="1">
      <alignment vertical="top"/>
    </xf>
    <xf numFmtId="0" fontId="153" fillId="0" borderId="0" xfId="0" applyFont="1" applyAlignment="1">
      <alignment horizontal="justify" vertical="center" wrapText="1"/>
    </xf>
    <xf numFmtId="2" fontId="153" fillId="0" borderId="0" xfId="0" applyNumberFormat="1" applyFont="1" applyFill="1" applyBorder="1"/>
    <xf numFmtId="4" fontId="153" fillId="0" borderId="0" xfId="0" applyNumberFormat="1" applyFont="1" applyFill="1" applyBorder="1"/>
    <xf numFmtId="0" fontId="153" fillId="0" borderId="0" xfId="0" applyFont="1" applyFill="1"/>
    <xf numFmtId="2" fontId="153" fillId="0" borderId="0" xfId="0" applyNumberFormat="1" applyFont="1" applyFill="1"/>
    <xf numFmtId="4" fontId="153" fillId="0" borderId="0" xfId="0" applyNumberFormat="1" applyFont="1" applyFill="1"/>
    <xf numFmtId="0" fontId="152" fillId="0" borderId="0" xfId="0" applyFont="1" applyBorder="1" applyAlignment="1">
      <alignment horizontal="justify" vertical="top" wrapText="1"/>
    </xf>
    <xf numFmtId="0" fontId="255" fillId="0" borderId="0" xfId="1237" applyFont="1" applyAlignment="1">
      <alignment horizontal="center" wrapText="1"/>
    </xf>
    <xf numFmtId="2" fontId="255" fillId="0" borderId="0" xfId="1237" applyNumberFormat="1" applyFont="1" applyAlignment="1">
      <alignment horizontal="left"/>
    </xf>
    <xf numFmtId="4" fontId="255" fillId="0" borderId="0" xfId="1237" applyNumberFormat="1" applyFont="1" applyAlignment="1">
      <alignment horizontal="right"/>
    </xf>
    <xf numFmtId="4" fontId="255" fillId="0" borderId="0" xfId="1237" applyNumberFormat="1" applyFont="1" applyAlignment="1">
      <alignment horizontal="center"/>
    </xf>
    <xf numFmtId="0" fontId="256" fillId="0" borderId="0" xfId="1237" applyFont="1" applyAlignment="1">
      <alignment horizontal="left" vertical="top"/>
    </xf>
    <xf numFmtId="0" fontId="1" fillId="0" borderId="0" xfId="41183" applyFont="1"/>
    <xf numFmtId="0" fontId="152" fillId="0" borderId="0" xfId="0" applyFont="1" applyBorder="1" applyAlignment="1">
      <alignment horizontal="justify" vertical="center" wrapText="1"/>
    </xf>
    <xf numFmtId="0" fontId="0" fillId="100" borderId="0" xfId="0" applyFont="1" applyFill="1" applyBorder="1" applyAlignment="1">
      <alignment horizontal="justify" vertical="center" wrapText="1"/>
    </xf>
    <xf numFmtId="4" fontId="0" fillId="0" borderId="0" xfId="0" applyNumberFormat="1" applyFont="1" applyFill="1" applyBorder="1"/>
    <xf numFmtId="212" fontId="152" fillId="0" borderId="0" xfId="0" applyNumberFormat="1" applyFont="1" applyBorder="1" applyAlignment="1">
      <alignment horizontal="right" vertical="top"/>
    </xf>
    <xf numFmtId="0" fontId="152" fillId="0" borderId="0" xfId="0" applyFont="1" applyAlignment="1">
      <alignment horizontal="justify" vertical="top"/>
    </xf>
    <xf numFmtId="49" fontId="152" fillId="0" borderId="0" xfId="0" applyNumberFormat="1" applyFont="1" applyAlignment="1">
      <alignment horizontal="center"/>
    </xf>
    <xf numFmtId="1" fontId="152" fillId="0" borderId="0" xfId="0" applyNumberFormat="1" applyFont="1"/>
    <xf numFmtId="4" fontId="152" fillId="0" borderId="0" xfId="0" applyNumberFormat="1" applyFont="1"/>
    <xf numFmtId="213" fontId="152" fillId="0" borderId="0" xfId="0" applyNumberFormat="1" applyFont="1" applyAlignment="1">
      <alignment horizontal="right" wrapText="1"/>
    </xf>
    <xf numFmtId="0" fontId="152" fillId="0" borderId="0" xfId="0" applyFont="1" applyBorder="1" applyAlignment="1">
      <alignment horizontal="right"/>
    </xf>
    <xf numFmtId="0" fontId="152" fillId="0" borderId="0" xfId="0" applyFont="1"/>
    <xf numFmtId="0" fontId="152" fillId="0" borderId="0" xfId="0" applyFont="1" applyAlignment="1">
      <alignment horizontal="center"/>
    </xf>
    <xf numFmtId="2" fontId="152" fillId="0" borderId="0" xfId="0" applyNumberFormat="1" applyFont="1"/>
    <xf numFmtId="214" fontId="152" fillId="0" borderId="0" xfId="0" applyNumberFormat="1" applyFont="1" applyAlignment="1">
      <alignment horizontal="right" wrapText="1"/>
    </xf>
    <xf numFmtId="49" fontId="152" fillId="0" borderId="0" xfId="0" applyNumberFormat="1" applyFont="1" applyAlignment="1">
      <alignment horizontal="justify" vertical="top" wrapText="1"/>
    </xf>
    <xf numFmtId="0" fontId="0" fillId="100" borderId="0" xfId="0" applyFont="1" applyFill="1"/>
    <xf numFmtId="2" fontId="0" fillId="100" borderId="0" xfId="0" applyNumberFormat="1" applyFont="1" applyFill="1" applyAlignment="1">
      <alignment horizontal="right"/>
    </xf>
    <xf numFmtId="0" fontId="153" fillId="0" borderId="0" xfId="0" applyFont="1" applyFill="1" applyAlignment="1">
      <alignment horizontal="right" vertical="top" wrapText="1"/>
    </xf>
    <xf numFmtId="0" fontId="153" fillId="0" borderId="0" xfId="0" applyFont="1" applyFill="1" applyAlignment="1">
      <alignment horizontal="center" wrapText="1"/>
    </xf>
    <xf numFmtId="211" fontId="153" fillId="0" borderId="0" xfId="0" applyNumberFormat="1" applyFont="1" applyAlignment="1">
      <alignment horizontal="right" wrapText="1"/>
    </xf>
    <xf numFmtId="0" fontId="0" fillId="0" borderId="0" xfId="0" applyFont="1" applyFill="1"/>
    <xf numFmtId="2" fontId="0" fillId="0" borderId="0" xfId="0" applyNumberFormat="1" applyFont="1" applyFill="1" applyAlignment="1">
      <alignment horizontal="right"/>
    </xf>
    <xf numFmtId="4" fontId="0" fillId="0" borderId="0" xfId="0" applyNumberFormat="1" applyFont="1" applyFill="1"/>
    <xf numFmtId="0" fontId="0" fillId="0" borderId="0" xfId="0" applyFont="1" applyFill="1" applyBorder="1"/>
    <xf numFmtId="0" fontId="0" fillId="0" borderId="0" xfId="0" applyFont="1" applyFill="1" applyBorder="1" applyAlignment="1">
      <alignment vertical="center"/>
    </xf>
    <xf numFmtId="0" fontId="0" fillId="0" borderId="0" xfId="0" applyFont="1" applyBorder="1" applyAlignment="1">
      <alignment vertical="center"/>
    </xf>
    <xf numFmtId="215" fontId="152" fillId="0" borderId="0" xfId="0" applyNumberFormat="1" applyFont="1" applyFill="1" applyBorder="1" applyAlignment="1">
      <alignment horizontal="right" vertical="top"/>
    </xf>
    <xf numFmtId="2" fontId="158" fillId="0" borderId="0" xfId="0" applyNumberFormat="1" applyFont="1" applyFill="1" applyAlignment="1">
      <alignment horizontal="justify" vertical="top" wrapText="1"/>
    </xf>
    <xf numFmtId="0" fontId="152" fillId="0" borderId="0" xfId="0" applyFont="1" applyFill="1" applyAlignment="1">
      <alignment horizontal="center"/>
    </xf>
    <xf numFmtId="4" fontId="152" fillId="0" borderId="0" xfId="0" applyNumberFormat="1" applyFont="1" applyFill="1"/>
    <xf numFmtId="2" fontId="152" fillId="0" borderId="0" xfId="0" applyNumberFormat="1" applyFont="1" applyFill="1"/>
    <xf numFmtId="213" fontId="152" fillId="0" borderId="0" xfId="0" applyNumberFormat="1" applyFont="1" applyFill="1" applyAlignment="1">
      <alignment horizontal="right" wrapText="1"/>
    </xf>
    <xf numFmtId="0" fontId="152" fillId="0" borderId="0" xfId="0" applyFont="1" applyFill="1" applyBorder="1" applyAlignment="1">
      <alignment horizontal="right" vertical="top"/>
    </xf>
    <xf numFmtId="215" fontId="152" fillId="0" borderId="0" xfId="0" applyNumberFormat="1" applyFont="1" applyFill="1" applyAlignment="1">
      <alignment horizontal="right" vertical="top"/>
    </xf>
    <xf numFmtId="216" fontId="0" fillId="0" borderId="0" xfId="0" applyNumberFormat="1" applyFont="1" applyFill="1" applyAlignment="1">
      <alignment horizontal="right"/>
    </xf>
    <xf numFmtId="0" fontId="0" fillId="0" borderId="0" xfId="0" applyFont="1" applyFill="1" applyAlignment="1">
      <alignment vertical="center"/>
    </xf>
    <xf numFmtId="2" fontId="152" fillId="0" borderId="0" xfId="0" applyNumberFormat="1" applyFont="1" applyFill="1" applyAlignment="1">
      <alignment horizontal="justify" vertical="top" wrapText="1"/>
    </xf>
    <xf numFmtId="217" fontId="152" fillId="0" borderId="0" xfId="0" applyNumberFormat="1" applyFont="1" applyFill="1" applyBorder="1" applyAlignment="1">
      <alignment horizontal="right" vertical="top"/>
    </xf>
    <xf numFmtId="0" fontId="152" fillId="0" borderId="0" xfId="0" applyFont="1" applyFill="1" applyBorder="1" applyAlignment="1">
      <alignment horizontal="center"/>
    </xf>
    <xf numFmtId="214" fontId="152" fillId="0" borderId="0" xfId="0" applyNumberFormat="1" applyFont="1" applyFill="1" applyBorder="1" applyAlignment="1">
      <alignment horizontal="right" wrapText="1"/>
    </xf>
    <xf numFmtId="2" fontId="152" fillId="0" borderId="0" xfId="0" applyNumberFormat="1" applyFont="1" applyFill="1" applyBorder="1" applyAlignment="1">
      <alignment horizontal="justify" vertical="top" wrapText="1"/>
    </xf>
    <xf numFmtId="212" fontId="152" fillId="0" borderId="0" xfId="0" applyNumberFormat="1" applyFont="1" applyFill="1" applyBorder="1" applyAlignment="1">
      <alignment horizontal="right" vertical="top"/>
    </xf>
    <xf numFmtId="0" fontId="158" fillId="0" borderId="0" xfId="0" applyFont="1" applyFill="1" applyBorder="1" applyAlignment="1">
      <alignment vertical="top"/>
    </xf>
    <xf numFmtId="0" fontId="158" fillId="0" borderId="0" xfId="0" applyFont="1" applyFill="1" applyBorder="1" applyAlignment="1">
      <alignment vertical="center"/>
    </xf>
    <xf numFmtId="2" fontId="158" fillId="0" borderId="0" xfId="0" applyNumberFormat="1" applyFont="1" applyFill="1" applyBorder="1" applyAlignment="1">
      <alignment vertical="center"/>
    </xf>
    <xf numFmtId="214" fontId="152" fillId="0" borderId="0" xfId="0" applyNumberFormat="1" applyFont="1" applyFill="1" applyBorder="1" applyAlignment="1">
      <alignment horizontal="right" vertical="center" wrapText="1"/>
    </xf>
    <xf numFmtId="0" fontId="152" fillId="0" borderId="0" xfId="0" applyFont="1" applyFill="1" applyAlignment="1">
      <alignment horizontal="justify" vertical="top"/>
    </xf>
    <xf numFmtId="0" fontId="158" fillId="0" borderId="0" xfId="0" applyFont="1" applyBorder="1" applyAlignment="1">
      <alignment horizontal="right" vertical="center"/>
    </xf>
    <xf numFmtId="0" fontId="158" fillId="0" borderId="0" xfId="0" applyFont="1" applyBorder="1" applyAlignment="1">
      <alignment vertical="center"/>
    </xf>
    <xf numFmtId="2" fontId="158" fillId="0" borderId="0" xfId="0" applyNumberFormat="1" applyFont="1" applyBorder="1" applyAlignment="1">
      <alignment vertical="center"/>
    </xf>
    <xf numFmtId="0" fontId="152" fillId="0" borderId="0" xfId="0" applyFont="1" applyFill="1" applyBorder="1"/>
    <xf numFmtId="2" fontId="152" fillId="0" borderId="0" xfId="0" applyNumberFormat="1" applyFont="1" applyFill="1" applyBorder="1"/>
    <xf numFmtId="0" fontId="152" fillId="0" borderId="0" xfId="0" applyNumberFormat="1" applyFont="1" applyFill="1" applyBorder="1" applyAlignment="1">
      <alignment horizontal="justify" vertical="top" wrapText="1"/>
    </xf>
    <xf numFmtId="218" fontId="152" fillId="0" borderId="0" xfId="0" applyNumberFormat="1" applyFont="1" applyFill="1" applyBorder="1" applyAlignment="1">
      <alignment horizontal="right" vertical="top"/>
    </xf>
    <xf numFmtId="0" fontId="152" fillId="0" borderId="0" xfId="0" applyFont="1" applyBorder="1" applyAlignment="1">
      <alignment horizontal="center"/>
    </xf>
    <xf numFmtId="219" fontId="152" fillId="0" borderId="0" xfId="0" applyNumberFormat="1" applyFont="1" applyFill="1" applyBorder="1" applyAlignment="1">
      <alignment horizontal="right" wrapText="1"/>
    </xf>
    <xf numFmtId="220" fontId="152" fillId="0" borderId="0" xfId="0" applyNumberFormat="1" applyFont="1" applyFill="1" applyBorder="1" applyAlignment="1">
      <alignment horizontal="right" vertical="top"/>
    </xf>
    <xf numFmtId="0" fontId="152" fillId="0" borderId="47" xfId="0" applyFont="1" applyBorder="1" applyAlignment="1">
      <alignment horizontal="right"/>
    </xf>
    <xf numFmtId="0" fontId="152" fillId="0" borderId="0" xfId="0" applyFont="1" applyBorder="1"/>
    <xf numFmtId="221" fontId="152" fillId="0" borderId="0" xfId="0" applyNumberFormat="1" applyFont="1" applyFill="1" applyBorder="1" applyAlignment="1">
      <alignment horizontal="right" vertical="top"/>
    </xf>
    <xf numFmtId="2" fontId="0" fillId="0" borderId="0" xfId="0" applyNumberFormat="1" applyFont="1" applyFill="1" applyBorder="1" applyAlignment="1">
      <alignment horizontal="right"/>
    </xf>
    <xf numFmtId="213" fontId="152" fillId="0" borderId="0" xfId="0" applyNumberFormat="1" applyFont="1" applyFill="1" applyBorder="1" applyAlignment="1">
      <alignment horizontal="right" wrapText="1"/>
    </xf>
    <xf numFmtId="222" fontId="152" fillId="0" borderId="0" xfId="0" applyNumberFormat="1" applyFont="1" applyBorder="1" applyAlignment="1">
      <alignment horizontal="right" vertical="top"/>
    </xf>
    <xf numFmtId="0" fontId="158" fillId="0" borderId="0" xfId="0" applyNumberFormat="1" applyFont="1" applyFill="1" applyBorder="1" applyAlignment="1">
      <alignment horizontal="justify" vertical="top" wrapText="1"/>
    </xf>
    <xf numFmtId="223" fontId="152" fillId="0" borderId="0" xfId="0" applyNumberFormat="1" applyFont="1" applyFill="1" applyBorder="1" applyAlignment="1">
      <alignment horizontal="right" vertical="top"/>
    </xf>
    <xf numFmtId="2" fontId="152" fillId="0" borderId="0" xfId="0" applyNumberFormat="1" applyFont="1" applyBorder="1"/>
    <xf numFmtId="4" fontId="152" fillId="0" borderId="0" xfId="0" applyNumberFormat="1" applyFont="1" applyBorder="1"/>
    <xf numFmtId="4" fontId="152" fillId="0" borderId="0" xfId="0" applyNumberFormat="1" applyFont="1" applyFill="1" applyBorder="1"/>
    <xf numFmtId="224" fontId="152" fillId="0" borderId="0" xfId="0" applyNumberFormat="1" applyFont="1" applyBorder="1" applyAlignment="1">
      <alignment horizontal="right" vertical="top"/>
    </xf>
    <xf numFmtId="225" fontId="152" fillId="0" borderId="0" xfId="0" applyNumberFormat="1" applyFont="1" applyBorder="1" applyAlignment="1">
      <alignment horizontal="right" vertical="top"/>
    </xf>
    <xf numFmtId="0" fontId="152" fillId="0" borderId="47" xfId="0" applyFont="1" applyBorder="1"/>
    <xf numFmtId="0" fontId="152" fillId="0" borderId="47" xfId="0" applyFont="1" applyBorder="1" applyAlignment="1">
      <alignment horizontal="center" vertical="center"/>
    </xf>
    <xf numFmtId="2" fontId="152" fillId="0" borderId="47" xfId="0" applyNumberFormat="1" applyFont="1" applyBorder="1"/>
    <xf numFmtId="214" fontId="152" fillId="0" borderId="47" xfId="0" applyNumberFormat="1" applyFont="1" applyFill="1" applyBorder="1" applyAlignment="1">
      <alignment horizontal="right" wrapText="1"/>
    </xf>
    <xf numFmtId="0" fontId="158" fillId="0" borderId="0" xfId="0" applyFont="1" applyBorder="1"/>
    <xf numFmtId="0" fontId="158" fillId="0" borderId="22" xfId="0" applyFont="1" applyBorder="1"/>
    <xf numFmtId="0" fontId="152" fillId="0" borderId="22" xfId="0" applyFont="1" applyBorder="1"/>
    <xf numFmtId="2" fontId="152" fillId="0" borderId="22" xfId="0" applyNumberFormat="1" applyFont="1" applyBorder="1"/>
    <xf numFmtId="214" fontId="152" fillId="0" borderId="22" xfId="0" applyNumberFormat="1" applyFont="1" applyFill="1" applyBorder="1" applyAlignment="1">
      <alignment horizontal="right" wrapText="1"/>
    </xf>
    <xf numFmtId="226" fontId="152" fillId="0" borderId="48" xfId="0" applyNumberFormat="1" applyFont="1" applyFill="1" applyBorder="1" applyAlignment="1">
      <alignment horizontal="right" vertical="top"/>
    </xf>
    <xf numFmtId="0" fontId="158" fillId="0" borderId="22" xfId="0" applyFont="1" applyFill="1" applyBorder="1"/>
    <xf numFmtId="0" fontId="152" fillId="0" borderId="22" xfId="0" applyFont="1" applyFill="1" applyBorder="1"/>
    <xf numFmtId="2" fontId="152" fillId="0" borderId="22" xfId="0" applyNumberFormat="1" applyFont="1" applyFill="1" applyBorder="1"/>
    <xf numFmtId="214" fontId="152" fillId="0" borderId="49" xfId="0" applyNumberFormat="1" applyFont="1" applyFill="1" applyBorder="1" applyAlignment="1">
      <alignment horizontal="right" wrapText="1"/>
    </xf>
    <xf numFmtId="221" fontId="152" fillId="0" borderId="0" xfId="0" applyNumberFormat="1" applyFont="1" applyBorder="1" applyAlignment="1">
      <alignment horizontal="right" vertical="top"/>
    </xf>
    <xf numFmtId="227" fontId="152" fillId="0" borderId="0" xfId="0" applyNumberFormat="1" applyFont="1" applyFill="1" applyBorder="1" applyAlignment="1">
      <alignment horizontal="right" vertical="top"/>
    </xf>
    <xf numFmtId="228" fontId="152" fillId="0" borderId="0" xfId="0" applyNumberFormat="1" applyFont="1" applyFill="1" applyBorder="1" applyAlignment="1">
      <alignment horizontal="right" vertical="top"/>
    </xf>
    <xf numFmtId="220" fontId="152" fillId="0" borderId="0" xfId="0" applyNumberFormat="1" applyFont="1" applyBorder="1" applyAlignment="1">
      <alignment horizontal="right" vertical="top"/>
    </xf>
    <xf numFmtId="0" fontId="152" fillId="0" borderId="0" xfId="0" applyFont="1" applyBorder="1" applyAlignment="1">
      <alignment horizontal="justify" vertical="top"/>
    </xf>
    <xf numFmtId="228" fontId="152" fillId="0" borderId="0" xfId="0" applyNumberFormat="1" applyFont="1" applyBorder="1" applyAlignment="1">
      <alignment horizontal="right" vertical="top"/>
    </xf>
    <xf numFmtId="0" fontId="158" fillId="0" borderId="0" xfId="0" applyFont="1" applyFill="1" applyBorder="1" applyAlignment="1">
      <alignment horizontal="justify" vertical="top"/>
    </xf>
    <xf numFmtId="0" fontId="158" fillId="0" borderId="22" xfId="0" applyFont="1" applyBorder="1" applyAlignment="1">
      <alignment vertical="top"/>
    </xf>
    <xf numFmtId="214" fontId="152" fillId="0" borderId="50" xfId="0" applyNumberFormat="1" applyFont="1" applyFill="1" applyBorder="1" applyAlignment="1">
      <alignment horizontal="right" wrapText="1"/>
    </xf>
    <xf numFmtId="229" fontId="152" fillId="0" borderId="0" xfId="0" applyNumberFormat="1" applyFont="1" applyFill="1" applyBorder="1" applyAlignment="1">
      <alignment horizontal="right" vertical="top"/>
    </xf>
    <xf numFmtId="230" fontId="152" fillId="0" borderId="0" xfId="0" applyNumberFormat="1" applyFont="1" applyBorder="1" applyAlignment="1">
      <alignment horizontal="right" vertical="top"/>
    </xf>
    <xf numFmtId="231" fontId="152" fillId="0" borderId="0" xfId="0" applyNumberFormat="1" applyFont="1" applyBorder="1" applyAlignment="1">
      <alignment horizontal="right" vertical="top"/>
    </xf>
    <xf numFmtId="0" fontId="152" fillId="0" borderId="0" xfId="0" quotePrefix="1" applyFont="1" applyBorder="1" applyAlignment="1">
      <alignment horizontal="justify" vertical="top"/>
    </xf>
    <xf numFmtId="0" fontId="158" fillId="0" borderId="51" xfId="0" applyFont="1" applyBorder="1"/>
    <xf numFmtId="0" fontId="152" fillId="0" borderId="51" xfId="0" applyFont="1" applyBorder="1"/>
    <xf numFmtId="2" fontId="152" fillId="0" borderId="51" xfId="0" applyNumberFormat="1" applyFont="1" applyBorder="1"/>
    <xf numFmtId="232" fontId="152" fillId="0" borderId="0" xfId="0" applyNumberFormat="1" applyFont="1" applyFill="1" applyBorder="1" applyAlignment="1">
      <alignment horizontal="right" vertical="top"/>
    </xf>
    <xf numFmtId="233" fontId="152" fillId="0" borderId="0" xfId="0" applyNumberFormat="1" applyFont="1" applyFill="1" applyBorder="1" applyAlignment="1">
      <alignment horizontal="right" vertical="top"/>
    </xf>
    <xf numFmtId="0" fontId="152" fillId="0" borderId="0" xfId="1287" applyFont="1" applyFill="1" applyBorder="1" applyAlignment="1" applyProtection="1">
      <alignment horizontal="justify" vertical="top" wrapText="1"/>
    </xf>
    <xf numFmtId="1" fontId="152" fillId="0" borderId="0" xfId="0" applyNumberFormat="1" applyFont="1" applyFill="1" applyBorder="1"/>
    <xf numFmtId="234" fontId="152" fillId="0" borderId="47" xfId="0" applyNumberFormat="1" applyFont="1" applyBorder="1" applyAlignment="1">
      <alignment horizontal="right" vertical="top"/>
    </xf>
    <xf numFmtId="0" fontId="152" fillId="0" borderId="47" xfId="1287" applyFont="1" applyFill="1" applyBorder="1" applyAlignment="1" applyProtection="1">
      <alignment horizontal="justify" vertical="top" wrapText="1"/>
    </xf>
    <xf numFmtId="235" fontId="152" fillId="0" borderId="0" xfId="0" applyNumberFormat="1" applyFont="1" applyBorder="1" applyAlignment="1">
      <alignment horizontal="right" vertical="top"/>
    </xf>
    <xf numFmtId="226" fontId="152" fillId="0" borderId="47" xfId="0" applyNumberFormat="1" applyFont="1" applyFill="1" applyBorder="1" applyAlignment="1">
      <alignment horizontal="right" vertical="top"/>
    </xf>
    <xf numFmtId="0" fontId="152" fillId="0" borderId="47" xfId="0" applyFont="1" applyFill="1" applyBorder="1" applyAlignment="1">
      <alignment horizontal="justify"/>
    </xf>
    <xf numFmtId="0" fontId="152" fillId="0" borderId="47" xfId="0" applyFont="1" applyFill="1" applyBorder="1" applyAlignment="1">
      <alignment horizontal="center"/>
    </xf>
    <xf numFmtId="2" fontId="152" fillId="0" borderId="47" xfId="0" applyNumberFormat="1" applyFont="1" applyFill="1" applyBorder="1"/>
    <xf numFmtId="226" fontId="152" fillId="0" borderId="0" xfId="0" applyNumberFormat="1" applyFont="1" applyFill="1" applyBorder="1" applyAlignment="1">
      <alignment horizontal="right" vertical="top"/>
    </xf>
    <xf numFmtId="0" fontId="152" fillId="0" borderId="0" xfId="0" applyFont="1" applyFill="1" applyBorder="1" applyAlignment="1">
      <alignment horizontal="justify"/>
    </xf>
    <xf numFmtId="236" fontId="152" fillId="0" borderId="48" xfId="0" applyNumberFormat="1" applyFont="1" applyFill="1" applyBorder="1" applyAlignment="1">
      <alignment horizontal="right" vertical="top"/>
    </xf>
    <xf numFmtId="0" fontId="158" fillId="0" borderId="51" xfId="0" applyFont="1" applyFill="1" applyBorder="1" applyAlignment="1">
      <alignment vertical="top"/>
    </xf>
    <xf numFmtId="0" fontId="158" fillId="0" borderId="51" xfId="0" applyFont="1" applyFill="1" applyBorder="1" applyAlignment="1">
      <alignment vertical="center"/>
    </xf>
    <xf numFmtId="2" fontId="158" fillId="0" borderId="51" xfId="0" applyNumberFormat="1" applyFont="1" applyFill="1" applyBorder="1" applyAlignment="1">
      <alignment vertical="center"/>
    </xf>
    <xf numFmtId="214" fontId="152" fillId="0" borderId="49" xfId="0" applyNumberFormat="1" applyFont="1" applyFill="1" applyBorder="1" applyAlignment="1">
      <alignment horizontal="right" vertical="center" wrapText="1"/>
    </xf>
    <xf numFmtId="0" fontId="158" fillId="0" borderId="0" xfId="0" applyFont="1" applyBorder="1" applyAlignment="1">
      <alignment horizontal="right"/>
    </xf>
    <xf numFmtId="237" fontId="152" fillId="0" borderId="0" xfId="0" applyNumberFormat="1" applyFont="1" applyBorder="1" applyAlignment="1">
      <alignment horizontal="right" vertical="top"/>
    </xf>
    <xf numFmtId="238" fontId="152" fillId="0" borderId="0" xfId="0" applyNumberFormat="1" applyFont="1" applyFill="1" applyBorder="1" applyAlignment="1">
      <alignment horizontal="right" vertical="top"/>
    </xf>
    <xf numFmtId="0" fontId="10" fillId="0" borderId="0" xfId="0" applyFont="1" applyFill="1" applyAlignment="1">
      <alignment horizontal="justify" vertical="top"/>
    </xf>
    <xf numFmtId="239" fontId="152" fillId="0" borderId="0" xfId="0" applyNumberFormat="1" applyFont="1" applyFill="1" applyBorder="1" applyAlignment="1">
      <alignment horizontal="right" vertical="top"/>
    </xf>
    <xf numFmtId="2" fontId="153" fillId="0" borderId="0" xfId="0" applyNumberFormat="1" applyFont="1" applyFill="1" applyAlignment="1">
      <alignment horizontal="justify" vertical="top" wrapText="1"/>
    </xf>
    <xf numFmtId="236" fontId="152" fillId="0" borderId="0" xfId="0" applyNumberFormat="1" applyFont="1" applyFill="1" applyBorder="1" applyAlignment="1">
      <alignment horizontal="right" vertical="top"/>
    </xf>
    <xf numFmtId="0" fontId="10" fillId="0" borderId="0" xfId="1318" applyFont="1" applyFill="1" applyBorder="1" applyAlignment="1">
      <alignment horizontal="justify"/>
    </xf>
    <xf numFmtId="0" fontId="152" fillId="0" borderId="0" xfId="1318" applyFont="1" applyFill="1" applyBorder="1" applyAlignment="1">
      <alignment horizontal="center"/>
    </xf>
    <xf numFmtId="0" fontId="10" fillId="0" borderId="0" xfId="1318" applyFont="1" applyAlignment="1">
      <alignment horizontal="justify"/>
    </xf>
    <xf numFmtId="0" fontId="152" fillId="0" borderId="0" xfId="1318" applyFont="1" applyAlignment="1">
      <alignment horizontal="center"/>
    </xf>
    <xf numFmtId="240" fontId="152" fillId="0" borderId="0" xfId="0" applyNumberFormat="1" applyFont="1" applyBorder="1" applyAlignment="1">
      <alignment horizontal="right" vertical="top"/>
    </xf>
    <xf numFmtId="0" fontId="10" fillId="0" borderId="0" xfId="1318" applyFont="1" applyFill="1" applyBorder="1" applyAlignment="1">
      <alignment horizontal="justify" vertical="top"/>
    </xf>
    <xf numFmtId="240" fontId="152" fillId="0" borderId="0" xfId="0" applyNumberFormat="1" applyFont="1" applyFill="1" applyBorder="1" applyAlignment="1">
      <alignment horizontal="right" vertical="top"/>
    </xf>
    <xf numFmtId="16" fontId="152" fillId="0" borderId="0" xfId="0" applyNumberFormat="1" applyFont="1" applyBorder="1" applyAlignment="1">
      <alignment horizontal="right" vertical="top"/>
    </xf>
    <xf numFmtId="0" fontId="152" fillId="0" borderId="0" xfId="1318" applyFont="1" applyBorder="1" applyAlignment="1">
      <alignment horizontal="justify" vertical="top"/>
    </xf>
    <xf numFmtId="0" fontId="152" fillId="0" borderId="0" xfId="1318" applyFont="1" applyBorder="1" applyAlignment="1">
      <alignment horizontal="center"/>
    </xf>
    <xf numFmtId="2" fontId="18" fillId="0" borderId="0" xfId="1318" applyNumberFormat="1" applyFont="1"/>
    <xf numFmtId="214" fontId="152" fillId="0" borderId="0" xfId="1318" applyNumberFormat="1" applyFont="1" applyFill="1" applyBorder="1" applyAlignment="1">
      <alignment horizontal="right" wrapText="1"/>
    </xf>
    <xf numFmtId="241" fontId="152" fillId="0" borderId="0" xfId="0" applyNumberFormat="1" applyFont="1" applyFill="1" applyBorder="1" applyAlignment="1">
      <alignment horizontal="right" vertical="top"/>
    </xf>
    <xf numFmtId="4" fontId="153" fillId="98" borderId="51" xfId="0" applyNumberFormat="1" applyFont="1" applyFill="1" applyBorder="1" applyAlignment="1">
      <alignment horizontal="right" indent="1"/>
    </xf>
    <xf numFmtId="4" fontId="168" fillId="100" borderId="51" xfId="0" applyNumberFormat="1" applyFont="1" applyFill="1" applyBorder="1"/>
    <xf numFmtId="4" fontId="153" fillId="0" borderId="0" xfId="0" applyNumberFormat="1" applyFont="1" applyBorder="1" applyAlignment="1">
      <alignment wrapText="1"/>
    </xf>
    <xf numFmtId="0" fontId="153" fillId="0" borderId="0" xfId="0" applyFont="1" applyBorder="1" applyAlignment="1">
      <alignment horizontal="justify" vertical="center" wrapText="1"/>
    </xf>
    <xf numFmtId="0" fontId="0" fillId="0" borderId="0" xfId="0" applyFont="1" applyFill="1" applyBorder="1" applyAlignment="1">
      <alignment horizontal="justify" vertical="center" wrapText="1"/>
    </xf>
    <xf numFmtId="0" fontId="152" fillId="98" borderId="0" xfId="0" applyFont="1" applyFill="1" applyBorder="1" applyAlignment="1">
      <alignment horizontal="left" vertical="top" wrapText="1"/>
    </xf>
    <xf numFmtId="0" fontId="158" fillId="98" borderId="0" xfId="0" applyFont="1" applyFill="1" applyBorder="1" applyAlignment="1">
      <alignment horizontal="justify" vertical="center" wrapText="1"/>
    </xf>
    <xf numFmtId="0" fontId="150" fillId="98" borderId="0" xfId="0" applyFont="1" applyFill="1"/>
    <xf numFmtId="2" fontId="150" fillId="98" borderId="0" xfId="0" applyNumberFormat="1" applyFont="1" applyFill="1" applyAlignment="1">
      <alignment horizontal="right"/>
    </xf>
    <xf numFmtId="4" fontId="150" fillId="98" borderId="0" xfId="0" applyNumberFormat="1" applyFont="1" applyFill="1"/>
    <xf numFmtId="2" fontId="152" fillId="0" borderId="0" xfId="0" applyNumberFormat="1" applyFont="1" applyAlignment="1">
      <alignment horizontal="right" wrapText="1"/>
    </xf>
    <xf numFmtId="0" fontId="150" fillId="0" borderId="0" xfId="0" applyFont="1" applyFill="1" applyBorder="1"/>
    <xf numFmtId="4" fontId="150" fillId="0" borderId="0" xfId="0" applyNumberFormat="1" applyFont="1" applyFill="1" applyBorder="1"/>
    <xf numFmtId="0" fontId="152" fillId="0" borderId="0" xfId="0" applyFont="1" applyFill="1" applyBorder="1" applyAlignment="1">
      <alignment horizontal="justify" vertical="center" wrapText="1"/>
    </xf>
    <xf numFmtId="2" fontId="150" fillId="0" borderId="0" xfId="0" applyNumberFormat="1" applyFont="1" applyFill="1" applyBorder="1"/>
    <xf numFmtId="0" fontId="152" fillId="0" borderId="0" xfId="0" applyFont="1" applyAlignment="1">
      <alignment horizontal="right" wrapText="1"/>
    </xf>
    <xf numFmtId="0" fontId="152" fillId="0" borderId="0" xfId="0" applyFont="1" applyFill="1" applyAlignment="1">
      <alignment horizontal="right" vertical="top" wrapText="1"/>
    </xf>
    <xf numFmtId="0" fontId="158" fillId="0" borderId="0" xfId="0" applyFont="1" applyAlignment="1">
      <alignment horizontal="right" vertical="top" wrapText="1"/>
    </xf>
    <xf numFmtId="0" fontId="106" fillId="0" borderId="0" xfId="0" applyFont="1" applyFill="1" applyBorder="1" applyAlignment="1">
      <alignment horizontal="justify" vertical="top" wrapText="1"/>
    </xf>
    <xf numFmtId="0" fontId="153" fillId="0" borderId="37" xfId="0" applyFont="1" applyFill="1" applyBorder="1" applyAlignment="1">
      <alignment horizontal="left" vertical="top"/>
    </xf>
    <xf numFmtId="0" fontId="153" fillId="0" borderId="37" xfId="0" applyFont="1" applyFill="1" applyBorder="1" applyAlignment="1">
      <alignment horizontal="left" vertical="top" wrapText="1"/>
    </xf>
    <xf numFmtId="0" fontId="153" fillId="0" borderId="37" xfId="0" applyFont="1" applyFill="1" applyBorder="1" applyAlignment="1">
      <alignment horizontal="right"/>
    </xf>
    <xf numFmtId="4" fontId="153" fillId="0" borderId="37" xfId="0" applyNumberFormat="1" applyFont="1" applyFill="1" applyBorder="1" applyAlignment="1">
      <alignment horizontal="right"/>
    </xf>
    <xf numFmtId="4" fontId="153" fillId="0" borderId="37" xfId="0" applyNumberFormat="1" applyFont="1" applyFill="1" applyBorder="1" applyAlignment="1">
      <alignment horizontal="right" indent="1"/>
    </xf>
    <xf numFmtId="0" fontId="146" fillId="0" borderId="0" xfId="0" applyFont="1" applyFill="1" applyBorder="1" applyAlignment="1"/>
    <xf numFmtId="0" fontId="153" fillId="0" borderId="37" xfId="0" applyFont="1" applyFill="1" applyBorder="1" applyAlignment="1">
      <alignment horizontal="justify" vertical="top" wrapText="1"/>
    </xf>
    <xf numFmtId="4" fontId="153" fillId="0" borderId="37" xfId="0" applyNumberFormat="1" applyFont="1" applyFill="1" applyBorder="1" applyAlignment="1">
      <alignment horizontal="right" wrapText="1"/>
    </xf>
    <xf numFmtId="0" fontId="153" fillId="0" borderId="0" xfId="0" applyFont="1" applyFill="1" applyAlignment="1">
      <alignment horizontal="left" vertical="top" wrapText="1"/>
    </xf>
    <xf numFmtId="0" fontId="263" fillId="0" borderId="0" xfId="0" applyFont="1" applyAlignment="1">
      <alignment horizontal="justify" vertical="top"/>
    </xf>
    <xf numFmtId="0" fontId="114" fillId="0" borderId="0" xfId="0" applyFont="1" applyAlignment="1">
      <alignment horizontal="justify" vertical="top" wrapText="1"/>
    </xf>
    <xf numFmtId="0" fontId="153" fillId="0" borderId="37" xfId="0" applyFont="1" applyFill="1" applyBorder="1" applyAlignment="1">
      <alignment horizontal="justify" vertical="top"/>
    </xf>
    <xf numFmtId="0" fontId="153" fillId="0" borderId="0" xfId="0" applyFont="1" applyBorder="1" applyAlignment="1" applyProtection="1">
      <alignment horizontal="left" vertical="top" wrapText="1"/>
      <protection hidden="1"/>
    </xf>
    <xf numFmtId="0" fontId="119" fillId="0" borderId="0" xfId="0" applyFont="1" applyFill="1" applyAlignment="1">
      <alignment horizontal="left" vertical="top" wrapText="1"/>
    </xf>
    <xf numFmtId="0" fontId="158" fillId="0" borderId="0" xfId="0" applyFont="1" applyFill="1" applyBorder="1" applyAlignment="1">
      <alignment horizontal="justify" vertical="center" wrapText="1"/>
    </xf>
    <xf numFmtId="0" fontId="150" fillId="0" borderId="0" xfId="0" applyFont="1" applyFill="1"/>
    <xf numFmtId="2" fontId="150" fillId="0" borderId="0" xfId="0" applyNumberFormat="1" applyFont="1" applyFill="1" applyAlignment="1">
      <alignment horizontal="right"/>
    </xf>
    <xf numFmtId="0" fontId="154" fillId="117" borderId="52" xfId="0" applyFont="1" applyFill="1" applyBorder="1" applyAlignment="1">
      <alignment horizontal="left" vertical="top" wrapText="1"/>
    </xf>
    <xf numFmtId="0" fontId="158" fillId="117" borderId="41" xfId="0" applyFont="1" applyFill="1" applyBorder="1" applyAlignment="1">
      <alignment horizontal="justify" vertical="top" wrapText="1"/>
    </xf>
    <xf numFmtId="0" fontId="153" fillId="117" borderId="41" xfId="0" applyFont="1" applyFill="1" applyBorder="1" applyAlignment="1">
      <alignment horizontal="center" wrapText="1"/>
    </xf>
    <xf numFmtId="4" fontId="153" fillId="117" borderId="41" xfId="0" applyNumberFormat="1" applyFont="1" applyFill="1" applyBorder="1" applyAlignment="1">
      <alignment horizontal="right" wrapText="1"/>
    </xf>
    <xf numFmtId="211" fontId="153" fillId="117" borderId="41" xfId="0" applyNumberFormat="1" applyFont="1" applyFill="1" applyBorder="1" applyAlignment="1">
      <alignment horizontal="right" wrapText="1"/>
    </xf>
    <xf numFmtId="4" fontId="152" fillId="117" borderId="53" xfId="0" applyNumberFormat="1" applyFont="1" applyFill="1" applyBorder="1" applyAlignment="1">
      <alignment horizontal="justify" vertical="top" wrapText="1"/>
    </xf>
    <xf numFmtId="0" fontId="154" fillId="0" borderId="0" xfId="0" applyFont="1" applyAlignment="1">
      <alignment horizontal="left" vertical="top" wrapText="1"/>
    </xf>
    <xf numFmtId="211" fontId="152" fillId="0" borderId="0" xfId="0" applyNumberFormat="1" applyFont="1" applyAlignment="1">
      <alignment horizontal="right" wrapText="1"/>
    </xf>
    <xf numFmtId="0" fontId="158" fillId="0" borderId="0" xfId="0" applyFont="1" applyFill="1" applyAlignment="1">
      <alignment horizontal="right" vertical="top" wrapText="1"/>
    </xf>
    <xf numFmtId="0" fontId="158" fillId="116" borderId="52" xfId="0" applyFont="1" applyFill="1" applyBorder="1" applyAlignment="1">
      <alignment horizontal="right" vertical="top" wrapText="1"/>
    </xf>
    <xf numFmtId="0" fontId="158" fillId="116" borderId="41" xfId="0" applyFont="1" applyFill="1" applyBorder="1" applyAlignment="1">
      <alignment horizontal="justify" vertical="top" wrapText="1"/>
    </xf>
    <xf numFmtId="0" fontId="152" fillId="116" borderId="41" xfId="0" applyFont="1" applyFill="1" applyBorder="1" applyAlignment="1">
      <alignment horizontal="center" wrapText="1"/>
    </xf>
    <xf numFmtId="2" fontId="152" fillId="116" borderId="41" xfId="0" applyNumberFormat="1" applyFont="1" applyFill="1" applyBorder="1" applyAlignment="1">
      <alignment horizontal="right" wrapText="1"/>
    </xf>
    <xf numFmtId="4" fontId="152" fillId="116" borderId="41" xfId="0" applyNumberFormat="1" applyFont="1" applyFill="1" applyBorder="1" applyAlignment="1">
      <alignment horizontal="right" wrapText="1"/>
    </xf>
    <xf numFmtId="211" fontId="114" fillId="0" borderId="0" xfId="0" applyNumberFormat="1" applyFont="1" applyAlignment="1">
      <alignment horizontal="justify" vertical="top" wrapText="1"/>
    </xf>
    <xf numFmtId="0" fontId="154" fillId="118" borderId="52" xfId="0" applyFont="1" applyFill="1" applyBorder="1" applyAlignment="1">
      <alignment horizontal="left" vertical="top" wrapText="1"/>
    </xf>
    <xf numFmtId="0" fontId="158" fillId="118" borderId="41" xfId="0" applyFont="1" applyFill="1" applyBorder="1" applyAlignment="1">
      <alignment horizontal="justify" vertical="top" wrapText="1"/>
    </xf>
    <xf numFmtId="0" fontId="153" fillId="118" borderId="41" xfId="0" applyFont="1" applyFill="1" applyBorder="1" applyAlignment="1">
      <alignment horizontal="center" wrapText="1"/>
    </xf>
    <xf numFmtId="4" fontId="153" fillId="118" borderId="41" xfId="0" applyNumberFormat="1" applyFont="1" applyFill="1" applyBorder="1" applyAlignment="1">
      <alignment horizontal="right" wrapText="1"/>
    </xf>
    <xf numFmtId="2" fontId="153" fillId="118" borderId="41" xfId="0" applyNumberFormat="1" applyFont="1" applyFill="1" applyBorder="1" applyAlignment="1">
      <alignment horizontal="right" wrapText="1"/>
    </xf>
    <xf numFmtId="211" fontId="153" fillId="118" borderId="41" xfId="0" applyNumberFormat="1" applyFont="1" applyFill="1" applyBorder="1" applyAlignment="1">
      <alignment horizontal="right" wrapText="1"/>
    </xf>
    <xf numFmtId="4" fontId="152" fillId="118" borderId="53" xfId="0" applyNumberFormat="1" applyFont="1" applyFill="1" applyBorder="1" applyAlignment="1">
      <alignment horizontal="justify" vertical="top" wrapText="1"/>
    </xf>
    <xf numFmtId="0" fontId="264" fillId="0" borderId="0" xfId="0" applyFont="1" applyAlignment="1">
      <alignment horizontal="justify" vertical="top"/>
    </xf>
    <xf numFmtId="211" fontId="264" fillId="0" borderId="0" xfId="0" applyNumberFormat="1" applyFont="1" applyAlignment="1">
      <alignment vertical="top" wrapText="1"/>
    </xf>
    <xf numFmtId="168" fontId="12" fillId="0" borderId="0" xfId="1280" applyFont="1" applyAlignment="1">
      <alignment horizontal="left" vertical="top"/>
    </xf>
    <xf numFmtId="0" fontId="245" fillId="0" borderId="0" xfId="0" applyFont="1" applyAlignment="1">
      <alignment horizontal="center" vertical="top"/>
    </xf>
    <xf numFmtId="4" fontId="245" fillId="0" borderId="0" xfId="42335" applyNumberFormat="1" applyFont="1" applyAlignment="1">
      <alignment horizontal="right" vertical="top"/>
    </xf>
    <xf numFmtId="44" fontId="245" fillId="0" borderId="0" xfId="42336" applyFont="1" applyAlignment="1">
      <alignment horizontal="right" vertical="top"/>
    </xf>
    <xf numFmtId="211" fontId="245" fillId="0" borderId="0" xfId="42336" applyNumberFormat="1" applyFont="1" applyAlignment="1">
      <alignment horizontal="right" vertical="top"/>
    </xf>
    <xf numFmtId="0" fontId="176" fillId="0" borderId="0" xfId="0" applyFont="1" applyAlignment="1">
      <alignment horizontal="left" vertical="center"/>
    </xf>
    <xf numFmtId="0" fontId="158" fillId="117" borderId="41" xfId="0" applyFont="1" applyFill="1" applyBorder="1" applyAlignment="1">
      <alignment horizontal="left" vertical="center" wrapText="1"/>
    </xf>
    <xf numFmtId="2" fontId="153" fillId="117" borderId="41" xfId="0" applyNumberFormat="1" applyFont="1" applyFill="1" applyBorder="1" applyAlignment="1">
      <alignment horizontal="right" wrapText="1"/>
    </xf>
    <xf numFmtId="0" fontId="152" fillId="0" borderId="0" xfId="0" applyFont="1" applyAlignment="1">
      <alignment horizontal="right" vertical="center" wrapText="1"/>
    </xf>
    <xf numFmtId="0" fontId="154" fillId="0" borderId="0" xfId="0" applyFont="1" applyFill="1" applyAlignment="1">
      <alignment horizontal="justify" vertical="center" wrapText="1"/>
    </xf>
    <xf numFmtId="16" fontId="152" fillId="0" borderId="0" xfId="0" applyNumberFormat="1" applyFont="1" applyAlignment="1">
      <alignment horizontal="right" vertical="center" wrapText="1"/>
    </xf>
    <xf numFmtId="0" fontId="154" fillId="0" borderId="52" xfId="0" applyFont="1" applyFill="1" applyBorder="1" applyAlignment="1">
      <alignment horizontal="left" vertical="top" wrapText="1"/>
    </xf>
    <xf numFmtId="0" fontId="158" fillId="0" borderId="41" xfId="41162" applyFont="1" applyFill="1" applyBorder="1" applyAlignment="1">
      <alignment horizontal="left" vertical="center" wrapText="1"/>
    </xf>
    <xf numFmtId="0" fontId="153" fillId="0" borderId="41" xfId="41162" applyFont="1" applyFill="1" applyBorder="1" applyAlignment="1">
      <alignment horizontal="center" wrapText="1"/>
    </xf>
    <xf numFmtId="4" fontId="153" fillId="0" borderId="41" xfId="41162" applyNumberFormat="1" applyFont="1" applyFill="1" applyBorder="1" applyAlignment="1">
      <alignment horizontal="right" wrapText="1"/>
    </xf>
    <xf numFmtId="4" fontId="152" fillId="0" borderId="53" xfId="0" applyNumberFormat="1" applyFont="1" applyFill="1" applyBorder="1" applyAlignment="1">
      <alignment horizontal="justify" vertical="top" wrapText="1"/>
    </xf>
    <xf numFmtId="0" fontId="158" fillId="0" borderId="0" xfId="41162" applyFont="1" applyFill="1" applyAlignment="1">
      <alignment horizontal="justify" vertical="top" wrapText="1"/>
    </xf>
    <xf numFmtId="0" fontId="153" fillId="0" borderId="0" xfId="41162" applyFont="1" applyFill="1" applyAlignment="1">
      <alignment horizontal="center" wrapText="1"/>
    </xf>
    <xf numFmtId="4" fontId="153" fillId="0" borderId="0" xfId="41162" applyNumberFormat="1" applyFont="1" applyFill="1" applyAlignment="1">
      <alignment horizontal="right" wrapText="1"/>
    </xf>
    <xf numFmtId="0" fontId="119" fillId="0" borderId="0" xfId="0" applyFont="1" applyAlignment="1">
      <alignment horizontal="left" vertical="center"/>
    </xf>
    <xf numFmtId="0" fontId="119" fillId="117" borderId="54" xfId="0" applyFont="1" applyFill="1" applyBorder="1" applyAlignment="1">
      <alignment horizontal="left" vertical="center"/>
    </xf>
    <xf numFmtId="0" fontId="119" fillId="117" borderId="55" xfId="0" applyFont="1" applyFill="1" applyBorder="1" applyAlignment="1">
      <alignment horizontal="left" vertical="center"/>
    </xf>
    <xf numFmtId="0" fontId="0" fillId="117" borderId="56" xfId="0" applyFill="1" applyBorder="1" applyAlignment="1">
      <alignment horizontal="justify" vertical="top" wrapText="1"/>
    </xf>
    <xf numFmtId="0" fontId="119" fillId="0" borderId="57" xfId="0" applyFont="1" applyBorder="1" applyAlignment="1">
      <alignment horizontal="left" vertical="center"/>
    </xf>
    <xf numFmtId="0" fontId="0" fillId="0" borderId="58" xfId="0" applyBorder="1" applyAlignment="1">
      <alignment horizontal="justify" vertical="top" wrapText="1"/>
    </xf>
    <xf numFmtId="0" fontId="119" fillId="0" borderId="59" xfId="0" applyFont="1" applyBorder="1" applyAlignment="1">
      <alignment horizontal="left" vertical="center"/>
    </xf>
    <xf numFmtId="0" fontId="0" fillId="0" borderId="61" xfId="0" applyBorder="1" applyAlignment="1">
      <alignment horizontal="justify" vertical="top" wrapText="1"/>
    </xf>
    <xf numFmtId="0" fontId="154" fillId="0" borderId="0" xfId="0" applyFont="1" applyAlignment="1">
      <alignment horizontal="left" vertical="center" wrapText="1"/>
    </xf>
    <xf numFmtId="0" fontId="152" fillId="99" borderId="0" xfId="0" applyFont="1" applyFill="1" applyBorder="1" applyAlignment="1">
      <alignment horizontal="right" vertical="top"/>
    </xf>
    <xf numFmtId="0" fontId="158" fillId="99" borderId="0" xfId="0" applyFont="1" applyFill="1" applyBorder="1" applyAlignment="1">
      <alignment horizontal="justify" vertical="top"/>
    </xf>
    <xf numFmtId="0" fontId="265" fillId="99" borderId="0" xfId="0" applyFont="1" applyFill="1" applyBorder="1" applyAlignment="1">
      <alignment horizontal="center" vertical="center"/>
    </xf>
    <xf numFmtId="4" fontId="265" fillId="99" borderId="0" xfId="0" applyNumberFormat="1" applyFont="1" applyFill="1" applyBorder="1" applyAlignment="1">
      <alignment horizontal="center" vertical="center"/>
    </xf>
    <xf numFmtId="4" fontId="266" fillId="99" borderId="0" xfId="0" applyNumberFormat="1" applyFont="1" applyFill="1" applyBorder="1" applyAlignment="1">
      <alignment horizontal="right"/>
    </xf>
    <xf numFmtId="4" fontId="266" fillId="99" borderId="0" xfId="0" applyNumberFormat="1" applyFont="1" applyFill="1" applyBorder="1" applyAlignment="1">
      <alignment horizontal="right" vertical="center"/>
    </xf>
    <xf numFmtId="0" fontId="265" fillId="0" borderId="0" xfId="0" applyFont="1" applyFill="1" applyBorder="1"/>
    <xf numFmtId="0" fontId="158" fillId="99" borderId="0" xfId="0" applyFont="1" applyFill="1" applyBorder="1" applyAlignment="1">
      <alignment horizontal="right" vertical="top"/>
    </xf>
    <xf numFmtId="0" fontId="158" fillId="99" borderId="0" xfId="0" applyFont="1" applyFill="1" applyBorder="1" applyAlignment="1">
      <alignment horizontal="justify" vertical="top" wrapText="1"/>
    </xf>
    <xf numFmtId="0" fontId="158" fillId="99" borderId="0" xfId="0" applyFont="1" applyFill="1" applyBorder="1" applyAlignment="1">
      <alignment horizontal="center" vertical="center"/>
    </xf>
    <xf numFmtId="4" fontId="158" fillId="99" borderId="0" xfId="0" applyNumberFormat="1" applyFont="1" applyFill="1" applyBorder="1" applyAlignment="1">
      <alignment horizontal="center" vertical="center"/>
    </xf>
    <xf numFmtId="4" fontId="158" fillId="99" borderId="0" xfId="0" applyNumberFormat="1" applyFont="1" applyFill="1" applyBorder="1" applyAlignment="1">
      <alignment horizontal="right"/>
    </xf>
    <xf numFmtId="4" fontId="158" fillId="99" borderId="0" xfId="0" applyNumberFormat="1" applyFont="1" applyFill="1" applyBorder="1" applyAlignment="1">
      <alignment horizontal="right" vertical="center"/>
    </xf>
    <xf numFmtId="0" fontId="158" fillId="0" borderId="0" xfId="0" applyFont="1" applyFill="1" applyBorder="1" applyAlignment="1">
      <alignment horizontal="right" vertical="top"/>
    </xf>
    <xf numFmtId="0" fontId="158" fillId="0" borderId="0" xfId="0" applyFont="1" applyFill="1" applyBorder="1" applyAlignment="1">
      <alignment horizontal="center" vertical="center"/>
    </xf>
    <xf numFmtId="4" fontId="158" fillId="0" borderId="0" xfId="0" applyNumberFormat="1" applyFont="1" applyFill="1" applyBorder="1" applyAlignment="1">
      <alignment horizontal="center" vertical="center"/>
    </xf>
    <xf numFmtId="4" fontId="158" fillId="0" borderId="0" xfId="0" applyNumberFormat="1" applyFont="1" applyFill="1" applyBorder="1" applyAlignment="1">
      <alignment horizontal="right" vertical="center"/>
    </xf>
    <xf numFmtId="0" fontId="119" fillId="0" borderId="0" xfId="0" applyFont="1" applyBorder="1" applyAlignment="1">
      <alignment horizontal="right" vertical="top"/>
    </xf>
    <xf numFmtId="0" fontId="0" fillId="0" borderId="0" xfId="0" applyFont="1" applyBorder="1" applyAlignment="1">
      <alignment horizontal="center"/>
    </xf>
    <xf numFmtId="4" fontId="0" fillId="0" borderId="0" xfId="0" applyNumberFormat="1" applyFont="1" applyBorder="1" applyAlignment="1">
      <alignment horizontal="center"/>
    </xf>
    <xf numFmtId="0" fontId="265" fillId="0" borderId="0" xfId="0" applyFont="1" applyFill="1" applyBorder="1" applyAlignment="1">
      <alignment horizontal="center" vertical="center"/>
    </xf>
    <xf numFmtId="4" fontId="265" fillId="0" borderId="0" xfId="0" applyNumberFormat="1" applyFont="1" applyFill="1" applyBorder="1" applyAlignment="1">
      <alignment horizontal="center" vertical="center"/>
    </xf>
    <xf numFmtId="4" fontId="266" fillId="0" borderId="0" xfId="0" applyNumberFormat="1" applyFont="1" applyFill="1" applyBorder="1" applyAlignment="1">
      <alignment horizontal="right"/>
    </xf>
    <xf numFmtId="4" fontId="266" fillId="0" borderId="0" xfId="0" applyNumberFormat="1" applyFont="1" applyFill="1" applyBorder="1" applyAlignment="1">
      <alignment horizontal="right" vertical="center"/>
    </xf>
    <xf numFmtId="0" fontId="119" fillId="0" borderId="0" xfId="0" applyFont="1" applyAlignment="1">
      <alignment horizontal="right" vertical="top"/>
    </xf>
    <xf numFmtId="0" fontId="119" fillId="98" borderId="51" xfId="0" applyFont="1" applyFill="1" applyBorder="1" applyAlignment="1">
      <alignment horizontal="right" vertical="top"/>
    </xf>
    <xf numFmtId="0" fontId="158" fillId="98" borderId="51" xfId="0" applyFont="1" applyFill="1" applyBorder="1"/>
    <xf numFmtId="0" fontId="0" fillId="98" borderId="51" xfId="0" applyFont="1" applyFill="1" applyBorder="1" applyAlignment="1">
      <alignment horizontal="center"/>
    </xf>
    <xf numFmtId="4" fontId="0" fillId="98" borderId="51" xfId="0" applyNumberFormat="1" applyFont="1" applyFill="1" applyBorder="1" applyAlignment="1">
      <alignment horizontal="center"/>
    </xf>
    <xf numFmtId="4" fontId="0" fillId="98" borderId="51" xfId="0" applyNumberFormat="1" applyFont="1" applyFill="1" applyBorder="1"/>
    <xf numFmtId="0" fontId="152" fillId="0" borderId="0" xfId="0" applyFont="1" applyFill="1" applyBorder="1" applyAlignment="1">
      <alignment horizontal="right" vertical="top" wrapText="1"/>
    </xf>
    <xf numFmtId="211" fontId="0" fillId="0" borderId="0" xfId="0" applyNumberFormat="1" applyFont="1" applyAlignment="1">
      <alignment horizontal="justify" vertical="top" wrapText="1"/>
    </xf>
    <xf numFmtId="0" fontId="0" fillId="0" borderId="0" xfId="0" applyFont="1" applyAlignment="1">
      <alignment horizontal="justify" vertical="top" wrapText="1"/>
    </xf>
    <xf numFmtId="0" fontId="0" fillId="0" borderId="0" xfId="0" applyFont="1" applyFill="1" applyBorder="1" applyAlignment="1">
      <alignment horizontal="right" vertical="top" wrapText="1"/>
    </xf>
    <xf numFmtId="0" fontId="0" fillId="0" borderId="0" xfId="0" applyFont="1" applyFill="1" applyBorder="1" applyAlignment="1">
      <alignment horizontal="center" wrapText="1"/>
    </xf>
    <xf numFmtId="4" fontId="0" fillId="0" borderId="0" xfId="0" applyNumberFormat="1" applyFont="1" applyFill="1" applyBorder="1" applyAlignment="1">
      <alignment horizontal="right" wrapText="1"/>
    </xf>
    <xf numFmtId="14" fontId="0" fillId="0" borderId="0" xfId="0" applyNumberFormat="1" applyFont="1" applyFill="1" applyBorder="1" applyAlignment="1">
      <alignment horizontal="right" vertical="top" wrapText="1"/>
    </xf>
    <xf numFmtId="0" fontId="265" fillId="0" borderId="0" xfId="0" applyFont="1" applyFill="1" applyBorder="1" applyAlignment="1">
      <alignment horizontal="justify" vertical="top" wrapText="1"/>
    </xf>
    <xf numFmtId="4" fontId="152" fillId="0" borderId="0" xfId="0" applyNumberFormat="1" applyFont="1" applyFill="1" applyBorder="1" applyAlignment="1">
      <alignment horizontal="right"/>
    </xf>
    <xf numFmtId="16" fontId="152" fillId="0" borderId="0" xfId="0" applyNumberFormat="1" applyFont="1" applyFill="1" applyBorder="1" applyAlignment="1">
      <alignment horizontal="right" vertical="top" wrapText="1"/>
    </xf>
    <xf numFmtId="4" fontId="265" fillId="0" borderId="0" xfId="0" applyNumberFormat="1" applyFont="1" applyFill="1" applyBorder="1" applyAlignment="1">
      <alignment horizontal="right"/>
    </xf>
    <xf numFmtId="0" fontId="158" fillId="0" borderId="0" xfId="0" applyFont="1" applyFill="1" applyBorder="1" applyAlignment="1">
      <alignment horizontal="right" vertical="top" wrapText="1"/>
    </xf>
    <xf numFmtId="4" fontId="158" fillId="0" borderId="0" xfId="0" applyNumberFormat="1" applyFont="1" applyFill="1" applyBorder="1" applyAlignment="1">
      <alignment horizontal="right" wrapText="1"/>
    </xf>
    <xf numFmtId="4" fontId="158" fillId="0" borderId="0" xfId="0" applyNumberFormat="1" applyFont="1" applyFill="1" applyBorder="1" applyAlignment="1">
      <alignment horizontal="right" indent="1"/>
    </xf>
    <xf numFmtId="0" fontId="152" fillId="0" borderId="0" xfId="0" applyFont="1" applyFill="1" applyBorder="1" applyAlignment="1">
      <alignment horizontal="right" wrapText="1"/>
    </xf>
    <xf numFmtId="0" fontId="152" fillId="0" borderId="0" xfId="0" applyFont="1" applyBorder="1" applyAlignment="1">
      <alignment horizontal="center" wrapText="1"/>
    </xf>
    <xf numFmtId="4" fontId="152" fillId="0" borderId="0" xfId="0" applyNumberFormat="1" applyFont="1" applyBorder="1" applyAlignment="1">
      <alignment horizontal="right" wrapText="1"/>
    </xf>
    <xf numFmtId="0" fontId="265" fillId="0" borderId="0" xfId="0" applyFont="1" applyFill="1" applyBorder="1" applyAlignment="1">
      <alignment horizontal="justify" vertical="top"/>
    </xf>
    <xf numFmtId="0" fontId="265" fillId="0" borderId="0" xfId="0" applyFont="1" applyFill="1" applyBorder="1" applyAlignment="1">
      <alignment horizontal="right"/>
    </xf>
    <xf numFmtId="0" fontId="0" fillId="0" borderId="0" xfId="0" applyFont="1" applyAlignment="1">
      <alignment horizontal="center"/>
    </xf>
    <xf numFmtId="4" fontId="0" fillId="0" borderId="0" xfId="0" applyNumberFormat="1" applyFont="1" applyAlignment="1">
      <alignment horizontal="center"/>
    </xf>
    <xf numFmtId="0" fontId="119" fillId="0" borderId="50" xfId="0" applyFont="1" applyBorder="1" applyAlignment="1">
      <alignment horizontal="right" vertical="top"/>
    </xf>
    <xf numFmtId="0" fontId="0" fillId="0" borderId="50" xfId="0" applyFont="1" applyBorder="1" applyAlignment="1">
      <alignment wrapText="1"/>
    </xf>
    <xf numFmtId="0" fontId="0" fillId="0" borderId="50" xfId="0" applyFont="1" applyBorder="1" applyAlignment="1">
      <alignment horizontal="center"/>
    </xf>
    <xf numFmtId="4" fontId="0" fillId="0" borderId="50" xfId="0" applyNumberFormat="1" applyFont="1" applyBorder="1" applyAlignment="1">
      <alignment horizontal="center"/>
    </xf>
    <xf numFmtId="4" fontId="0" fillId="0" borderId="50" xfId="0" applyNumberFormat="1" applyFont="1" applyBorder="1"/>
    <xf numFmtId="0" fontId="119" fillId="99" borderId="0" xfId="0" applyFont="1" applyFill="1" applyBorder="1" applyAlignment="1">
      <alignment horizontal="right" vertical="top"/>
    </xf>
    <xf numFmtId="0" fontId="119" fillId="99" borderId="0" xfId="0" applyFont="1" applyFill="1" applyBorder="1" applyAlignment="1">
      <alignment wrapText="1"/>
    </xf>
    <xf numFmtId="0" fontId="119" fillId="99" borderId="0" xfId="0" applyFont="1" applyFill="1" applyBorder="1" applyAlignment="1">
      <alignment horizontal="center"/>
    </xf>
    <xf numFmtId="4" fontId="119" fillId="99" borderId="0" xfId="0" applyNumberFormat="1" applyFont="1" applyFill="1" applyBorder="1" applyAlignment="1">
      <alignment horizontal="center"/>
    </xf>
    <xf numFmtId="4" fontId="119" fillId="99" borderId="0" xfId="0" applyNumberFormat="1" applyFont="1" applyFill="1" applyBorder="1"/>
    <xf numFmtId="0" fontId="119" fillId="0" borderId="22" xfId="0" applyFont="1" applyBorder="1" applyAlignment="1">
      <alignment horizontal="right" vertical="top"/>
    </xf>
    <xf numFmtId="0" fontId="0" fillId="0" borderId="22" xfId="0" applyFont="1" applyBorder="1" applyAlignment="1">
      <alignment wrapText="1"/>
    </xf>
    <xf numFmtId="0" fontId="0" fillId="0" borderId="22" xfId="0" applyFont="1" applyBorder="1" applyAlignment="1">
      <alignment horizontal="center"/>
    </xf>
    <xf numFmtId="4" fontId="0" fillId="0" borderId="22" xfId="0" applyNumberFormat="1" applyFont="1" applyBorder="1" applyAlignment="1">
      <alignment horizontal="center"/>
    </xf>
    <xf numFmtId="4" fontId="0" fillId="0" borderId="22" xfId="0" applyNumberFormat="1" applyFont="1" applyBorder="1"/>
    <xf numFmtId="0" fontId="119" fillId="0" borderId="62" xfId="42058" applyNumberFormat="1" applyFont="1" applyFill="1" applyBorder="1" applyAlignment="1">
      <alignment horizontal="right" vertical="top" wrapText="1"/>
    </xf>
    <xf numFmtId="0" fontId="119" fillId="0" borderId="62" xfId="42058" applyFont="1" applyFill="1" applyBorder="1" applyAlignment="1">
      <alignment horizontal="justify" vertical="top" wrapText="1"/>
    </xf>
    <xf numFmtId="2" fontId="0" fillId="0" borderId="62" xfId="42337" applyNumberFormat="1" applyFont="1" applyFill="1" applyBorder="1" applyAlignment="1">
      <alignment horizontal="center" vertical="top" wrapText="1"/>
    </xf>
    <xf numFmtId="4" fontId="152" fillId="0" borderId="62" xfId="42337" applyNumberFormat="1" applyFont="1" applyFill="1" applyBorder="1" applyAlignment="1">
      <alignment horizontal="right" vertical="top" wrapText="1"/>
    </xf>
    <xf numFmtId="4" fontId="152" fillId="0" borderId="62" xfId="42337" applyNumberFormat="1" applyFont="1" applyFill="1" applyBorder="1" applyAlignment="1" applyProtection="1">
      <alignment horizontal="center" vertical="center" wrapText="1"/>
      <protection locked="0"/>
    </xf>
    <xf numFmtId="0" fontId="151" fillId="0" borderId="0" xfId="42058" applyFont="1" applyBorder="1"/>
    <xf numFmtId="0" fontId="152" fillId="0" borderId="62" xfId="42338" applyFont="1" applyFill="1" applyBorder="1" applyAlignment="1">
      <alignment horizontal="right" vertical="top"/>
    </xf>
    <xf numFmtId="0" fontId="152" fillId="0" borderId="62" xfId="42338" applyFont="1" applyFill="1" applyBorder="1" applyAlignment="1">
      <alignment horizontal="left" vertical="top" wrapText="1"/>
    </xf>
    <xf numFmtId="0" fontId="152" fillId="0" borderId="62" xfId="42338" applyFont="1" applyFill="1" applyBorder="1" applyAlignment="1">
      <alignment horizontal="center"/>
    </xf>
    <xf numFmtId="4" fontId="152" fillId="0" borderId="62" xfId="42338" applyNumberFormat="1" applyFont="1" applyFill="1" applyBorder="1" applyAlignment="1">
      <alignment horizontal="center"/>
    </xf>
    <xf numFmtId="4" fontId="152" fillId="0" borderId="62" xfId="42338" applyNumberFormat="1" applyFont="1" applyFill="1" applyBorder="1" applyAlignment="1" applyProtection="1">
      <alignment horizontal="center"/>
      <protection locked="0"/>
    </xf>
    <xf numFmtId="4" fontId="152" fillId="0" borderId="62" xfId="42338" applyNumberFormat="1" applyFont="1" applyFill="1" applyBorder="1" applyAlignment="1"/>
    <xf numFmtId="0" fontId="152" fillId="0" borderId="62" xfId="42058" applyFont="1" applyBorder="1"/>
    <xf numFmtId="4" fontId="152" fillId="0" borderId="62" xfId="42338" applyNumberFormat="1" applyFont="1" applyFill="1" applyBorder="1" applyAlignment="1" applyProtection="1">
      <alignment horizontal="center" vertical="center"/>
      <protection locked="0"/>
    </xf>
    <xf numFmtId="4" fontId="152" fillId="0" borderId="62" xfId="42338" applyNumberFormat="1" applyFont="1" applyFill="1" applyBorder="1"/>
    <xf numFmtId="0" fontId="152" fillId="0" borderId="62" xfId="42338" quotePrefix="1" applyFont="1" applyFill="1" applyBorder="1" applyAlignment="1">
      <alignment horizontal="justify" wrapText="1"/>
    </xf>
    <xf numFmtId="0" fontId="119" fillId="0" borderId="62" xfId="1644" applyNumberFormat="1" applyFont="1" applyFill="1" applyBorder="1" applyAlignment="1">
      <alignment horizontal="right" vertical="top" wrapText="1"/>
    </xf>
    <xf numFmtId="0" fontId="119" fillId="0" borderId="62" xfId="1644" applyFont="1" applyFill="1" applyBorder="1" applyAlignment="1">
      <alignment horizontal="justify" vertical="top" wrapText="1"/>
    </xf>
    <xf numFmtId="0" fontId="151" fillId="0" borderId="0" xfId="1644" applyFont="1" applyBorder="1"/>
    <xf numFmtId="0" fontId="152" fillId="0" borderId="62" xfId="1288" quotePrefix="1" applyFont="1" applyFill="1" applyBorder="1" applyAlignment="1">
      <alignment horizontal="left" vertical="top" wrapText="1"/>
    </xf>
    <xf numFmtId="0" fontId="158" fillId="0" borderId="62" xfId="42058" applyFont="1" applyFill="1" applyBorder="1" applyAlignment="1">
      <alignment horizontal="justify" vertical="top" wrapText="1"/>
    </xf>
    <xf numFmtId="0" fontId="152" fillId="0" borderId="62" xfId="1288" quotePrefix="1" applyFont="1" applyFill="1" applyBorder="1" applyAlignment="1">
      <alignment horizontal="justify" vertical="top" wrapText="1"/>
    </xf>
    <xf numFmtId="0" fontId="152" fillId="0" borderId="0" xfId="42058" applyFont="1"/>
    <xf numFmtId="0" fontId="158" fillId="0" borderId="62" xfId="42338" applyFont="1" applyFill="1" applyBorder="1" applyAlignment="1">
      <alignment horizontal="right" vertical="top"/>
    </xf>
    <xf numFmtId="0" fontId="158" fillId="0" borderId="62" xfId="42338" quotePrefix="1" applyFont="1" applyFill="1" applyBorder="1" applyAlignment="1">
      <alignment horizontal="justify" wrapText="1"/>
    </xf>
    <xf numFmtId="0" fontId="0" fillId="0" borderId="0" xfId="0" applyFont="1" applyAlignment="1">
      <alignment horizontal="left" vertical="top" wrapText="1"/>
    </xf>
    <xf numFmtId="0" fontId="152" fillId="0" borderId="62" xfId="42338" applyFont="1" applyFill="1" applyBorder="1" applyAlignment="1">
      <alignment horizontal="right"/>
    </xf>
    <xf numFmtId="0" fontId="0" fillId="0" borderId="0" xfId="0" applyFont="1" applyAlignment="1">
      <alignment vertical="top"/>
    </xf>
    <xf numFmtId="0" fontId="151" fillId="0" borderId="0" xfId="42058" applyFont="1" applyBorder="1" applyAlignment="1"/>
    <xf numFmtId="0" fontId="158" fillId="0" borderId="62" xfId="42058" applyFont="1" applyBorder="1"/>
    <xf numFmtId="0" fontId="0" fillId="0" borderId="0" xfId="0" applyFont="1" applyAlignment="1">
      <alignment vertical="top" wrapText="1"/>
    </xf>
    <xf numFmtId="0" fontId="119" fillId="0" borderId="62" xfId="1644" applyNumberFormat="1" applyFont="1" applyFill="1" applyBorder="1" applyAlignment="1">
      <alignment horizontal="right" vertical="center" wrapText="1"/>
    </xf>
    <xf numFmtId="0" fontId="119" fillId="0" borderId="62" xfId="1644" applyFont="1" applyFill="1" applyBorder="1" applyAlignment="1">
      <alignment horizontal="left" vertical="top" wrapText="1"/>
    </xf>
    <xf numFmtId="0" fontId="152" fillId="0" borderId="62" xfId="1288" applyFont="1" applyFill="1" applyBorder="1" applyAlignment="1">
      <alignment horizontal="right"/>
    </xf>
    <xf numFmtId="0" fontId="151" fillId="0" borderId="0" xfId="1644" applyFont="1" applyBorder="1" applyAlignment="1"/>
    <xf numFmtId="0" fontId="152" fillId="0" borderId="62" xfId="1288" applyFont="1" applyFill="1" applyBorder="1" applyAlignment="1">
      <alignment horizontal="center"/>
    </xf>
    <xf numFmtId="4" fontId="152" fillId="0" borderId="62" xfId="1288" applyNumberFormat="1" applyFont="1" applyFill="1" applyBorder="1" applyAlignment="1" applyProtection="1">
      <alignment horizontal="center"/>
      <protection locked="0"/>
    </xf>
    <xf numFmtId="0" fontId="152" fillId="0" borderId="62" xfId="1288" applyFont="1" applyFill="1" applyBorder="1" applyAlignment="1">
      <alignment horizontal="right" vertical="top"/>
    </xf>
    <xf numFmtId="0" fontId="152" fillId="0" borderId="6" xfId="42058" quotePrefix="1" applyFont="1" applyFill="1" applyBorder="1" applyAlignment="1">
      <alignment horizontal="justify" vertical="top" wrapText="1"/>
    </xf>
    <xf numFmtId="0" fontId="152" fillId="0" borderId="0" xfId="1288" applyFont="1" applyFill="1" applyBorder="1" applyAlignment="1">
      <alignment horizontal="right" vertical="top"/>
    </xf>
    <xf numFmtId="0" fontId="152" fillId="0" borderId="0" xfId="42058" quotePrefix="1" applyFont="1" applyFill="1" applyBorder="1" applyAlignment="1">
      <alignment horizontal="justify" vertical="top" wrapText="1"/>
    </xf>
    <xf numFmtId="0" fontId="152" fillId="0" borderId="0" xfId="42338" applyFont="1" applyFill="1" applyBorder="1" applyAlignment="1">
      <alignment horizontal="center"/>
    </xf>
    <xf numFmtId="4" fontId="152" fillId="0" borderId="0" xfId="42338" applyNumberFormat="1" applyFont="1" applyFill="1" applyBorder="1" applyAlignment="1">
      <alignment horizontal="center"/>
    </xf>
    <xf numFmtId="4" fontId="152" fillId="0" borderId="0" xfId="42338" applyNumberFormat="1" applyFont="1" applyFill="1" applyBorder="1" applyAlignment="1" applyProtection="1">
      <alignment horizontal="center"/>
      <protection locked="0"/>
    </xf>
    <xf numFmtId="4" fontId="152" fillId="0" borderId="0" xfId="42338" applyNumberFormat="1" applyFont="1" applyFill="1" applyBorder="1" applyAlignment="1"/>
    <xf numFmtId="0" fontId="158" fillId="0" borderId="62" xfId="42338" applyFont="1" applyFill="1" applyBorder="1" applyAlignment="1">
      <alignment horizontal="center"/>
    </xf>
    <xf numFmtId="4" fontId="158" fillId="0" borderId="62" xfId="42338" applyNumberFormat="1" applyFont="1" applyFill="1" applyBorder="1" applyAlignment="1">
      <alignment horizontal="center"/>
    </xf>
    <xf numFmtId="4" fontId="158" fillId="0" borderId="62" xfId="42338" applyNumberFormat="1" applyFont="1" applyFill="1" applyBorder="1" applyAlignment="1" applyProtection="1">
      <alignment horizontal="center" vertical="center"/>
      <protection locked="0"/>
    </xf>
    <xf numFmtId="4" fontId="158" fillId="0" borderId="62" xfId="42338" applyNumberFormat="1" applyFont="1" applyFill="1" applyBorder="1"/>
    <xf numFmtId="0" fontId="257" fillId="0" borderId="0" xfId="42058" applyFont="1" applyBorder="1"/>
    <xf numFmtId="0" fontId="112" fillId="0" borderId="62" xfId="42058" applyNumberFormat="1" applyFont="1" applyFill="1" applyBorder="1" applyAlignment="1">
      <alignment horizontal="right" vertical="top" wrapText="1"/>
    </xf>
    <xf numFmtId="0" fontId="0" fillId="0" borderId="62" xfId="42058" applyFont="1" applyFill="1" applyBorder="1" applyAlignment="1">
      <alignment horizontal="justify" vertical="top" wrapText="1"/>
    </xf>
    <xf numFmtId="0" fontId="0" fillId="0" borderId="62" xfId="42058" applyNumberFormat="1" applyFont="1" applyFill="1" applyBorder="1" applyAlignment="1">
      <alignment horizontal="right" vertical="top" wrapText="1"/>
    </xf>
    <xf numFmtId="0" fontId="152" fillId="0" borderId="62" xfId="42058" applyFont="1" applyBorder="1" applyAlignment="1">
      <alignment wrapText="1"/>
    </xf>
    <xf numFmtId="0" fontId="119" fillId="0" borderId="0" xfId="0" applyFont="1"/>
    <xf numFmtId="0" fontId="28" fillId="0" borderId="0" xfId="0" applyFont="1" applyBorder="1" applyAlignment="1">
      <alignment horizontal="justify" vertical="center" wrapText="1"/>
    </xf>
    <xf numFmtId="242" fontId="153" fillId="0" borderId="0" xfId="0" applyNumberFormat="1" applyFont="1" applyAlignment="1">
      <alignment horizontal="right" wrapText="1"/>
    </xf>
    <xf numFmtId="242" fontId="0" fillId="100" borderId="0" xfId="0" applyNumberFormat="1" applyFont="1" applyFill="1"/>
    <xf numFmtId="243" fontId="152" fillId="0" borderId="0" xfId="0" applyNumberFormat="1" applyFont="1" applyFill="1" applyBorder="1" applyAlignment="1">
      <alignment horizontal="right" wrapText="1"/>
    </xf>
    <xf numFmtId="243" fontId="151" fillId="100" borderId="0" xfId="0" applyNumberFormat="1" applyFont="1" applyFill="1" applyBorder="1" applyAlignment="1">
      <alignment horizontal="right" wrapText="1"/>
    </xf>
    <xf numFmtId="242" fontId="152" fillId="98" borderId="0" xfId="0" applyNumberFormat="1" applyFont="1" applyFill="1"/>
    <xf numFmtId="242" fontId="152" fillId="0" borderId="0" xfId="0" applyNumberFormat="1" applyFont="1" applyAlignment="1">
      <alignment horizontal="right" wrapText="1"/>
    </xf>
    <xf numFmtId="242" fontId="152" fillId="116" borderId="53" xfId="0" applyNumberFormat="1" applyFont="1" applyFill="1" applyBorder="1" applyAlignment="1">
      <alignment horizontal="right" wrapText="1"/>
    </xf>
    <xf numFmtId="242" fontId="119" fillId="99" borderId="0" xfId="0" applyNumberFormat="1" applyFont="1" applyFill="1" applyBorder="1"/>
    <xf numFmtId="242" fontId="0" fillId="0" borderId="0" xfId="0" applyNumberFormat="1" applyFont="1"/>
    <xf numFmtId="242" fontId="0" fillId="0" borderId="50" xfId="0" applyNumberFormat="1" applyFont="1" applyBorder="1"/>
    <xf numFmtId="242" fontId="0" fillId="0" borderId="22" xfId="0" applyNumberFormat="1" applyFont="1" applyBorder="1"/>
    <xf numFmtId="242" fontId="0" fillId="98" borderId="51" xfId="0" applyNumberFormat="1" applyFont="1" applyFill="1" applyBorder="1"/>
    <xf numFmtId="242" fontId="153" fillId="0" borderId="0" xfId="0" applyNumberFormat="1" applyFont="1" applyAlignment="1">
      <alignment horizontal="right" vertical="center" wrapText="1"/>
    </xf>
    <xf numFmtId="242" fontId="153" fillId="0" borderId="41" xfId="41162" applyNumberFormat="1" applyFont="1" applyFill="1" applyBorder="1" applyAlignment="1">
      <alignment horizontal="right" wrapText="1"/>
    </xf>
    <xf numFmtId="242" fontId="153" fillId="0" borderId="41" xfId="41162" applyNumberFormat="1" applyFont="1" applyFill="1" applyBorder="1" applyAlignment="1">
      <alignment horizontal="right" vertical="center" wrapText="1"/>
    </xf>
    <xf numFmtId="242" fontId="153" fillId="0" borderId="0" xfId="41162" applyNumberFormat="1" applyFont="1" applyFill="1" applyAlignment="1">
      <alignment horizontal="right" wrapText="1"/>
    </xf>
    <xf numFmtId="242" fontId="119" fillId="0" borderId="0" xfId="0" applyNumberFormat="1" applyFont="1" applyAlignment="1">
      <alignment horizontal="left" vertical="center"/>
    </xf>
    <xf numFmtId="242" fontId="119" fillId="117" borderId="55" xfId="0" applyNumberFormat="1" applyFont="1" applyFill="1" applyBorder="1" applyAlignment="1">
      <alignment horizontal="left" vertical="center"/>
    </xf>
    <xf numFmtId="0" fontId="12" fillId="0" borderId="0" xfId="0" applyFont="1" applyBorder="1" applyAlignment="1">
      <alignment horizontal="justify" vertical="center" wrapText="1"/>
    </xf>
    <xf numFmtId="0" fontId="245" fillId="0" borderId="0" xfId="0" applyFont="1" applyBorder="1" applyAlignment="1">
      <alignment horizontal="justify" vertical="center"/>
    </xf>
    <xf numFmtId="0" fontId="268" fillId="0" borderId="0" xfId="0" applyFont="1" applyAlignment="1">
      <alignment horizontal="center" wrapText="1"/>
    </xf>
    <xf numFmtId="4" fontId="247" fillId="0" borderId="0" xfId="0" applyNumberFormat="1" applyFont="1" applyAlignment="1">
      <alignment horizontal="right" wrapText="1"/>
    </xf>
    <xf numFmtId="14" fontId="247" fillId="0" borderId="0" xfId="0" applyNumberFormat="1" applyFont="1" applyFill="1" applyAlignment="1">
      <alignment horizontal="left" vertical="top" wrapText="1"/>
    </xf>
    <xf numFmtId="0" fontId="247" fillId="0" borderId="0" xfId="0" applyFont="1" applyAlignment="1">
      <alignment horizontal="justify" vertical="top" wrapText="1"/>
    </xf>
    <xf numFmtId="0" fontId="247" fillId="0" borderId="0" xfId="0" applyFont="1" applyFill="1" applyAlignment="1">
      <alignment horizontal="right" vertical="top" wrapText="1"/>
    </xf>
    <xf numFmtId="0" fontId="0" fillId="0" borderId="0" xfId="0" applyFont="1" applyFill="1" applyBorder="1" applyAlignment="1">
      <alignment horizontal="justify" vertical="top"/>
    </xf>
    <xf numFmtId="0" fontId="0" fillId="0" borderId="0" xfId="0" applyFont="1" applyFill="1" applyBorder="1" applyAlignment="1">
      <alignment horizontal="right"/>
    </xf>
    <xf numFmtId="4" fontId="0" fillId="0" borderId="0" xfId="0" applyNumberFormat="1" applyFont="1" applyFill="1" applyBorder="1" applyAlignment="1">
      <alignment horizontal="right"/>
    </xf>
    <xf numFmtId="4" fontId="0" fillId="0" borderId="0" xfId="0" applyNumberFormat="1" applyFont="1" applyBorder="1" applyAlignment="1">
      <alignment horizontal="right" wrapText="1"/>
    </xf>
    <xf numFmtId="16" fontId="119" fillId="0" borderId="62" xfId="42058" applyNumberFormat="1" applyFont="1" applyFill="1" applyBorder="1" applyAlignment="1">
      <alignment horizontal="right" vertical="top" wrapText="1"/>
    </xf>
    <xf numFmtId="0" fontId="114" fillId="0" borderId="0" xfId="0" applyFont="1" applyFill="1" applyBorder="1" applyAlignment="1">
      <alignment horizontal="justify" vertical="top"/>
    </xf>
    <xf numFmtId="0" fontId="114" fillId="0" borderId="0" xfId="0" applyFont="1" applyFill="1" applyBorder="1" applyAlignment="1">
      <alignment horizontal="left" vertical="top" wrapText="1"/>
    </xf>
    <xf numFmtId="0" fontId="0" fillId="0" borderId="0" xfId="0" applyFont="1" applyAlignment="1">
      <alignment horizontal="justify" vertical="top"/>
    </xf>
    <xf numFmtId="49" fontId="0" fillId="0" borderId="0" xfId="0" applyNumberFormat="1" applyFont="1" applyAlignment="1">
      <alignment horizontal="justify" vertical="top" wrapText="1"/>
    </xf>
    <xf numFmtId="0" fontId="0" fillId="0" borderId="0" xfId="0" applyFont="1" applyFill="1" applyAlignment="1">
      <alignment horizontal="justify" vertical="top" wrapText="1"/>
    </xf>
    <xf numFmtId="2" fontId="153" fillId="0" borderId="0" xfId="0" applyNumberFormat="1" applyFont="1" applyFill="1" applyAlignment="1">
      <alignment horizontal="right" wrapText="1"/>
    </xf>
    <xf numFmtId="242" fontId="153" fillId="0" borderId="0" xfId="0" applyNumberFormat="1" applyFont="1" applyFill="1" applyAlignment="1">
      <alignment horizontal="right" wrapText="1"/>
    </xf>
    <xf numFmtId="0" fontId="114" fillId="0" borderId="0" xfId="0" applyFont="1" applyFill="1" applyBorder="1" applyAlignment="1">
      <alignment horizontal="justify" vertical="top" wrapText="1"/>
    </xf>
    <xf numFmtId="2" fontId="119" fillId="0" borderId="0" xfId="0" applyNumberFormat="1" applyFont="1" applyFill="1" applyAlignment="1">
      <alignment horizontal="justify" vertical="top" wrapText="1"/>
    </xf>
    <xf numFmtId="2" fontId="0" fillId="0" borderId="0" xfId="0" applyNumberFormat="1" applyFont="1" applyFill="1" applyAlignment="1">
      <alignment horizontal="justify" vertical="top" wrapText="1"/>
    </xf>
    <xf numFmtId="0" fontId="0" fillId="0" borderId="0" xfId="0" applyFont="1" applyBorder="1" applyAlignment="1">
      <alignment horizontal="justify" vertical="top"/>
    </xf>
    <xf numFmtId="0" fontId="114" fillId="0" borderId="0" xfId="0" applyFont="1" applyAlignment="1">
      <alignment horizontal="left" vertical="top" wrapText="1"/>
    </xf>
    <xf numFmtId="0" fontId="114" fillId="0" borderId="0" xfId="0" applyFont="1" applyAlignment="1">
      <alignment horizontal="justify" vertical="justify" wrapText="1"/>
    </xf>
    <xf numFmtId="0" fontId="119" fillId="0" borderId="0" xfId="0" applyFont="1" applyFill="1" applyBorder="1" applyAlignment="1">
      <alignment horizontal="left" vertical="top" wrapText="1"/>
    </xf>
    <xf numFmtId="0" fontId="0" fillId="0" borderId="0" xfId="0" applyFont="1" applyBorder="1" applyAlignment="1">
      <alignment horizontal="justify" vertical="top" wrapText="1"/>
    </xf>
    <xf numFmtId="0" fontId="0" fillId="0" borderId="0" xfId="0" applyFont="1" applyAlignment="1">
      <alignment horizontal="right" vertical="top" wrapText="1"/>
    </xf>
    <xf numFmtId="4" fontId="0" fillId="0" borderId="0" xfId="0" applyNumberFormat="1" applyFont="1" applyFill="1" applyAlignment="1">
      <alignment horizontal="right" wrapText="1"/>
    </xf>
    <xf numFmtId="0" fontId="112" fillId="0" borderId="0" xfId="2227" applyNumberFormat="1" applyFont="1" applyFill="1" applyAlignment="1">
      <alignment vertical="top" wrapText="1"/>
    </xf>
    <xf numFmtId="0" fontId="112" fillId="0" borderId="0" xfId="42334" applyNumberFormat="1" applyFont="1" applyFill="1" applyAlignment="1">
      <alignment horizontal="left" vertical="top" wrapText="1"/>
    </xf>
    <xf numFmtId="0" fontId="119" fillId="0" borderId="0" xfId="0" applyFont="1" applyBorder="1" applyAlignment="1">
      <alignment vertical="top" wrapText="1"/>
    </xf>
    <xf numFmtId="0" fontId="119" fillId="0" borderId="0" xfId="0" applyFont="1" applyAlignment="1">
      <alignment horizontal="justify" vertical="top" wrapText="1"/>
    </xf>
    <xf numFmtId="0" fontId="271" fillId="0" borderId="0" xfId="0" applyFont="1" applyAlignment="1">
      <alignment horizontal="center" wrapText="1"/>
    </xf>
    <xf numFmtId="14" fontId="0" fillId="0" borderId="0" xfId="0" applyNumberFormat="1" applyFont="1" applyFill="1" applyAlignment="1">
      <alignment horizontal="left" vertical="top" wrapText="1"/>
    </xf>
    <xf numFmtId="0" fontId="0" fillId="0" borderId="0" xfId="0" applyFont="1" applyFill="1" applyBorder="1" applyAlignment="1">
      <alignment horizontal="left" vertical="top" wrapText="1"/>
    </xf>
    <xf numFmtId="2" fontId="0" fillId="0" borderId="0" xfId="0" applyNumberFormat="1" applyFont="1" applyAlignment="1">
      <alignment horizontal="right" wrapText="1"/>
    </xf>
    <xf numFmtId="0" fontId="0" fillId="0" borderId="0" xfId="0" applyFont="1" applyAlignment="1">
      <alignment horizontal="right" wrapText="1"/>
    </xf>
    <xf numFmtId="0" fontId="152" fillId="0" borderId="0" xfId="0" applyFont="1" applyFill="1" applyBorder="1" applyAlignment="1">
      <alignment horizontal="center" wrapText="1"/>
    </xf>
    <xf numFmtId="211" fontId="0" fillId="0" borderId="0" xfId="0" applyNumberFormat="1" applyFont="1" applyFill="1" applyAlignment="1">
      <alignment horizontal="justify" vertical="top" wrapText="1"/>
    </xf>
    <xf numFmtId="0" fontId="152" fillId="0" borderId="0" xfId="0" applyFont="1" applyFill="1" applyAlignment="1">
      <alignment horizontal="center" wrapText="1"/>
    </xf>
    <xf numFmtId="0" fontId="119" fillId="98" borderId="22" xfId="0" applyFont="1" applyFill="1" applyBorder="1" applyAlignment="1">
      <alignment horizontal="right" vertical="top"/>
    </xf>
    <xf numFmtId="0" fontId="158" fillId="98" borderId="22" xfId="0" applyFont="1" applyFill="1" applyBorder="1"/>
    <xf numFmtId="0" fontId="0" fillId="98" borderId="22" xfId="0" applyFont="1" applyFill="1" applyBorder="1" applyAlignment="1">
      <alignment horizontal="center"/>
    </xf>
    <xf numFmtId="4" fontId="0" fillId="98" borderId="22" xfId="0" applyNumberFormat="1" applyFont="1" applyFill="1" applyBorder="1" applyAlignment="1">
      <alignment horizontal="center"/>
    </xf>
    <xf numFmtId="4" fontId="0" fillId="98" borderId="22" xfId="0" applyNumberFormat="1" applyFont="1" applyFill="1" applyBorder="1"/>
    <xf numFmtId="0" fontId="273" fillId="0" borderId="0" xfId="1287" applyFont="1" applyAlignment="1">
      <alignment horizontal="left" vertical="top" wrapText="1"/>
    </xf>
    <xf numFmtId="0" fontId="152" fillId="0" borderId="0" xfId="1287" applyFont="1" applyAlignment="1">
      <alignment horizontal="justify" vertical="top" wrapText="1"/>
    </xf>
    <xf numFmtId="0" fontId="152" fillId="0" borderId="0" xfId="1287" applyFont="1" applyAlignment="1">
      <alignment horizontal="left" vertical="top" wrapText="1"/>
    </xf>
    <xf numFmtId="211" fontId="152" fillId="0" borderId="0" xfId="1287" applyNumberFormat="1" applyFont="1"/>
    <xf numFmtId="211" fontId="273" fillId="0" borderId="0" xfId="1287" applyNumberFormat="1" applyFont="1" applyAlignment="1">
      <alignment horizontal="left" vertical="top" wrapText="1"/>
    </xf>
    <xf numFmtId="0" fontId="158" fillId="0" borderId="0" xfId="1287" applyFont="1" applyAlignment="1">
      <alignment horizontal="left"/>
    </xf>
    <xf numFmtId="0" fontId="158" fillId="0" borderId="0" xfId="1287" applyFont="1" applyAlignment="1">
      <alignment horizontal="justify" vertical="top"/>
    </xf>
    <xf numFmtId="0" fontId="152" fillId="0" borderId="0" xfId="1287" applyFont="1" applyAlignment="1">
      <alignment horizontal="left" vertical="top"/>
    </xf>
    <xf numFmtId="0" fontId="152" fillId="0" borderId="0" xfId="1287" applyFont="1"/>
    <xf numFmtId="0" fontId="158" fillId="0" borderId="0" xfId="1287" applyFont="1" applyAlignment="1">
      <alignment horizontal="left" vertical="top" wrapText="1"/>
    </xf>
    <xf numFmtId="0" fontId="152" fillId="0" borderId="0" xfId="1287" applyFont="1" applyAlignment="1">
      <alignment horizontal="right" vertical="top"/>
    </xf>
    <xf numFmtId="0" fontId="152" fillId="0" borderId="0" xfId="1287" applyFont="1" applyAlignment="1">
      <alignment horizontal="left"/>
    </xf>
    <xf numFmtId="4" fontId="152" fillId="0" borderId="0" xfId="1287" applyNumberFormat="1" applyFont="1" applyAlignment="1">
      <alignment horizontal="right"/>
    </xf>
    <xf numFmtId="211" fontId="152" fillId="0" borderId="0" xfId="1287" applyNumberFormat="1" applyFont="1" applyAlignment="1">
      <alignment horizontal="justify" vertical="top" wrapText="1"/>
    </xf>
    <xf numFmtId="4" fontId="152" fillId="0" borderId="0" xfId="1287" applyNumberFormat="1" applyFont="1"/>
    <xf numFmtId="0" fontId="158" fillId="0" borderId="0" xfId="1287" applyFont="1" applyAlignment="1">
      <alignment horizontal="left" vertical="top"/>
    </xf>
    <xf numFmtId="0" fontId="152" fillId="0" borderId="0" xfId="1287" applyFont="1" applyAlignment="1">
      <alignment horizontal="justify" vertical="top"/>
    </xf>
    <xf numFmtId="0" fontId="274" fillId="0" borderId="0" xfId="1287" applyFont="1" applyAlignment="1">
      <alignment horizontal="left" vertical="top"/>
    </xf>
    <xf numFmtId="0" fontId="274" fillId="0" borderId="0" xfId="1287" applyFont="1" applyAlignment="1">
      <alignment horizontal="right" vertical="top"/>
    </xf>
    <xf numFmtId="4" fontId="152" fillId="0" borderId="0" xfId="1287" applyNumberFormat="1" applyFont="1" applyAlignment="1">
      <alignment horizontal="left"/>
    </xf>
    <xf numFmtId="0" fontId="152" fillId="0" borderId="0" xfId="1287" applyFont="1" applyAlignment="1">
      <alignment horizontal="left" wrapText="1"/>
    </xf>
    <xf numFmtId="49" fontId="158" fillId="0" borderId="50" xfId="1287" applyNumberFormat="1" applyFont="1" applyBorder="1" applyAlignment="1">
      <alignment horizontal="left" vertical="top"/>
    </xf>
    <xf numFmtId="211" fontId="152" fillId="0" borderId="50" xfId="1287" applyNumberFormat="1" applyFont="1" applyBorder="1"/>
    <xf numFmtId="242" fontId="152" fillId="0" borderId="0" xfId="1287" applyNumberFormat="1" applyFont="1"/>
    <xf numFmtId="242" fontId="152" fillId="0" borderId="0" xfId="1287" applyNumberFormat="1" applyFont="1" applyAlignment="1">
      <alignment horizontal="justify" vertical="top" wrapText="1"/>
    </xf>
    <xf numFmtId="242" fontId="274" fillId="0" borderId="0" xfId="1287" applyNumberFormat="1" applyFont="1"/>
    <xf numFmtId="242" fontId="158" fillId="0" borderId="50" xfId="1287" applyNumberFormat="1" applyFont="1" applyBorder="1" applyProtection="1">
      <protection locked="0"/>
    </xf>
    <xf numFmtId="0" fontId="158" fillId="0" borderId="50" xfId="1287" applyFont="1" applyBorder="1" applyAlignment="1">
      <alignment horizontal="justify" vertical="center"/>
    </xf>
    <xf numFmtId="0" fontId="119" fillId="0" borderId="60" xfId="0" applyFont="1" applyBorder="1" applyAlignment="1">
      <alignment horizontal="right" vertical="center"/>
    </xf>
    <xf numFmtId="242" fontId="119" fillId="0" borderId="60" xfId="0" applyNumberFormat="1" applyFont="1" applyBorder="1" applyAlignment="1">
      <alignment horizontal="center" vertical="center"/>
    </xf>
    <xf numFmtId="0" fontId="264" fillId="0" borderId="0" xfId="0" applyFont="1" applyAlignment="1">
      <alignment horizontal="justify" vertical="top" wrapText="1"/>
    </xf>
    <xf numFmtId="0" fontId="112" fillId="0" borderId="0" xfId="0" applyFont="1" applyAlignment="1">
      <alignment horizontal="left" vertical="top" wrapText="1"/>
    </xf>
    <xf numFmtId="0" fontId="119" fillId="0" borderId="51" xfId="0" applyFont="1" applyBorder="1" applyAlignment="1">
      <alignment horizontal="right" vertical="center"/>
    </xf>
    <xf numFmtId="242" fontId="119" fillId="0" borderId="51" xfId="0" applyNumberFormat="1" applyFont="1" applyBorder="1" applyAlignment="1">
      <alignment horizontal="center" vertical="center"/>
    </xf>
    <xf numFmtId="0" fontId="0" fillId="0" borderId="0" xfId="0" applyFont="1" applyFill="1" applyAlignment="1">
      <alignment horizontal="right" vertical="top" wrapText="1"/>
    </xf>
  </cellXfs>
  <cellStyles count="42339">
    <cellStyle name="_ANTENE" xfId="41181"/>
    <cellStyle name="_DGC-UDOB-025-08  ELLABO - HOTEL MARIJAN" xfId="41182"/>
    <cellStyle name="_Hotel Marjan - TROŠKOVNIK" xfId="41183"/>
    <cellStyle name="_naslovnica" xfId="1"/>
    <cellStyle name="_Procjena opremanja Busevec - Lekenik" xfId="41184"/>
    <cellStyle name="_STAMBENI DIO" xfId="2"/>
    <cellStyle name="_STAMBENI DIO 2" xfId="3"/>
    <cellStyle name="_STAMBENI DIO 3" xfId="41185"/>
    <cellStyle name="_STAMBENI DIO_2009_06_03_tender_politin_PARCELACIJA - S formom" xfId="4"/>
    <cellStyle name="_STAMBENI DIO_D Strojarski radovi - Parentino Residence" xfId="5"/>
    <cellStyle name="_troškovnik" xfId="6"/>
    <cellStyle name="_troškovnik 2" xfId="7"/>
    <cellStyle name="_troškovnik_2009_06_02_tender_jezevac_PARCELACIJA  -s formom" xfId="8"/>
    <cellStyle name="_troškovnik_2009_06_03_tender_politin_PARCELACIJA - S formom" xfId="9"/>
    <cellStyle name="_troškovnik_D Strojarski radovi - Parentino Residence" xfId="10"/>
    <cellStyle name="20 % – Poudarek1" xfId="41186"/>
    <cellStyle name="20 % – Poudarek2" xfId="41187"/>
    <cellStyle name="20 % – Poudarek3" xfId="41188"/>
    <cellStyle name="20 % – Poudarek4" xfId="41189"/>
    <cellStyle name="20 % – Poudarek5" xfId="41190"/>
    <cellStyle name="20 % – Poudarek6" xfId="41191"/>
    <cellStyle name="20 % - Accent1" xfId="41192"/>
    <cellStyle name="20 % - Accent2" xfId="41193"/>
    <cellStyle name="20 % - Accent3" xfId="41194"/>
    <cellStyle name="20 % - Accent4" xfId="41195"/>
    <cellStyle name="20 % - Accent5" xfId="41196"/>
    <cellStyle name="20 % - Accent6" xfId="41197"/>
    <cellStyle name="20% - Accent1 10" xfId="41198"/>
    <cellStyle name="20% - Accent1 11" xfId="41199"/>
    <cellStyle name="20% - Accent1 12" xfId="41200"/>
    <cellStyle name="20% - Accent1 13" xfId="41201"/>
    <cellStyle name="20% - Accent1 14" xfId="41202"/>
    <cellStyle name="20% - Accent1 15" xfId="41203"/>
    <cellStyle name="20% - Accent1 16" xfId="41204"/>
    <cellStyle name="20% - Accent1 2" xfId="11"/>
    <cellStyle name="20% - Accent1 2 2" xfId="12"/>
    <cellStyle name="20% - Accent1 2 3" xfId="13"/>
    <cellStyle name="20% - Accent1 3" xfId="14"/>
    <cellStyle name="20% - Accent1 3 2" xfId="41205"/>
    <cellStyle name="20% - Accent1 4" xfId="41206"/>
    <cellStyle name="20% - Accent1 5" xfId="41207"/>
    <cellStyle name="20% - Accent1 6" xfId="41208"/>
    <cellStyle name="20% - Accent1 7" xfId="41209"/>
    <cellStyle name="20% - Accent1 8" xfId="41210"/>
    <cellStyle name="20% - Accent1 9" xfId="41211"/>
    <cellStyle name="20% - Accent2 10" xfId="41212"/>
    <cellStyle name="20% - Accent2 11" xfId="41213"/>
    <cellStyle name="20% - Accent2 12" xfId="41214"/>
    <cellStyle name="20% - Accent2 13" xfId="41215"/>
    <cellStyle name="20% - Accent2 14" xfId="41216"/>
    <cellStyle name="20% - Accent2 15" xfId="41217"/>
    <cellStyle name="20% - Accent2 16" xfId="41218"/>
    <cellStyle name="20% - Accent2 2" xfId="15"/>
    <cellStyle name="20% - Accent2 2 2" xfId="16"/>
    <cellStyle name="20% - Accent2 2 3" xfId="17"/>
    <cellStyle name="20% - Accent2 3" xfId="18"/>
    <cellStyle name="20% - Accent2 3 2" xfId="41219"/>
    <cellStyle name="20% - Accent2 4" xfId="41220"/>
    <cellStyle name="20% - Accent2 5" xfId="41221"/>
    <cellStyle name="20% - Accent2 6" xfId="41222"/>
    <cellStyle name="20% - Accent2 7" xfId="41223"/>
    <cellStyle name="20% - Accent2 8" xfId="41224"/>
    <cellStyle name="20% - Accent2 9" xfId="41225"/>
    <cellStyle name="20% - Accent3 10" xfId="41226"/>
    <cellStyle name="20% - Accent3 11" xfId="41227"/>
    <cellStyle name="20% - Accent3 12" xfId="41228"/>
    <cellStyle name="20% - Accent3 13" xfId="41229"/>
    <cellStyle name="20% - Accent3 14" xfId="41230"/>
    <cellStyle name="20% - Accent3 15" xfId="41231"/>
    <cellStyle name="20% - Accent3 16" xfId="41232"/>
    <cellStyle name="20% - Accent3 2" xfId="19"/>
    <cellStyle name="20% - Accent3 2 2" xfId="20"/>
    <cellStyle name="20% - Accent3 2 3" xfId="21"/>
    <cellStyle name="20% - Accent3 3" xfId="22"/>
    <cellStyle name="20% - Accent3 3 2" xfId="41233"/>
    <cellStyle name="20% - Accent3 4" xfId="41234"/>
    <cellStyle name="20% - Accent3 5" xfId="41235"/>
    <cellStyle name="20% - Accent3 6" xfId="41236"/>
    <cellStyle name="20% - Accent3 7" xfId="41237"/>
    <cellStyle name="20% - Accent3 8" xfId="41238"/>
    <cellStyle name="20% - Accent3 9" xfId="41239"/>
    <cellStyle name="20% - Accent4 10" xfId="41240"/>
    <cellStyle name="20% - Accent4 11" xfId="41241"/>
    <cellStyle name="20% - Accent4 12" xfId="41242"/>
    <cellStyle name="20% - Accent4 13" xfId="41243"/>
    <cellStyle name="20% - Accent4 14" xfId="41244"/>
    <cellStyle name="20% - Accent4 15" xfId="41245"/>
    <cellStyle name="20% - Accent4 16" xfId="41246"/>
    <cellStyle name="20% - Accent4 2" xfId="23"/>
    <cellStyle name="20% - Accent4 2 2" xfId="24"/>
    <cellStyle name="20% - Accent4 2 3" xfId="25"/>
    <cellStyle name="20% - Accent4 3" xfId="26"/>
    <cellStyle name="20% - Accent4 3 2" xfId="41247"/>
    <cellStyle name="20% - Accent4 4" xfId="41248"/>
    <cellStyle name="20% - Accent4 5" xfId="41249"/>
    <cellStyle name="20% - Accent4 6" xfId="41250"/>
    <cellStyle name="20% - Accent4 7" xfId="41251"/>
    <cellStyle name="20% - Accent4 8" xfId="41252"/>
    <cellStyle name="20% - Accent4 9" xfId="41253"/>
    <cellStyle name="20% - Accent5 10" xfId="41254"/>
    <cellStyle name="20% - Accent5 11" xfId="41255"/>
    <cellStyle name="20% - Accent5 12" xfId="41256"/>
    <cellStyle name="20% - Accent5 13" xfId="41257"/>
    <cellStyle name="20% - Accent5 14" xfId="41258"/>
    <cellStyle name="20% - Accent5 15" xfId="41259"/>
    <cellStyle name="20% - Accent5 16" xfId="41260"/>
    <cellStyle name="20% - Accent5 2" xfId="27"/>
    <cellStyle name="20% - Accent5 2 2" xfId="28"/>
    <cellStyle name="20% - Accent5 3" xfId="41261"/>
    <cellStyle name="20% - Accent5 4" xfId="41262"/>
    <cellStyle name="20% - Accent5 5" xfId="41263"/>
    <cellStyle name="20% - Accent5 6" xfId="41264"/>
    <cellStyle name="20% - Accent5 7" xfId="41265"/>
    <cellStyle name="20% - Accent5 8" xfId="41266"/>
    <cellStyle name="20% - Accent5 9" xfId="41267"/>
    <cellStyle name="20% - Accent6 10" xfId="41268"/>
    <cellStyle name="20% - Accent6 11" xfId="41269"/>
    <cellStyle name="20% - Accent6 12" xfId="41270"/>
    <cellStyle name="20% - Accent6 13" xfId="41271"/>
    <cellStyle name="20% - Accent6 14" xfId="41272"/>
    <cellStyle name="20% - Accent6 15" xfId="41273"/>
    <cellStyle name="20% - Accent6 16" xfId="41274"/>
    <cellStyle name="20% - Accent6 2" xfId="29"/>
    <cellStyle name="20% - Accent6 2 2" xfId="30"/>
    <cellStyle name="20% - Accent6 2 3" xfId="31"/>
    <cellStyle name="20% - Accent6 3" xfId="32"/>
    <cellStyle name="20% - Accent6 3 2" xfId="41275"/>
    <cellStyle name="20% - Accent6 4" xfId="41276"/>
    <cellStyle name="20% - Accent6 5" xfId="41277"/>
    <cellStyle name="20% - Accent6 6" xfId="41278"/>
    <cellStyle name="20% - Accent6 7" xfId="41279"/>
    <cellStyle name="20% - Accent6 8" xfId="41280"/>
    <cellStyle name="20% - Accent6 9" xfId="41281"/>
    <cellStyle name="20% - Akzent1" xfId="33"/>
    <cellStyle name="20% - Akzent1 2" xfId="34"/>
    <cellStyle name="20% - Akzent1 3" xfId="2468"/>
    <cellStyle name="20% - Akzent2" xfId="35"/>
    <cellStyle name="20% - Akzent2 2" xfId="36"/>
    <cellStyle name="20% - Akzent2 3" xfId="2469"/>
    <cellStyle name="20% - Akzent3" xfId="37"/>
    <cellStyle name="20% - Akzent3 2" xfId="38"/>
    <cellStyle name="20% - Akzent3 3" xfId="2470"/>
    <cellStyle name="20% - Akzent4" xfId="39"/>
    <cellStyle name="20% - Akzent4 2" xfId="40"/>
    <cellStyle name="20% - Akzent4 3" xfId="2471"/>
    <cellStyle name="20% - Akzent5" xfId="41"/>
    <cellStyle name="20% - Akzent5 2" xfId="42"/>
    <cellStyle name="20% - Akzent5 3" xfId="2472"/>
    <cellStyle name="20% - Akzent6" xfId="43"/>
    <cellStyle name="20% - Akzent6 2" xfId="44"/>
    <cellStyle name="20% - Akzent6 3" xfId="2473"/>
    <cellStyle name="20% - Isticanje1" xfId="45"/>
    <cellStyle name="20% - Isticanje1 2" xfId="46"/>
    <cellStyle name="20% - Isticanje1 2 2" xfId="41282"/>
    <cellStyle name="20% - Isticanje1 3" xfId="41283"/>
    <cellStyle name="20% - Isticanje1 4" xfId="41284"/>
    <cellStyle name="20% - Isticanje1_ELEKTRO" xfId="41285"/>
    <cellStyle name="20% - Isticanje2" xfId="47"/>
    <cellStyle name="20% - Isticanje2 2" xfId="48"/>
    <cellStyle name="20% - Isticanje2 2 2" xfId="41286"/>
    <cellStyle name="20% - Isticanje2 3" xfId="41287"/>
    <cellStyle name="20% - Isticanje2 4" xfId="41288"/>
    <cellStyle name="20% - Isticanje2_ELEKTRO" xfId="41289"/>
    <cellStyle name="20% - Isticanje3" xfId="49"/>
    <cellStyle name="20% - Isticanje3 2" xfId="50"/>
    <cellStyle name="20% - Isticanje3 2 2" xfId="41290"/>
    <cellStyle name="20% - Isticanje3 3" xfId="41291"/>
    <cellStyle name="20% - Isticanje3 4" xfId="41292"/>
    <cellStyle name="20% - Isticanje3_ELEKTRO" xfId="41293"/>
    <cellStyle name="20% - Isticanje4" xfId="51"/>
    <cellStyle name="20% - Isticanje4 2" xfId="52"/>
    <cellStyle name="20% - Isticanje4 2 2" xfId="41294"/>
    <cellStyle name="20% - Isticanje4 3" xfId="41295"/>
    <cellStyle name="20% - Isticanje4 4" xfId="41296"/>
    <cellStyle name="20% - Isticanje4_ELEKTRO" xfId="41297"/>
    <cellStyle name="20% - Isticanje5" xfId="53"/>
    <cellStyle name="20% - Isticanje5 2" xfId="54"/>
    <cellStyle name="20% - Isticanje5 2 2" xfId="41298"/>
    <cellStyle name="20% - Isticanje5 3" xfId="41299"/>
    <cellStyle name="20% - Isticanje5 4" xfId="41300"/>
    <cellStyle name="20% - Isticanje6" xfId="55"/>
    <cellStyle name="20% - Isticanje6 2" xfId="56"/>
    <cellStyle name="20% - Isticanje6 2 2" xfId="41301"/>
    <cellStyle name="20% - Isticanje6 3" xfId="41302"/>
    <cellStyle name="20% - Isticanje6 4" xfId="41303"/>
    <cellStyle name="20% - Isticanje6_ELEKTRO" xfId="41304"/>
    <cellStyle name="40 % – Poudarek1" xfId="41305"/>
    <cellStyle name="40 % – Poudarek2" xfId="41306"/>
    <cellStyle name="40 % – Poudarek3" xfId="41307"/>
    <cellStyle name="40 % – Poudarek4" xfId="41308"/>
    <cellStyle name="40 % – Poudarek5" xfId="41309"/>
    <cellStyle name="40 % – Poudarek6" xfId="41310"/>
    <cellStyle name="40 % - Accent1" xfId="41311"/>
    <cellStyle name="40 % - Accent2" xfId="41312"/>
    <cellStyle name="40 % - Accent3" xfId="41313"/>
    <cellStyle name="40 % - Accent4" xfId="41314"/>
    <cellStyle name="40 % - Accent5" xfId="41315"/>
    <cellStyle name="40 % - Accent6" xfId="41316"/>
    <cellStyle name="40% - Accent1 10" xfId="41317"/>
    <cellStyle name="40% - Accent1 11" xfId="41318"/>
    <cellStyle name="40% - Accent1 12" xfId="41319"/>
    <cellStyle name="40% - Accent1 13" xfId="41320"/>
    <cellStyle name="40% - Accent1 14" xfId="41321"/>
    <cellStyle name="40% - Accent1 15" xfId="41322"/>
    <cellStyle name="40% - Accent1 16" xfId="41323"/>
    <cellStyle name="40% - Accent1 2" xfId="57"/>
    <cellStyle name="40% - Accent1 2 2" xfId="58"/>
    <cellStyle name="40% - Accent1 2 3" xfId="59"/>
    <cellStyle name="40% - Accent1 3" xfId="60"/>
    <cellStyle name="40% - Accent1 3 2" xfId="41324"/>
    <cellStyle name="40% - Accent1 4" xfId="41325"/>
    <cellStyle name="40% - Accent1 5" xfId="41326"/>
    <cellStyle name="40% - Accent1 6" xfId="41327"/>
    <cellStyle name="40% - Accent1 7" xfId="41328"/>
    <cellStyle name="40% - Accent1 8" xfId="41329"/>
    <cellStyle name="40% - Accent1 9" xfId="41330"/>
    <cellStyle name="40% - Accent2 10" xfId="41331"/>
    <cellStyle name="40% - Accent2 11" xfId="41332"/>
    <cellStyle name="40% - Accent2 12" xfId="41333"/>
    <cellStyle name="40% - Accent2 13" xfId="41334"/>
    <cellStyle name="40% - Accent2 14" xfId="41335"/>
    <cellStyle name="40% - Accent2 15" xfId="41336"/>
    <cellStyle name="40% - Accent2 16" xfId="41337"/>
    <cellStyle name="40% - Accent2 2" xfId="61"/>
    <cellStyle name="40% - Accent2 2 2" xfId="62"/>
    <cellStyle name="40% - Accent2 3" xfId="41338"/>
    <cellStyle name="40% - Accent2 4" xfId="41339"/>
    <cellStyle name="40% - Accent2 5" xfId="41340"/>
    <cellStyle name="40% - Accent2 6" xfId="41341"/>
    <cellStyle name="40% - Accent2 7" xfId="41342"/>
    <cellStyle name="40% - Accent2 8" xfId="41343"/>
    <cellStyle name="40% - Accent2 9" xfId="41344"/>
    <cellStyle name="40% - Accent3 10" xfId="41345"/>
    <cellStyle name="40% - Accent3 11" xfId="41346"/>
    <cellStyle name="40% - Accent3 12" xfId="41347"/>
    <cellStyle name="40% - Accent3 13" xfId="41348"/>
    <cellStyle name="40% - Accent3 14" xfId="41349"/>
    <cellStyle name="40% - Accent3 15" xfId="41350"/>
    <cellStyle name="40% - Accent3 16" xfId="41351"/>
    <cellStyle name="40% - Accent3 2" xfId="63"/>
    <cellStyle name="40% - Accent3 2 2" xfId="64"/>
    <cellStyle name="40% - Accent3 2 3" xfId="65"/>
    <cellStyle name="40% - Accent3 3" xfId="66"/>
    <cellStyle name="40% - Accent3 3 2" xfId="41352"/>
    <cellStyle name="40% - Accent3 4" xfId="41353"/>
    <cellStyle name="40% - Accent3 5" xfId="41354"/>
    <cellStyle name="40% - Accent3 6" xfId="41355"/>
    <cellStyle name="40% - Accent3 7" xfId="41356"/>
    <cellStyle name="40% - Accent3 8" xfId="41357"/>
    <cellStyle name="40% - Accent3 9" xfId="41358"/>
    <cellStyle name="40% - Accent4 10" xfId="41359"/>
    <cellStyle name="40% - Accent4 11" xfId="41360"/>
    <cellStyle name="40% - Accent4 12" xfId="41361"/>
    <cellStyle name="40% - Accent4 13" xfId="41362"/>
    <cellStyle name="40% - Accent4 14" xfId="41363"/>
    <cellStyle name="40% - Accent4 15" xfId="41364"/>
    <cellStyle name="40% - Accent4 16" xfId="41365"/>
    <cellStyle name="40% - Accent4 2" xfId="67"/>
    <cellStyle name="40% - Accent4 2 2" xfId="68"/>
    <cellStyle name="40% - Accent4 2 3" xfId="69"/>
    <cellStyle name="40% - Accent4 3" xfId="70"/>
    <cellStyle name="40% - Accent4 3 2" xfId="41366"/>
    <cellStyle name="40% - Accent4 4" xfId="41367"/>
    <cellStyle name="40% - Accent4 5" xfId="41368"/>
    <cellStyle name="40% - Accent4 6" xfId="41369"/>
    <cellStyle name="40% - Accent4 7" xfId="41370"/>
    <cellStyle name="40% - Accent4 8" xfId="41371"/>
    <cellStyle name="40% - Accent4 9" xfId="41372"/>
    <cellStyle name="40% - Accent5 10" xfId="41373"/>
    <cellStyle name="40% - Accent5 11" xfId="41374"/>
    <cellStyle name="40% - Accent5 12" xfId="41375"/>
    <cellStyle name="40% - Accent5 13" xfId="41376"/>
    <cellStyle name="40% - Accent5 14" xfId="41377"/>
    <cellStyle name="40% - Accent5 15" xfId="41378"/>
    <cellStyle name="40% - Accent5 16" xfId="41379"/>
    <cellStyle name="40% - Accent5 2" xfId="71"/>
    <cellStyle name="40% - Accent5 2 2" xfId="72"/>
    <cellStyle name="40% - Accent5 2 3" xfId="73"/>
    <cellStyle name="40% - Accent5 3" xfId="74"/>
    <cellStyle name="40% - Accent5 4" xfId="41380"/>
    <cellStyle name="40% - Accent5 5" xfId="41381"/>
    <cellStyle name="40% - Accent5 6" xfId="41382"/>
    <cellStyle name="40% - Accent5 7" xfId="41383"/>
    <cellStyle name="40% - Accent5 8" xfId="41384"/>
    <cellStyle name="40% - Accent5 9" xfId="41385"/>
    <cellStyle name="40% - Accent6 10" xfId="41386"/>
    <cellStyle name="40% - Accent6 11" xfId="41387"/>
    <cellStyle name="40% - Accent6 12" xfId="41388"/>
    <cellStyle name="40% - Accent6 13" xfId="41389"/>
    <cellStyle name="40% - Accent6 14" xfId="41390"/>
    <cellStyle name="40% - Accent6 15" xfId="41391"/>
    <cellStyle name="40% - Accent6 16" xfId="41392"/>
    <cellStyle name="40% - Accent6 2" xfId="75"/>
    <cellStyle name="40% - Accent6 2 2" xfId="76"/>
    <cellStyle name="40% - Accent6 2 3" xfId="77"/>
    <cellStyle name="40% - Accent6 3" xfId="78"/>
    <cellStyle name="40% - Accent6 3 2" xfId="41393"/>
    <cellStyle name="40% - Accent6 4" xfId="41394"/>
    <cellStyle name="40% - Accent6 5" xfId="41395"/>
    <cellStyle name="40% - Accent6 6" xfId="41396"/>
    <cellStyle name="40% - Accent6 7" xfId="41397"/>
    <cellStyle name="40% - Accent6 8" xfId="41398"/>
    <cellStyle name="40% - Accent6 9" xfId="41399"/>
    <cellStyle name="40% - Akzent1" xfId="79"/>
    <cellStyle name="40% - Akzent1 2" xfId="80"/>
    <cellStyle name="40% - Akzent1 3" xfId="2474"/>
    <cellStyle name="40% - Akzent2" xfId="81"/>
    <cellStyle name="40% - Akzent2 2" xfId="82"/>
    <cellStyle name="40% - Akzent2 3" xfId="2475"/>
    <cellStyle name="40% - Akzent3" xfId="83"/>
    <cellStyle name="40% - Akzent3 2" xfId="84"/>
    <cellStyle name="40% - Akzent3 3" xfId="2476"/>
    <cellStyle name="40% - Akzent4" xfId="85"/>
    <cellStyle name="40% - Akzent4 2" xfId="86"/>
    <cellStyle name="40% - Akzent4 3" xfId="2477"/>
    <cellStyle name="40% - Akzent5" xfId="87"/>
    <cellStyle name="40% - Akzent5 2" xfId="88"/>
    <cellStyle name="40% - Akzent5 3" xfId="2478"/>
    <cellStyle name="40% - Akzent6" xfId="89"/>
    <cellStyle name="40% - Akzent6 2" xfId="90"/>
    <cellStyle name="40% - Akzent6 3" xfId="2479"/>
    <cellStyle name="40% - Isticanje1" xfId="91"/>
    <cellStyle name="40% - Isticanje1 2" xfId="92"/>
    <cellStyle name="40% - Isticanje1 3" xfId="41400"/>
    <cellStyle name="40% - Isticanje2" xfId="93"/>
    <cellStyle name="40% - Isticanje2 2" xfId="94"/>
    <cellStyle name="40% - Isticanje2 2 2" xfId="41401"/>
    <cellStyle name="40% - Isticanje2 3" xfId="41402"/>
    <cellStyle name="40% - Isticanje2 4" xfId="41403"/>
    <cellStyle name="40% - Isticanje3" xfId="95"/>
    <cellStyle name="40% - Isticanje3 2" xfId="96"/>
    <cellStyle name="40% - Isticanje3 2 2" xfId="41404"/>
    <cellStyle name="40% - Isticanje3 3" xfId="41405"/>
    <cellStyle name="40% - Isticanje3 4" xfId="41406"/>
    <cellStyle name="40% - Isticanje3_ELEKTRO" xfId="41407"/>
    <cellStyle name="40% - Isticanje4" xfId="97"/>
    <cellStyle name="40% - Isticanje4 2" xfId="98"/>
    <cellStyle name="40% - Isticanje4 2 2" xfId="41408"/>
    <cellStyle name="40% - Isticanje4 3" xfId="41409"/>
    <cellStyle name="40% - Isticanje4 4" xfId="41410"/>
    <cellStyle name="40% - Isticanje4_ELEKTRO" xfId="41411"/>
    <cellStyle name="40% - Isticanje5" xfId="99"/>
    <cellStyle name="40% - Isticanje5 2" xfId="100"/>
    <cellStyle name="40% - Isticanje5 2 2" xfId="41412"/>
    <cellStyle name="40% - Isticanje5 3" xfId="41413"/>
    <cellStyle name="40% - Isticanje5 4" xfId="41414"/>
    <cellStyle name="40% - Isticanje5 5" xfId="41415"/>
    <cellStyle name="40% - Isticanje5_4_Troškovnik elektroinstalacije_5" xfId="41416"/>
    <cellStyle name="40% - Isticanje6" xfId="101"/>
    <cellStyle name="40% - Isticanje6 2" xfId="102"/>
    <cellStyle name="40% - Isticanje6 2 2" xfId="41417"/>
    <cellStyle name="40% - Isticanje6 3" xfId="41418"/>
    <cellStyle name="40% - Isticanje6 4" xfId="41419"/>
    <cellStyle name="40% - Isticanje6_ELEKTRO" xfId="41420"/>
    <cellStyle name="40% - Naglasak1" xfId="103"/>
    <cellStyle name="40% - Naglasak1 2" xfId="41421"/>
    <cellStyle name="40% - Naglasak1 2 2" xfId="41422"/>
    <cellStyle name="40% - Naglasak1 3" xfId="41423"/>
    <cellStyle name="40% - Naglasak1 4" xfId="41424"/>
    <cellStyle name="40% - Naglasak1_ELEKTRO" xfId="41425"/>
    <cellStyle name="60 % – Poudarek1" xfId="41426"/>
    <cellStyle name="60 % – Poudarek2" xfId="41427"/>
    <cellStyle name="60 % – Poudarek3" xfId="41428"/>
    <cellStyle name="60 % – Poudarek4" xfId="41429"/>
    <cellStyle name="60 % – Poudarek5" xfId="41430"/>
    <cellStyle name="60 % – Poudarek6" xfId="41431"/>
    <cellStyle name="60 % - Accent1" xfId="41432"/>
    <cellStyle name="60 % - Accent2" xfId="41433"/>
    <cellStyle name="60 % - Accent3" xfId="41434"/>
    <cellStyle name="60 % - Accent4" xfId="41435"/>
    <cellStyle name="60 % - Accent5" xfId="41436"/>
    <cellStyle name="60 % - Accent6" xfId="41437"/>
    <cellStyle name="60% - Accent1 10" xfId="41438"/>
    <cellStyle name="60% - Accent1 11" xfId="41439"/>
    <cellStyle name="60% - Accent1 12" xfId="41440"/>
    <cellStyle name="60% - Accent1 13" xfId="41441"/>
    <cellStyle name="60% - Accent1 14" xfId="41442"/>
    <cellStyle name="60% - Accent1 2" xfId="104"/>
    <cellStyle name="60% - Accent1 2 2" xfId="105"/>
    <cellStyle name="60% - Accent1 2 3" xfId="106"/>
    <cellStyle name="60% - Accent1 3" xfId="107"/>
    <cellStyle name="60% - Accent1 3 2" xfId="41443"/>
    <cellStyle name="60% - Accent1 4" xfId="41444"/>
    <cellStyle name="60% - Accent1 5" xfId="41445"/>
    <cellStyle name="60% - Accent1 6" xfId="41446"/>
    <cellStyle name="60% - Accent1 7" xfId="41447"/>
    <cellStyle name="60% - Accent1 8" xfId="41448"/>
    <cellStyle name="60% - Accent1 9" xfId="41449"/>
    <cellStyle name="60% - Accent2 10" xfId="41450"/>
    <cellStyle name="60% - Accent2 11" xfId="41451"/>
    <cellStyle name="60% - Accent2 12" xfId="41452"/>
    <cellStyle name="60% - Accent2 13" xfId="41453"/>
    <cellStyle name="60% - Accent2 14" xfId="41454"/>
    <cellStyle name="60% - Accent2 2" xfId="108"/>
    <cellStyle name="60% - Accent2 2 2" xfId="109"/>
    <cellStyle name="60% - Accent2 2 3" xfId="110"/>
    <cellStyle name="60% - Accent2 3" xfId="111"/>
    <cellStyle name="60% - Accent2 3 2" xfId="41455"/>
    <cellStyle name="60% - Accent2 4" xfId="41456"/>
    <cellStyle name="60% - Accent2 5" xfId="41457"/>
    <cellStyle name="60% - Accent2 6" xfId="41458"/>
    <cellStyle name="60% - Accent2 7" xfId="41459"/>
    <cellStyle name="60% - Accent2 8" xfId="41460"/>
    <cellStyle name="60% - Accent2 9" xfId="41461"/>
    <cellStyle name="60% - Accent3 10" xfId="41462"/>
    <cellStyle name="60% - Accent3 11" xfId="41463"/>
    <cellStyle name="60% - Accent3 12" xfId="41464"/>
    <cellStyle name="60% - Accent3 13" xfId="41465"/>
    <cellStyle name="60% - Accent3 14" xfId="41466"/>
    <cellStyle name="60% - Accent3 2" xfId="112"/>
    <cellStyle name="60% - Accent3 2 2" xfId="113"/>
    <cellStyle name="60% - Accent3 2 3" xfId="114"/>
    <cellStyle name="60% - Accent3 3" xfId="115"/>
    <cellStyle name="60% - Accent3 3 2" xfId="41467"/>
    <cellStyle name="60% - Accent3 4" xfId="41468"/>
    <cellStyle name="60% - Accent3 5" xfId="41469"/>
    <cellStyle name="60% - Accent3 6" xfId="41470"/>
    <cellStyle name="60% - Accent3 7" xfId="41471"/>
    <cellStyle name="60% - Accent3 8" xfId="41472"/>
    <cellStyle name="60% - Accent3 9" xfId="41473"/>
    <cellStyle name="60% - Accent4 10" xfId="41474"/>
    <cellStyle name="60% - Accent4 11" xfId="41475"/>
    <cellStyle name="60% - Accent4 12" xfId="41476"/>
    <cellStyle name="60% - Accent4 13" xfId="41477"/>
    <cellStyle name="60% - Accent4 14" xfId="41478"/>
    <cellStyle name="60% - Accent4 2" xfId="116"/>
    <cellStyle name="60% - Accent4 2 2" xfId="117"/>
    <cellStyle name="60% - Accent4 2 3" xfId="118"/>
    <cellStyle name="60% - Accent4 3" xfId="119"/>
    <cellStyle name="60% - Accent4 3 2" xfId="41479"/>
    <cellStyle name="60% - Accent4 4" xfId="41480"/>
    <cellStyle name="60% - Accent4 5" xfId="41481"/>
    <cellStyle name="60% - Accent4 6" xfId="41482"/>
    <cellStyle name="60% - Accent4 7" xfId="41483"/>
    <cellStyle name="60% - Accent4 8" xfId="41484"/>
    <cellStyle name="60% - Accent4 9" xfId="41485"/>
    <cellStyle name="60% - Accent5 10" xfId="41486"/>
    <cellStyle name="60% - Accent5 11" xfId="41487"/>
    <cellStyle name="60% - Accent5 12" xfId="41488"/>
    <cellStyle name="60% - Accent5 13" xfId="41489"/>
    <cellStyle name="60% - Accent5 14" xfId="41490"/>
    <cellStyle name="60% - Accent5 2" xfId="120"/>
    <cellStyle name="60% - Accent5 2 2" xfId="121"/>
    <cellStyle name="60% - Accent5 2 3" xfId="122"/>
    <cellStyle name="60% - Accent5 3" xfId="123"/>
    <cellStyle name="60% - Accent5 3 2" xfId="41491"/>
    <cellStyle name="60% - Accent5 4" xfId="41492"/>
    <cellStyle name="60% - Accent5 5" xfId="41493"/>
    <cellStyle name="60% - Accent5 6" xfId="41494"/>
    <cellStyle name="60% - Accent5 7" xfId="41495"/>
    <cellStyle name="60% - Accent5 8" xfId="41496"/>
    <cellStyle name="60% - Accent5 9" xfId="41497"/>
    <cellStyle name="60% - Accent6 10" xfId="41498"/>
    <cellStyle name="60% - Accent6 11" xfId="41499"/>
    <cellStyle name="60% - Accent6 12" xfId="41500"/>
    <cellStyle name="60% - Accent6 13" xfId="41501"/>
    <cellStyle name="60% - Accent6 14" xfId="41502"/>
    <cellStyle name="60% - Accent6 2" xfId="124"/>
    <cellStyle name="60% - Accent6 2 2" xfId="125"/>
    <cellStyle name="60% - Accent6 2 3" xfId="126"/>
    <cellStyle name="60% - Accent6 3" xfId="127"/>
    <cellStyle name="60% - Accent6 3 2" xfId="41503"/>
    <cellStyle name="60% - Accent6 4" xfId="41504"/>
    <cellStyle name="60% - Accent6 5" xfId="41505"/>
    <cellStyle name="60% - Accent6 6" xfId="41506"/>
    <cellStyle name="60% - Accent6 7" xfId="41507"/>
    <cellStyle name="60% - Accent6 8" xfId="41508"/>
    <cellStyle name="60% - Accent6 9" xfId="41509"/>
    <cellStyle name="60% - Akzent1" xfId="128"/>
    <cellStyle name="60% - Akzent1 2" xfId="129"/>
    <cellStyle name="60% - Akzent2" xfId="130"/>
    <cellStyle name="60% - Akzent2 2" xfId="131"/>
    <cellStyle name="60% - Akzent3" xfId="132"/>
    <cellStyle name="60% - Akzent3 2" xfId="133"/>
    <cellStyle name="60% - Akzent4" xfId="134"/>
    <cellStyle name="60% - Akzent4 2" xfId="135"/>
    <cellStyle name="60% - Akzent5" xfId="136"/>
    <cellStyle name="60% - Akzent5 2" xfId="137"/>
    <cellStyle name="60% - Akzent6" xfId="138"/>
    <cellStyle name="60% - Akzent6 2" xfId="139"/>
    <cellStyle name="60% - Isticanje1" xfId="140"/>
    <cellStyle name="60% - Isticanje1 2" xfId="141"/>
    <cellStyle name="60% - Isticanje2" xfId="142"/>
    <cellStyle name="60% - Isticanje2 2" xfId="143"/>
    <cellStyle name="60% - Isticanje3" xfId="144"/>
    <cellStyle name="60% - Isticanje3 2" xfId="145"/>
    <cellStyle name="60% - Isticanje4" xfId="146"/>
    <cellStyle name="60% - Isticanje4 2" xfId="147"/>
    <cellStyle name="60% - Isticanje5" xfId="148"/>
    <cellStyle name="60% - Isticanje5 2" xfId="149"/>
    <cellStyle name="60% - Isticanje6" xfId="150"/>
    <cellStyle name="60% - Isticanje6 2" xfId="151"/>
    <cellStyle name="A4 Small 210 x 297 mm" xfId="152"/>
    <cellStyle name="A4 Small 210 x 297 mm 10" xfId="153"/>
    <cellStyle name="A4 Small 210 x 297 mm 10 2" xfId="41510"/>
    <cellStyle name="A4 Small 210 x 297 mm 10 3" xfId="41511"/>
    <cellStyle name="A4 Small 210 x 297 mm 10 4" xfId="41176"/>
    <cellStyle name="A4 Small 210 x 297 mm 10_BURE COMMERCE" xfId="41512"/>
    <cellStyle name="A4 Small 210 x 297 mm 11" xfId="41513"/>
    <cellStyle name="A4 Small 210 x 297 mm 11 2" xfId="41514"/>
    <cellStyle name="A4 Small 210 x 297 mm 11 3" xfId="41515"/>
    <cellStyle name="A4 Small 210 x 297 mm 11_BURE COMMERCE" xfId="41516"/>
    <cellStyle name="A4 Small 210 x 297 mm 12" xfId="41517"/>
    <cellStyle name="A4 Small 210 x 297 mm 12 2" xfId="41518"/>
    <cellStyle name="A4 Small 210 x 297 mm 12 3" xfId="41519"/>
    <cellStyle name="A4 Small 210 x 297 mm 12_BURE COMMERCE" xfId="41520"/>
    <cellStyle name="A4 Small 210 x 297 mm 13" xfId="41521"/>
    <cellStyle name="A4 Small 210 x 297 mm 13 2" xfId="41522"/>
    <cellStyle name="A4 Small 210 x 297 mm 13 3" xfId="41523"/>
    <cellStyle name="A4 Small 210 x 297 mm 13_BURE COMMERCE" xfId="41524"/>
    <cellStyle name="A4 Small 210 x 297 mm 14" xfId="41525"/>
    <cellStyle name="A4 Small 210 x 297 mm 15" xfId="41526"/>
    <cellStyle name="A4 Small 210 x 297 mm 2" xfId="154"/>
    <cellStyle name="A4 Small 210 x 297 mm 2 2" xfId="41527"/>
    <cellStyle name="A4 Small 210 x 297 mm 2 3" xfId="41528"/>
    <cellStyle name="A4 Small 210 x 297 mm 2_BURE COMMERCE" xfId="41529"/>
    <cellStyle name="A4 Small 210 x 297 mm 3" xfId="155"/>
    <cellStyle name="A4 Small 210 x 297 mm 3 2" xfId="41531"/>
    <cellStyle name="A4 Small 210 x 297 mm 3 3" xfId="41532"/>
    <cellStyle name="A4 Small 210 x 297 mm 3 4" xfId="41530"/>
    <cellStyle name="A4 Small 210 x 297 mm 3_BURE COMMERCE" xfId="41533"/>
    <cellStyle name="A4 Small 210 x 297 mm 4" xfId="156"/>
    <cellStyle name="A4 Small 210 x 297 mm 4 2" xfId="41535"/>
    <cellStyle name="A4 Small 210 x 297 mm 4 3" xfId="41536"/>
    <cellStyle name="A4 Small 210 x 297 mm 4 4" xfId="41534"/>
    <cellStyle name="A4 Small 210 x 297 mm 4_BURE COMMERCE" xfId="41537"/>
    <cellStyle name="A4 Small 210 x 297 mm 5" xfId="157"/>
    <cellStyle name="A4 Small 210 x 297 mm 5 2" xfId="41539"/>
    <cellStyle name="A4 Small 210 x 297 mm 5 3" xfId="41540"/>
    <cellStyle name="A4 Small 210 x 297 mm 5 4" xfId="41538"/>
    <cellStyle name="A4 Small 210 x 297 mm 5_BURE COMMERCE" xfId="41541"/>
    <cellStyle name="A4 Small 210 x 297 mm 6" xfId="41542"/>
    <cellStyle name="A4 Small 210 x 297 mm 6 2" xfId="41543"/>
    <cellStyle name="A4 Small 210 x 297 mm 6 3" xfId="41544"/>
    <cellStyle name="A4 Small 210 x 297 mm 6_BURE COMMERCE" xfId="41545"/>
    <cellStyle name="A4 Small 210 x 297 mm 7" xfId="158"/>
    <cellStyle name="A4 Small 210 x 297 mm 7 2" xfId="41547"/>
    <cellStyle name="A4 Small 210 x 297 mm 7 3" xfId="41548"/>
    <cellStyle name="A4 Small 210 x 297 mm 7 4" xfId="41546"/>
    <cellStyle name="A4 Small 210 x 297 mm 7_BURE COMMERCE" xfId="41549"/>
    <cellStyle name="A4 Small 210 x 297 mm 8" xfId="41550"/>
    <cellStyle name="A4 Small 210 x 297 mm 8 2" xfId="41551"/>
    <cellStyle name="A4 Small 210 x 297 mm 8 3" xfId="41552"/>
    <cellStyle name="A4 Small 210 x 297 mm 8_BURE COMMERCE" xfId="41553"/>
    <cellStyle name="A4 Small 210 x 297 mm 9" xfId="41554"/>
    <cellStyle name="A4 Small 210 x 297 mm 9 2" xfId="41555"/>
    <cellStyle name="A4 Small 210 x 297 mm 9 3" xfId="41556"/>
    <cellStyle name="A4 Small 210 x 297 mm 9_BURE COMMERCE" xfId="41557"/>
    <cellStyle name="A4 Small 210 x 297 mm_8-PODNO GRIJANJE" xfId="41558"/>
    <cellStyle name="Accent1 - 20%" xfId="159"/>
    <cellStyle name="Accent1 - 20% 2" xfId="160"/>
    <cellStyle name="Accent1 - 20% 3" xfId="161"/>
    <cellStyle name="Accent1 - 20% 4" xfId="162"/>
    <cellStyle name="Accent1 - 20% 5" xfId="41559"/>
    <cellStyle name="Accent1 - 40%" xfId="163"/>
    <cellStyle name="Accent1 - 40% 2" xfId="164"/>
    <cellStyle name="Accent1 - 40% 3" xfId="165"/>
    <cellStyle name="Accent1 - 40% 4" xfId="166"/>
    <cellStyle name="Accent1 - 40% 5" xfId="41560"/>
    <cellStyle name="Accent1 - 60%" xfId="167"/>
    <cellStyle name="Accent1 - 60% 2" xfId="41561"/>
    <cellStyle name="Accent1 10" xfId="168"/>
    <cellStyle name="Accent1 10 2" xfId="41562"/>
    <cellStyle name="Accent1 11" xfId="169"/>
    <cellStyle name="Accent1 11 2" xfId="41563"/>
    <cellStyle name="Accent1 12" xfId="170"/>
    <cellStyle name="Accent1 12 2" xfId="41564"/>
    <cellStyle name="Accent1 13" xfId="171"/>
    <cellStyle name="Accent1 13 2" xfId="41565"/>
    <cellStyle name="Accent1 14" xfId="172"/>
    <cellStyle name="Accent1 14 2" xfId="41566"/>
    <cellStyle name="Accent1 15" xfId="173"/>
    <cellStyle name="Accent1 16" xfId="174"/>
    <cellStyle name="Accent1 17" xfId="175"/>
    <cellStyle name="Accent1 18" xfId="176"/>
    <cellStyle name="Accent1 19" xfId="177"/>
    <cellStyle name="Accent1 2" xfId="178"/>
    <cellStyle name="Accent1 2 2" xfId="179"/>
    <cellStyle name="Accent1 2 3" xfId="180"/>
    <cellStyle name="Accent1 2 4" xfId="181"/>
    <cellStyle name="Accent1 2 5" xfId="182"/>
    <cellStyle name="Accent1 20" xfId="183"/>
    <cellStyle name="Accent1 21" xfId="184"/>
    <cellStyle name="Accent1 22" xfId="185"/>
    <cellStyle name="Accent1 23" xfId="186"/>
    <cellStyle name="Accent1 24" xfId="187"/>
    <cellStyle name="Accent1 25" xfId="188"/>
    <cellStyle name="Accent1 26" xfId="189"/>
    <cellStyle name="Accent1 27" xfId="190"/>
    <cellStyle name="Accent1 28" xfId="191"/>
    <cellStyle name="Accent1 29" xfId="192"/>
    <cellStyle name="Accent1 3" xfId="193"/>
    <cellStyle name="Accent1 3 2" xfId="41567"/>
    <cellStyle name="Accent1 30" xfId="194"/>
    <cellStyle name="Accent1 31" xfId="195"/>
    <cellStyle name="Accent1 32" xfId="196"/>
    <cellStyle name="Accent1 33" xfId="197"/>
    <cellStyle name="Accent1 34" xfId="198"/>
    <cellStyle name="Accent1 35" xfId="199"/>
    <cellStyle name="Accent1 36" xfId="200"/>
    <cellStyle name="Accent1 37" xfId="201"/>
    <cellStyle name="Accent1 38" xfId="202"/>
    <cellStyle name="Accent1 39" xfId="203"/>
    <cellStyle name="Accent1 4" xfId="204"/>
    <cellStyle name="Accent1 4 2" xfId="41568"/>
    <cellStyle name="Accent1 40" xfId="2451"/>
    <cellStyle name="Accent1 5" xfId="205"/>
    <cellStyle name="Accent1 5 2" xfId="41569"/>
    <cellStyle name="Accent1 6" xfId="206"/>
    <cellStyle name="Accent1 6 2" xfId="41570"/>
    <cellStyle name="Accent1 7" xfId="207"/>
    <cellStyle name="Accent1 7 2" xfId="41571"/>
    <cellStyle name="Accent1 8" xfId="208"/>
    <cellStyle name="Accent1 8 2" xfId="41572"/>
    <cellStyle name="Accent1 9" xfId="209"/>
    <cellStyle name="Accent1 9 2" xfId="41573"/>
    <cellStyle name="Accent2 - 20%" xfId="210"/>
    <cellStyle name="Accent2 - 20% 2" xfId="211"/>
    <cellStyle name="Accent2 - 20% 3" xfId="212"/>
    <cellStyle name="Accent2 - 20% 4" xfId="213"/>
    <cellStyle name="Accent2 - 20% 5" xfId="41574"/>
    <cellStyle name="Accent2 - 40%" xfId="214"/>
    <cellStyle name="Accent2 - 40% 2" xfId="215"/>
    <cellStyle name="Accent2 - 40% 3" xfId="216"/>
    <cellStyle name="Accent2 - 40% 4" xfId="217"/>
    <cellStyle name="Accent2 - 40% 5" xfId="41575"/>
    <cellStyle name="Accent2 - 60%" xfId="218"/>
    <cellStyle name="Accent2 - 60% 2" xfId="41576"/>
    <cellStyle name="Accent2 10" xfId="219"/>
    <cellStyle name="Accent2 10 2" xfId="41577"/>
    <cellStyle name="Accent2 11" xfId="220"/>
    <cellStyle name="Accent2 11 2" xfId="41578"/>
    <cellStyle name="Accent2 12" xfId="221"/>
    <cellStyle name="Accent2 12 2" xfId="41579"/>
    <cellStyle name="Accent2 13" xfId="222"/>
    <cellStyle name="Accent2 13 2" xfId="41580"/>
    <cellStyle name="Accent2 14" xfId="223"/>
    <cellStyle name="Accent2 14 2" xfId="41581"/>
    <cellStyle name="Accent2 15" xfId="224"/>
    <cellStyle name="Accent2 16" xfId="225"/>
    <cellStyle name="Accent2 17" xfId="226"/>
    <cellStyle name="Accent2 18" xfId="227"/>
    <cellStyle name="Accent2 19" xfId="228"/>
    <cellStyle name="Accent2 2" xfId="229"/>
    <cellStyle name="Accent2 2 2" xfId="230"/>
    <cellStyle name="Accent2 2 3" xfId="231"/>
    <cellStyle name="Accent2 2 4" xfId="232"/>
    <cellStyle name="Accent2 2 5" xfId="233"/>
    <cellStyle name="Accent2 20" xfId="234"/>
    <cellStyle name="Accent2 21" xfId="235"/>
    <cellStyle name="Accent2 22" xfId="236"/>
    <cellStyle name="Accent2 23" xfId="237"/>
    <cellStyle name="Accent2 24" xfId="238"/>
    <cellStyle name="Accent2 25" xfId="239"/>
    <cellStyle name="Accent2 26" xfId="240"/>
    <cellStyle name="Accent2 27" xfId="241"/>
    <cellStyle name="Accent2 28" xfId="242"/>
    <cellStyle name="Accent2 29" xfId="243"/>
    <cellStyle name="Accent2 3" xfId="244"/>
    <cellStyle name="Accent2 3 2" xfId="41582"/>
    <cellStyle name="Accent2 30" xfId="245"/>
    <cellStyle name="Accent2 31" xfId="2452"/>
    <cellStyle name="Accent2 4" xfId="246"/>
    <cellStyle name="Accent2 4 2" xfId="41583"/>
    <cellStyle name="Accent2 5" xfId="247"/>
    <cellStyle name="Accent2 5 2" xfId="41584"/>
    <cellStyle name="Accent2 6" xfId="248"/>
    <cellStyle name="Accent2 6 2" xfId="41585"/>
    <cellStyle name="Accent2 7" xfId="249"/>
    <cellStyle name="Accent2 7 2" xfId="41586"/>
    <cellStyle name="Accent2 8" xfId="250"/>
    <cellStyle name="Accent2 8 2" xfId="41587"/>
    <cellStyle name="Accent2 9" xfId="251"/>
    <cellStyle name="Accent2 9 2" xfId="41588"/>
    <cellStyle name="Accent3 - 20%" xfId="252"/>
    <cellStyle name="Accent3 - 20% 2" xfId="253"/>
    <cellStyle name="Accent3 - 20% 3" xfId="254"/>
    <cellStyle name="Accent3 - 20% 4" xfId="255"/>
    <cellStyle name="Accent3 - 20% 5" xfId="41589"/>
    <cellStyle name="Accent3 - 40%" xfId="256"/>
    <cellStyle name="Accent3 - 40% 2" xfId="257"/>
    <cellStyle name="Accent3 - 40% 3" xfId="258"/>
    <cellStyle name="Accent3 - 40% 4" xfId="259"/>
    <cellStyle name="Accent3 - 40% 5" xfId="41590"/>
    <cellStyle name="Accent3 - 60%" xfId="260"/>
    <cellStyle name="Accent3 - 60% 2" xfId="41591"/>
    <cellStyle name="Accent3 10" xfId="261"/>
    <cellStyle name="Accent3 10 2" xfId="41592"/>
    <cellStyle name="Accent3 11" xfId="262"/>
    <cellStyle name="Accent3 11 2" xfId="41593"/>
    <cellStyle name="Accent3 12" xfId="263"/>
    <cellStyle name="Accent3 12 2" xfId="41594"/>
    <cellStyle name="Accent3 13" xfId="264"/>
    <cellStyle name="Accent3 13 2" xfId="41595"/>
    <cellStyle name="Accent3 14" xfId="265"/>
    <cellStyle name="Accent3 14 2" xfId="41596"/>
    <cellStyle name="Accent3 15" xfId="266"/>
    <cellStyle name="Accent3 16" xfId="267"/>
    <cellStyle name="Accent3 17" xfId="268"/>
    <cellStyle name="Accent3 18" xfId="269"/>
    <cellStyle name="Accent3 19" xfId="270"/>
    <cellStyle name="Accent3 2" xfId="271"/>
    <cellStyle name="Accent3 2 2" xfId="272"/>
    <cellStyle name="Accent3 2 3" xfId="273"/>
    <cellStyle name="Accent3 2 4" xfId="274"/>
    <cellStyle name="Accent3 2 5" xfId="275"/>
    <cellStyle name="Accent3 20" xfId="276"/>
    <cellStyle name="Accent3 21" xfId="277"/>
    <cellStyle name="Accent3 22" xfId="278"/>
    <cellStyle name="Accent3 23" xfId="279"/>
    <cellStyle name="Accent3 24" xfId="280"/>
    <cellStyle name="Accent3 25" xfId="281"/>
    <cellStyle name="Accent3 26" xfId="282"/>
    <cellStyle name="Accent3 27" xfId="283"/>
    <cellStyle name="Accent3 28" xfId="284"/>
    <cellStyle name="Accent3 29" xfId="285"/>
    <cellStyle name="Accent3 3" xfId="286"/>
    <cellStyle name="Accent3 3 2" xfId="41597"/>
    <cellStyle name="Accent3 30" xfId="287"/>
    <cellStyle name="Accent3 31" xfId="2453"/>
    <cellStyle name="Accent3 4" xfId="288"/>
    <cellStyle name="Accent3 4 2" xfId="41598"/>
    <cellStyle name="Accent3 5" xfId="289"/>
    <cellStyle name="Accent3 5 2" xfId="41599"/>
    <cellStyle name="Accent3 6" xfId="290"/>
    <cellStyle name="Accent3 6 2" xfId="41600"/>
    <cellStyle name="Accent3 7" xfId="291"/>
    <cellStyle name="Accent3 7 2" xfId="41601"/>
    <cellStyle name="Accent3 8" xfId="292"/>
    <cellStyle name="Accent3 8 2" xfId="41602"/>
    <cellStyle name="Accent3 9" xfId="293"/>
    <cellStyle name="Accent3 9 2" xfId="41603"/>
    <cellStyle name="Accent4 - 20%" xfId="294"/>
    <cellStyle name="Accent4 - 20% 2" xfId="295"/>
    <cellStyle name="Accent4 - 20% 3" xfId="296"/>
    <cellStyle name="Accent4 - 20% 4" xfId="297"/>
    <cellStyle name="Accent4 - 20% 5" xfId="41604"/>
    <cellStyle name="Accent4 - 40%" xfId="298"/>
    <cellStyle name="Accent4 - 40% 2" xfId="299"/>
    <cellStyle name="Accent4 - 40% 3" xfId="300"/>
    <cellStyle name="Accent4 - 40% 4" xfId="301"/>
    <cellStyle name="Accent4 - 40% 5" xfId="41605"/>
    <cellStyle name="Accent4 - 60%" xfId="302"/>
    <cellStyle name="Accent4 - 60% 2" xfId="41606"/>
    <cellStyle name="Accent4 10" xfId="303"/>
    <cellStyle name="Accent4 10 2" xfId="41607"/>
    <cellStyle name="Accent4 11" xfId="304"/>
    <cellStyle name="Accent4 11 2" xfId="41608"/>
    <cellStyle name="Accent4 12" xfId="305"/>
    <cellStyle name="Accent4 12 2" xfId="41609"/>
    <cellStyle name="Accent4 13" xfId="306"/>
    <cellStyle name="Accent4 13 2" xfId="41610"/>
    <cellStyle name="Accent4 14" xfId="307"/>
    <cellStyle name="Accent4 14 2" xfId="41611"/>
    <cellStyle name="Accent4 15" xfId="308"/>
    <cellStyle name="Accent4 16" xfId="309"/>
    <cellStyle name="Accent4 17" xfId="310"/>
    <cellStyle name="Accent4 18" xfId="311"/>
    <cellStyle name="Accent4 19" xfId="312"/>
    <cellStyle name="Accent4 2" xfId="313"/>
    <cellStyle name="Accent4 2 2" xfId="314"/>
    <cellStyle name="Accent4 2 3" xfId="315"/>
    <cellStyle name="Accent4 2 4" xfId="316"/>
    <cellStyle name="Accent4 2 5" xfId="317"/>
    <cellStyle name="Accent4 20" xfId="318"/>
    <cellStyle name="Accent4 21" xfId="319"/>
    <cellStyle name="Accent4 22" xfId="320"/>
    <cellStyle name="Accent4 23" xfId="321"/>
    <cellStyle name="Accent4 24" xfId="322"/>
    <cellStyle name="Accent4 25" xfId="323"/>
    <cellStyle name="Accent4 26" xfId="324"/>
    <cellStyle name="Accent4 27" xfId="325"/>
    <cellStyle name="Accent4 28" xfId="326"/>
    <cellStyle name="Accent4 29" xfId="327"/>
    <cellStyle name="Accent4 3" xfId="328"/>
    <cellStyle name="Accent4 3 2" xfId="41612"/>
    <cellStyle name="Accent4 30" xfId="329"/>
    <cellStyle name="Accent4 31" xfId="2454"/>
    <cellStyle name="Accent4 4" xfId="330"/>
    <cellStyle name="Accent4 4 2" xfId="41613"/>
    <cellStyle name="Accent4 5" xfId="331"/>
    <cellStyle name="Accent4 5 2" xfId="41614"/>
    <cellStyle name="Accent4 6" xfId="332"/>
    <cellStyle name="Accent4 6 2" xfId="41615"/>
    <cellStyle name="Accent4 7" xfId="333"/>
    <cellStyle name="Accent4 7 2" xfId="41616"/>
    <cellStyle name="Accent4 8" xfId="334"/>
    <cellStyle name="Accent4 8 2" xfId="41617"/>
    <cellStyle name="Accent4 9" xfId="335"/>
    <cellStyle name="Accent4 9 2" xfId="41618"/>
    <cellStyle name="Accent5 - 20%" xfId="336"/>
    <cellStyle name="Accent5 - 20% 2" xfId="337"/>
    <cellStyle name="Accent5 - 20% 3" xfId="338"/>
    <cellStyle name="Accent5 - 20% 4" xfId="339"/>
    <cellStyle name="Accent5 - 20% 5" xfId="41619"/>
    <cellStyle name="Accent5 - 40%" xfId="340"/>
    <cellStyle name="Accent5 - 40% 2" xfId="341"/>
    <cellStyle name="Accent5 - 40% 3" xfId="342"/>
    <cellStyle name="Accent5 - 40% 4" xfId="343"/>
    <cellStyle name="Accent5 - 40% 5" xfId="41620"/>
    <cellStyle name="Accent5 - 60%" xfId="344"/>
    <cellStyle name="Accent5 - 60% 2" xfId="41621"/>
    <cellStyle name="Accent5 10" xfId="345"/>
    <cellStyle name="Accent5 10 2" xfId="41622"/>
    <cellStyle name="Accent5 11" xfId="346"/>
    <cellStyle name="Accent5 11 2" xfId="41623"/>
    <cellStyle name="Accent5 12" xfId="347"/>
    <cellStyle name="Accent5 12 2" xfId="41624"/>
    <cellStyle name="Accent5 13" xfId="348"/>
    <cellStyle name="Accent5 13 2" xfId="41625"/>
    <cellStyle name="Accent5 14" xfId="349"/>
    <cellStyle name="Accent5 14 2" xfId="41626"/>
    <cellStyle name="Accent5 15" xfId="350"/>
    <cellStyle name="Accent5 16" xfId="351"/>
    <cellStyle name="Accent5 17" xfId="352"/>
    <cellStyle name="Accent5 18" xfId="353"/>
    <cellStyle name="Accent5 19" xfId="354"/>
    <cellStyle name="Accent5 2" xfId="355"/>
    <cellStyle name="Accent5 2 2" xfId="356"/>
    <cellStyle name="Accent5 2 3" xfId="357"/>
    <cellStyle name="Accent5 2 4" xfId="358"/>
    <cellStyle name="Accent5 20" xfId="359"/>
    <cellStyle name="Accent5 21" xfId="360"/>
    <cellStyle name="Accent5 22" xfId="361"/>
    <cellStyle name="Accent5 23" xfId="362"/>
    <cellStyle name="Accent5 24" xfId="363"/>
    <cellStyle name="Accent5 25" xfId="364"/>
    <cellStyle name="Accent5 26" xfId="365"/>
    <cellStyle name="Accent5 27" xfId="366"/>
    <cellStyle name="Accent5 28" xfId="367"/>
    <cellStyle name="Accent5 29" xfId="368"/>
    <cellStyle name="Accent5 3" xfId="369"/>
    <cellStyle name="Accent5 3 2" xfId="41627"/>
    <cellStyle name="Accent5 30" xfId="370"/>
    <cellStyle name="Accent5 31" xfId="2455"/>
    <cellStyle name="Accent5 4" xfId="371"/>
    <cellStyle name="Accent5 4 2" xfId="41628"/>
    <cellStyle name="Accent5 5" xfId="372"/>
    <cellStyle name="Accent5 5 2" xfId="41629"/>
    <cellStyle name="Accent5 6" xfId="373"/>
    <cellStyle name="Accent5 6 2" xfId="41630"/>
    <cellStyle name="Accent5 7" xfId="374"/>
    <cellStyle name="Accent5 7 2" xfId="41631"/>
    <cellStyle name="Accent5 8" xfId="375"/>
    <cellStyle name="Accent5 8 2" xfId="41632"/>
    <cellStyle name="Accent5 9" xfId="376"/>
    <cellStyle name="Accent5 9 2" xfId="41633"/>
    <cellStyle name="Accent6 - 20%" xfId="377"/>
    <cellStyle name="Accent6 - 20% 2" xfId="378"/>
    <cellStyle name="Accent6 - 20% 3" xfId="379"/>
    <cellStyle name="Accent6 - 20% 4" xfId="380"/>
    <cellStyle name="Accent6 - 20% 5" xfId="41634"/>
    <cellStyle name="Accent6 - 40%" xfId="381"/>
    <cellStyle name="Accent6 - 40% 2" xfId="382"/>
    <cellStyle name="Accent6 - 40% 3" xfId="383"/>
    <cellStyle name="Accent6 - 40% 4" xfId="384"/>
    <cellStyle name="Accent6 - 40% 5" xfId="41635"/>
    <cellStyle name="Accent6 - 60%" xfId="385"/>
    <cellStyle name="Accent6 - 60% 2" xfId="41636"/>
    <cellStyle name="Accent6 10" xfId="386"/>
    <cellStyle name="Accent6 10 2" xfId="41637"/>
    <cellStyle name="Accent6 11" xfId="387"/>
    <cellStyle name="Accent6 11 2" xfId="41638"/>
    <cellStyle name="Accent6 12" xfId="388"/>
    <cellStyle name="Accent6 12 2" xfId="41639"/>
    <cellStyle name="Accent6 13" xfId="389"/>
    <cellStyle name="Accent6 13 2" xfId="41640"/>
    <cellStyle name="Accent6 14" xfId="390"/>
    <cellStyle name="Accent6 14 2" xfId="41641"/>
    <cellStyle name="Accent6 15" xfId="391"/>
    <cellStyle name="Accent6 16" xfId="392"/>
    <cellStyle name="Accent6 17" xfId="393"/>
    <cellStyle name="Accent6 18" xfId="394"/>
    <cellStyle name="Accent6 19" xfId="395"/>
    <cellStyle name="Accent6 2" xfId="396"/>
    <cellStyle name="Accent6 2 2" xfId="397"/>
    <cellStyle name="Accent6 2 3" xfId="398"/>
    <cellStyle name="Accent6 2 4" xfId="399"/>
    <cellStyle name="Accent6 2 5" xfId="400"/>
    <cellStyle name="Accent6 20" xfId="401"/>
    <cellStyle name="Accent6 21" xfId="402"/>
    <cellStyle name="Accent6 22" xfId="403"/>
    <cellStyle name="Accent6 23" xfId="404"/>
    <cellStyle name="Accent6 24" xfId="405"/>
    <cellStyle name="Accent6 25" xfId="406"/>
    <cellStyle name="Accent6 26" xfId="407"/>
    <cellStyle name="Accent6 27" xfId="408"/>
    <cellStyle name="Accent6 28" xfId="409"/>
    <cellStyle name="Accent6 29" xfId="410"/>
    <cellStyle name="Accent6 3" xfId="411"/>
    <cellStyle name="Accent6 3 2" xfId="41642"/>
    <cellStyle name="Accent6 30" xfId="412"/>
    <cellStyle name="Accent6 31" xfId="413"/>
    <cellStyle name="Accent6 32" xfId="414"/>
    <cellStyle name="Accent6 33" xfId="415"/>
    <cellStyle name="Accent6 34" xfId="416"/>
    <cellStyle name="Accent6 35" xfId="417"/>
    <cellStyle name="Accent6 36" xfId="418"/>
    <cellStyle name="Accent6 37" xfId="419"/>
    <cellStyle name="Accent6 38" xfId="420"/>
    <cellStyle name="Accent6 39" xfId="421"/>
    <cellStyle name="Accent6 4" xfId="422"/>
    <cellStyle name="Accent6 4 2" xfId="41643"/>
    <cellStyle name="Accent6 40" xfId="2456"/>
    <cellStyle name="Accent6 5" xfId="423"/>
    <cellStyle name="Accent6 5 2" xfId="41644"/>
    <cellStyle name="Accent6 6" xfId="424"/>
    <cellStyle name="Accent6 6 2" xfId="41645"/>
    <cellStyle name="Accent6 7" xfId="425"/>
    <cellStyle name="Accent6 7 2" xfId="41646"/>
    <cellStyle name="Accent6 8" xfId="426"/>
    <cellStyle name="Accent6 8 2" xfId="41647"/>
    <cellStyle name="Accent6 9" xfId="427"/>
    <cellStyle name="Accent6 9 2" xfId="41648"/>
    <cellStyle name="Akzent1" xfId="428"/>
    <cellStyle name="Akzent1 2" xfId="429"/>
    <cellStyle name="Akzent2" xfId="430"/>
    <cellStyle name="Akzent2 2" xfId="431"/>
    <cellStyle name="Akzent3" xfId="432"/>
    <cellStyle name="Akzent3 2" xfId="433"/>
    <cellStyle name="Akzent4" xfId="434"/>
    <cellStyle name="Akzent4 2" xfId="435"/>
    <cellStyle name="Akzent5" xfId="436"/>
    <cellStyle name="Akzent5 2" xfId="437"/>
    <cellStyle name="Akzent6" xfId="438"/>
    <cellStyle name="Akzent6 2" xfId="439"/>
    <cellStyle name="Ausgabe" xfId="440"/>
    <cellStyle name="Ausgabe 2" xfId="441"/>
    <cellStyle name="Ausgabe 3" xfId="442"/>
    <cellStyle name="Avertissement" xfId="41649"/>
    <cellStyle name="Bad 10" xfId="41650"/>
    <cellStyle name="Bad 11" xfId="41651"/>
    <cellStyle name="Bad 12" xfId="41652"/>
    <cellStyle name="Bad 13" xfId="41653"/>
    <cellStyle name="Bad 14" xfId="41654"/>
    <cellStyle name="Bad 15" xfId="42289"/>
    <cellStyle name="Bad 2" xfId="443"/>
    <cellStyle name="Bad 2 2" xfId="444"/>
    <cellStyle name="Bad 2 3" xfId="445"/>
    <cellStyle name="Bad 2 4" xfId="446"/>
    <cellStyle name="Bad 2 5" xfId="447"/>
    <cellStyle name="Bad 2 6" xfId="41161"/>
    <cellStyle name="Bad 3" xfId="448"/>
    <cellStyle name="Bad 3 2" xfId="41655"/>
    <cellStyle name="Bad 4" xfId="449"/>
    <cellStyle name="Bad 4 2" xfId="41656"/>
    <cellStyle name="Bad 5" xfId="41657"/>
    <cellStyle name="Bad 6" xfId="41658"/>
    <cellStyle name="Bad 7" xfId="41659"/>
    <cellStyle name="Bad 8" xfId="41660"/>
    <cellStyle name="Bad 9" xfId="41661"/>
    <cellStyle name="Berechnung" xfId="450"/>
    <cellStyle name="Berechnung 2" xfId="451"/>
    <cellStyle name="Berechnung 3" xfId="452"/>
    <cellStyle name="Besuchter Hyperlink" xfId="41662"/>
    <cellStyle name="Bilješka" xfId="453"/>
    <cellStyle name="Bilješka 10" xfId="454"/>
    <cellStyle name="Bilješka 11" xfId="455"/>
    <cellStyle name="Bilješka 12" xfId="456"/>
    <cellStyle name="Bilješka 13" xfId="457"/>
    <cellStyle name="Bilješka 14" xfId="458"/>
    <cellStyle name="Bilješka 15" xfId="459"/>
    <cellStyle name="Bilješka 16" xfId="460"/>
    <cellStyle name="Bilješka 17" xfId="461"/>
    <cellStyle name="Bilješka 18" xfId="462"/>
    <cellStyle name="Bilješka 19" xfId="463"/>
    <cellStyle name="Bilješka 2" xfId="464"/>
    <cellStyle name="Bilješka 2 2" xfId="465"/>
    <cellStyle name="Bilješka 2 2 2" xfId="466"/>
    <cellStyle name="Bilješka 2 3" xfId="467"/>
    <cellStyle name="Bilješka 2_2009_06_02_tender_jezevac_PARCELACIJA  -s formom" xfId="468"/>
    <cellStyle name="Bilješka 20" xfId="469"/>
    <cellStyle name="Bilješka 21" xfId="470"/>
    <cellStyle name="Bilješka 22" xfId="471"/>
    <cellStyle name="Bilješka 23" xfId="472"/>
    <cellStyle name="Bilješka 24" xfId="473"/>
    <cellStyle name="Bilješka 25" xfId="474"/>
    <cellStyle name="Bilješka 26" xfId="475"/>
    <cellStyle name="Bilješka 27" xfId="476"/>
    <cellStyle name="Bilješka 28" xfId="477"/>
    <cellStyle name="Bilješka 29" xfId="478"/>
    <cellStyle name="Bilješka 3" xfId="479"/>
    <cellStyle name="Bilješka 3 2" xfId="480"/>
    <cellStyle name="Bilješka 30" xfId="481"/>
    <cellStyle name="Bilješka 31" xfId="482"/>
    <cellStyle name="Bilješka 32" xfId="483"/>
    <cellStyle name="Bilješka 33" xfId="484"/>
    <cellStyle name="Bilješka 34" xfId="485"/>
    <cellStyle name="Bilješka 35" xfId="486"/>
    <cellStyle name="Bilješka 36" xfId="487"/>
    <cellStyle name="Bilješka 37" xfId="488"/>
    <cellStyle name="Bilješka 38" xfId="489"/>
    <cellStyle name="Bilješka 39" xfId="490"/>
    <cellStyle name="Bilješka 4" xfId="491"/>
    <cellStyle name="Bilješka 40" xfId="492"/>
    <cellStyle name="Bilješka 41" xfId="493"/>
    <cellStyle name="Bilješka 42" xfId="494"/>
    <cellStyle name="Bilješka 43" xfId="495"/>
    <cellStyle name="Bilješka 44" xfId="496"/>
    <cellStyle name="Bilješka 45" xfId="497"/>
    <cellStyle name="Bilješka 46" xfId="498"/>
    <cellStyle name="Bilješka 47" xfId="499"/>
    <cellStyle name="Bilješka 48" xfId="500"/>
    <cellStyle name="Bilješka 49" xfId="501"/>
    <cellStyle name="Bilješka 5" xfId="502"/>
    <cellStyle name="Bilješka 50" xfId="503"/>
    <cellStyle name="Bilješka 51" xfId="504"/>
    <cellStyle name="Bilješka 52" xfId="505"/>
    <cellStyle name="Bilješka 53" xfId="506"/>
    <cellStyle name="Bilješka 54" xfId="41663"/>
    <cellStyle name="Bilješka 6" xfId="507"/>
    <cellStyle name="Bilješka 7" xfId="508"/>
    <cellStyle name="Bilješka 8" xfId="509"/>
    <cellStyle name="Bilješka 9" xfId="510"/>
    <cellStyle name="Border" xfId="41664"/>
    <cellStyle name="Calc Currency (0)" xfId="41665"/>
    <cellStyle name="Calc Currency (2)" xfId="41666"/>
    <cellStyle name="Calc Percent (0)" xfId="41667"/>
    <cellStyle name="Calc Percent (1)" xfId="41668"/>
    <cellStyle name="Calc Percent (2)" xfId="41669"/>
    <cellStyle name="Calc Units (0)" xfId="41670"/>
    <cellStyle name="Calc Units (1)" xfId="41671"/>
    <cellStyle name="Calc Units (2)" xfId="41672"/>
    <cellStyle name="Calcul" xfId="41673"/>
    <cellStyle name="Calculation 10" xfId="41674"/>
    <cellStyle name="Calculation 11" xfId="41675"/>
    <cellStyle name="Calculation 12" xfId="41676"/>
    <cellStyle name="Calculation 13" xfId="41677"/>
    <cellStyle name="Calculation 14" xfId="41678"/>
    <cellStyle name="Calculation 2" xfId="511"/>
    <cellStyle name="Calculation 2 2" xfId="512"/>
    <cellStyle name="Calculation 2 3" xfId="513"/>
    <cellStyle name="Calculation 2 4" xfId="514"/>
    <cellStyle name="Calculation 2 5" xfId="515"/>
    <cellStyle name="Calculation 3" xfId="516"/>
    <cellStyle name="Calculation 3 2" xfId="41679"/>
    <cellStyle name="Calculation 4" xfId="517"/>
    <cellStyle name="Calculation 4 2" xfId="41680"/>
    <cellStyle name="Calculation 5" xfId="41681"/>
    <cellStyle name="Calculation 6" xfId="41682"/>
    <cellStyle name="Calculation 7" xfId="41683"/>
    <cellStyle name="Calculation 8" xfId="41684"/>
    <cellStyle name="Calculation 9" xfId="41685"/>
    <cellStyle name="cell_Podcrtano" xfId="518"/>
    <cellStyle name="Cellule liée" xfId="41686"/>
    <cellStyle name="cf1" xfId="2410"/>
    <cellStyle name="Check Cell 10" xfId="41687"/>
    <cellStyle name="Check Cell 11" xfId="41688"/>
    <cellStyle name="Check Cell 12" xfId="41689"/>
    <cellStyle name="Check Cell 13" xfId="41690"/>
    <cellStyle name="Check Cell 14" xfId="41691"/>
    <cellStyle name="Check Cell 2" xfId="519"/>
    <cellStyle name="Check Cell 2 2" xfId="520"/>
    <cellStyle name="Check Cell 2 3" xfId="521"/>
    <cellStyle name="Check Cell 2 4" xfId="522"/>
    <cellStyle name="Check Cell 3" xfId="523"/>
    <cellStyle name="Check Cell 3 2" xfId="41692"/>
    <cellStyle name="Check Cell 4" xfId="41693"/>
    <cellStyle name="Check Cell 5" xfId="41694"/>
    <cellStyle name="Check Cell 6" xfId="41695"/>
    <cellStyle name="Check Cell 7" xfId="41696"/>
    <cellStyle name="Check Cell 8" xfId="41697"/>
    <cellStyle name="Check Cell 9" xfId="41698"/>
    <cellStyle name="cijene" xfId="524"/>
    <cellStyle name="Cjenik 1" xfId="525"/>
    <cellStyle name="Cjenik 2" xfId="526"/>
    <cellStyle name="Collegamento ipertestuale" xfId="42223"/>
    <cellStyle name="Collegamento ipertestuale visitato" xfId="42224"/>
    <cellStyle name="ColStyle1" xfId="41699"/>
    <cellStyle name="ColStyle2" xfId="41700"/>
    <cellStyle name="ColStyle3" xfId="41701"/>
    <cellStyle name="ColStyle4" xfId="41702"/>
    <cellStyle name="ColStyle5" xfId="41703"/>
    <cellStyle name="Comma [0] 2" xfId="527"/>
    <cellStyle name="Comma [0] 2 2" xfId="41704"/>
    <cellStyle name="Comma [00]" xfId="41705"/>
    <cellStyle name="Comma 10" xfId="528"/>
    <cellStyle name="Comma 10 2" xfId="2411"/>
    <cellStyle name="Comma 100" xfId="42331"/>
    <cellStyle name="Comma 101" xfId="42333"/>
    <cellStyle name="Comma 11" xfId="529"/>
    <cellStyle name="Comma 11 2" xfId="41706"/>
    <cellStyle name="Comma 12" xfId="530"/>
    <cellStyle name="Comma 12 2" xfId="41707"/>
    <cellStyle name="Comma 13" xfId="531"/>
    <cellStyle name="Comma 13 2" xfId="41708"/>
    <cellStyle name="Comma 14" xfId="532"/>
    <cellStyle name="Comma 14 2" xfId="533"/>
    <cellStyle name="Comma 15" xfId="534"/>
    <cellStyle name="Comma 16" xfId="535"/>
    <cellStyle name="Comma 17" xfId="536"/>
    <cellStyle name="Comma 18" xfId="537"/>
    <cellStyle name="Comma 19" xfId="538"/>
    <cellStyle name="Comma 2" xfId="539"/>
    <cellStyle name="Comma 2 10" xfId="540"/>
    <cellStyle name="Comma 2 10 2" xfId="541"/>
    <cellStyle name="Comma 2 10 3" xfId="542"/>
    <cellStyle name="Comma 2 10 4" xfId="543"/>
    <cellStyle name="Comma 2 10 5" xfId="544"/>
    <cellStyle name="Comma 2 11" xfId="545"/>
    <cellStyle name="Comma 2 11 2" xfId="546"/>
    <cellStyle name="Comma 2 11 3" xfId="547"/>
    <cellStyle name="Comma 2 11 4" xfId="548"/>
    <cellStyle name="Comma 2 11 5" xfId="549"/>
    <cellStyle name="Comma 2 12" xfId="550"/>
    <cellStyle name="Comma 2 12 2" xfId="551"/>
    <cellStyle name="Comma 2 13" xfId="552"/>
    <cellStyle name="Comma 2 14" xfId="553"/>
    <cellStyle name="Comma 2 15" xfId="554"/>
    <cellStyle name="Comma 2 2" xfId="555"/>
    <cellStyle name="Comma 2 2 10" xfId="556"/>
    <cellStyle name="Comma 2 2 11" xfId="557"/>
    <cellStyle name="Comma 2 2 12" xfId="558"/>
    <cellStyle name="Comma 2 2 13" xfId="2412"/>
    <cellStyle name="Comma 2 2 2" xfId="559"/>
    <cellStyle name="Comma 2 2 2 2" xfId="560"/>
    <cellStyle name="Comma 2 2 2 2 2" xfId="561"/>
    <cellStyle name="Comma 2 2 2 2 2 2" xfId="562"/>
    <cellStyle name="Comma 2 2 2 2 2 2 2" xfId="563"/>
    <cellStyle name="Comma 2 2 2 2 2 3" xfId="564"/>
    <cellStyle name="Comma 2 2 2 2 3" xfId="565"/>
    <cellStyle name="Comma 2 2 2 2 3 2" xfId="566"/>
    <cellStyle name="Comma 2 2 2 2 4" xfId="567"/>
    <cellStyle name="Comma 2 2 2 2 5" xfId="568"/>
    <cellStyle name="Comma 2 2 2 3" xfId="569"/>
    <cellStyle name="Comma 2 2 2 3 2" xfId="570"/>
    <cellStyle name="Comma 2 2 2 3 2 2" xfId="571"/>
    <cellStyle name="Comma 2 2 2 3 3" xfId="572"/>
    <cellStyle name="Comma 2 2 2 4" xfId="573"/>
    <cellStyle name="Comma 2 2 2 4 2" xfId="574"/>
    <cellStyle name="Comma 2 2 2 4 2 2" xfId="575"/>
    <cellStyle name="Comma 2 2 2 4 3" xfId="576"/>
    <cellStyle name="Comma 2 2 2 5" xfId="577"/>
    <cellStyle name="Comma 2 2 2 5 2" xfId="578"/>
    <cellStyle name="Comma 2 2 2 5 3" xfId="579"/>
    <cellStyle name="Comma 2 2 2 6" xfId="580"/>
    <cellStyle name="Comma 2 2 2 7" xfId="581"/>
    <cellStyle name="Comma 2 2 2 8" xfId="582"/>
    <cellStyle name="Comma 2 2 2 9" xfId="41154"/>
    <cellStyle name="Comma 2 2 3" xfId="583"/>
    <cellStyle name="Comma 2 2 3 2" xfId="584"/>
    <cellStyle name="Comma 2 2 3 2 2" xfId="585"/>
    <cellStyle name="Comma 2 2 3 2 2 2" xfId="586"/>
    <cellStyle name="Comma 2 2 3 2 3" xfId="587"/>
    <cellStyle name="Comma 2 2 3 2 4" xfId="41709"/>
    <cellStyle name="Comma 2 2 3 3" xfId="588"/>
    <cellStyle name="Comma 2 2 3 3 2" xfId="589"/>
    <cellStyle name="Comma 2 2 3 3 2 2" xfId="590"/>
    <cellStyle name="Comma 2 2 3 3 3" xfId="591"/>
    <cellStyle name="Comma 2 2 3 4" xfId="592"/>
    <cellStyle name="Comma 2 2 3 4 2" xfId="593"/>
    <cellStyle name="Comma 2 2 3 4 3" xfId="594"/>
    <cellStyle name="Comma 2 2 3 5" xfId="595"/>
    <cellStyle name="Comma 2 2 3 6" xfId="596"/>
    <cellStyle name="Comma 2 2 3 7" xfId="597"/>
    <cellStyle name="Comma 2 2 4" xfId="598"/>
    <cellStyle name="Comma 2 2 4 2" xfId="599"/>
    <cellStyle name="Comma 2 2 4 2 2" xfId="600"/>
    <cellStyle name="Comma 2 2 4 2 2 2" xfId="601"/>
    <cellStyle name="Comma 2 2 4 2 3" xfId="602"/>
    <cellStyle name="Comma 2 2 4 2 4" xfId="41710"/>
    <cellStyle name="Comma 2 2 4 3" xfId="603"/>
    <cellStyle name="Comma 2 2 4 3 2" xfId="604"/>
    <cellStyle name="Comma 2 2 4 4" xfId="605"/>
    <cellStyle name="Comma 2 2 4 5" xfId="606"/>
    <cellStyle name="Comma 2 2 5" xfId="607"/>
    <cellStyle name="Comma 2 2 5 2" xfId="608"/>
    <cellStyle name="Comma 2 2 5 2 2" xfId="609"/>
    <cellStyle name="Comma 2 2 5 3" xfId="610"/>
    <cellStyle name="Comma 2 2 6" xfId="611"/>
    <cellStyle name="Comma 2 2 6 2" xfId="612"/>
    <cellStyle name="Comma 2 2 6 2 2" xfId="613"/>
    <cellStyle name="Comma 2 2 6 3" xfId="614"/>
    <cellStyle name="Comma 2 2 7" xfId="615"/>
    <cellStyle name="Comma 2 2 7 2" xfId="616"/>
    <cellStyle name="Comma 2 2 7 3" xfId="617"/>
    <cellStyle name="Comma 2 2 8" xfId="618"/>
    <cellStyle name="Comma 2 2 9" xfId="619"/>
    <cellStyle name="Comma 2 3" xfId="620"/>
    <cellStyle name="Comma 2 3 2" xfId="621"/>
    <cellStyle name="Comma 2 3 2 2" xfId="622"/>
    <cellStyle name="Comma 2 3 2 2 2" xfId="623"/>
    <cellStyle name="Comma 2 3 2 2 2 2" xfId="624"/>
    <cellStyle name="Comma 2 3 2 2 3" xfId="625"/>
    <cellStyle name="Comma 2 3 2 2 4" xfId="626"/>
    <cellStyle name="Comma 2 3 2 3" xfId="627"/>
    <cellStyle name="Comma 2 3 2 3 2" xfId="628"/>
    <cellStyle name="Comma 2 3 2 4" xfId="629"/>
    <cellStyle name="Comma 2 3 2 5" xfId="630"/>
    <cellStyle name="Comma 2 3 2 6" xfId="631"/>
    <cellStyle name="Comma 2 3 3" xfId="632"/>
    <cellStyle name="Comma 2 3 3 2" xfId="633"/>
    <cellStyle name="Comma 2 3 3 2 2" xfId="634"/>
    <cellStyle name="Comma 2 3 3 3" xfId="635"/>
    <cellStyle name="Comma 2 3 3 4" xfId="636"/>
    <cellStyle name="Comma 2 3 3 5" xfId="637"/>
    <cellStyle name="Comma 2 3 4" xfId="638"/>
    <cellStyle name="Comma 2 3 4 2" xfId="639"/>
    <cellStyle name="Comma 2 3 4 2 2" xfId="640"/>
    <cellStyle name="Comma 2 3 4 3" xfId="641"/>
    <cellStyle name="Comma 2 3 4 4" xfId="642"/>
    <cellStyle name="Comma 2 3 5" xfId="643"/>
    <cellStyle name="Comma 2 3 5 2" xfId="644"/>
    <cellStyle name="Comma 2 3 5 3" xfId="645"/>
    <cellStyle name="Comma 2 3 6" xfId="646"/>
    <cellStyle name="Comma 2 3 7" xfId="647"/>
    <cellStyle name="Comma 2 3 8" xfId="648"/>
    <cellStyle name="Comma 2 3 9" xfId="649"/>
    <cellStyle name="Comma 2 4" xfId="650"/>
    <cellStyle name="Comma 2 4 2" xfId="651"/>
    <cellStyle name="Comma 2 4 2 2" xfId="652"/>
    <cellStyle name="Comma 2 4 2 2 2" xfId="653"/>
    <cellStyle name="Comma 2 4 2 3" xfId="654"/>
    <cellStyle name="Comma 2 4 2 4" xfId="655"/>
    <cellStyle name="Comma 2 4 2 5" xfId="656"/>
    <cellStyle name="Comma 2 4 3" xfId="657"/>
    <cellStyle name="Comma 2 4 3 2" xfId="658"/>
    <cellStyle name="Comma 2 4 3 3" xfId="659"/>
    <cellStyle name="Comma 2 4 3 4" xfId="660"/>
    <cellStyle name="Comma 2 4 4" xfId="661"/>
    <cellStyle name="Comma 2 4 5" xfId="662"/>
    <cellStyle name="Comma 2 4 6" xfId="663"/>
    <cellStyle name="Comma 2 4 7" xfId="664"/>
    <cellStyle name="Comma 2 5" xfId="665"/>
    <cellStyle name="Comma 2 5 2" xfId="666"/>
    <cellStyle name="Comma 2 5 2 2" xfId="667"/>
    <cellStyle name="Comma 2 5 2 3" xfId="668"/>
    <cellStyle name="Comma 2 5 2 4" xfId="669"/>
    <cellStyle name="Comma 2 5 3" xfId="670"/>
    <cellStyle name="Comma 2 5 3 2" xfId="671"/>
    <cellStyle name="Comma 2 5 4" xfId="672"/>
    <cellStyle name="Comma 2 5 5" xfId="673"/>
    <cellStyle name="Comma 2 5 6" xfId="674"/>
    <cellStyle name="Comma 2 5 7" xfId="41711"/>
    <cellStyle name="Comma 2 6" xfId="675"/>
    <cellStyle name="Comma 2 6 2" xfId="676"/>
    <cellStyle name="Comma 2 6 2 2" xfId="677"/>
    <cellStyle name="Comma 2 6 2 3" xfId="678"/>
    <cellStyle name="Comma 2 6 2 4" xfId="679"/>
    <cellStyle name="Comma 2 6 3" xfId="680"/>
    <cellStyle name="Comma 2 6 3 2" xfId="681"/>
    <cellStyle name="Comma 2 6 4" xfId="682"/>
    <cellStyle name="Comma 2 6 5" xfId="683"/>
    <cellStyle name="Comma 2 6 6" xfId="684"/>
    <cellStyle name="Comma 2 6 7" xfId="42264"/>
    <cellStyle name="Comma 2 7" xfId="685"/>
    <cellStyle name="Comma 2 7 2" xfId="686"/>
    <cellStyle name="Comma 2 7 2 2" xfId="687"/>
    <cellStyle name="Comma 2 7 2 3" xfId="688"/>
    <cellStyle name="Comma 2 7 3" xfId="689"/>
    <cellStyle name="Comma 2 7 3 2" xfId="690"/>
    <cellStyle name="Comma 2 7 4" xfId="691"/>
    <cellStyle name="Comma 2 7 5" xfId="692"/>
    <cellStyle name="Comma 2 7 6" xfId="693"/>
    <cellStyle name="Comma 2 8" xfId="694"/>
    <cellStyle name="Comma 2 8 2" xfId="695"/>
    <cellStyle name="Comma 2 8 2 2" xfId="696"/>
    <cellStyle name="Comma 2 8 3" xfId="697"/>
    <cellStyle name="Comma 2 8 4" xfId="698"/>
    <cellStyle name="Comma 2 8 5" xfId="699"/>
    <cellStyle name="Comma 2 9" xfId="700"/>
    <cellStyle name="Comma 2 9 2" xfId="701"/>
    <cellStyle name="Comma 2 9 2 2" xfId="702"/>
    <cellStyle name="Comma 2 9 3" xfId="703"/>
    <cellStyle name="Comma 2 9 4" xfId="704"/>
    <cellStyle name="Comma 2 9 5" xfId="705"/>
    <cellStyle name="Comma 2_4_9 - 05912-HSM_EL" xfId="41712"/>
    <cellStyle name="Comma 20" xfId="706"/>
    <cellStyle name="Comma 21" xfId="707"/>
    <cellStyle name="Comma 21 2" xfId="41713"/>
    <cellStyle name="Comma 22" xfId="708"/>
    <cellStyle name="Comma 22 2" xfId="41714"/>
    <cellStyle name="Comma 23" xfId="709"/>
    <cellStyle name="Comma 23 2" xfId="41715"/>
    <cellStyle name="Comma 24" xfId="710"/>
    <cellStyle name="Comma 25" xfId="711"/>
    <cellStyle name="Comma 26" xfId="712"/>
    <cellStyle name="Comma 27" xfId="713"/>
    <cellStyle name="Comma 28" xfId="714"/>
    <cellStyle name="Comma 29" xfId="715"/>
    <cellStyle name="Comma 29 2" xfId="41716"/>
    <cellStyle name="Comma 3" xfId="716"/>
    <cellStyle name="Comma 3 2" xfId="717"/>
    <cellStyle name="Comma 3 2 2" xfId="41717"/>
    <cellStyle name="Comma 3 2 3" xfId="41718"/>
    <cellStyle name="Comma 3 2 4" xfId="41118"/>
    <cellStyle name="Comma 3 3" xfId="718"/>
    <cellStyle name="Comma 3 3 2" xfId="41719"/>
    <cellStyle name="Comma 3 4" xfId="719"/>
    <cellStyle name="Comma 3 5" xfId="720"/>
    <cellStyle name="Comma 3 6" xfId="721"/>
    <cellStyle name="Comma 3 7" xfId="2413"/>
    <cellStyle name="Comma 3_Kopija 2012-01-19 Troskovnici-ukupni-KNJIGA 6-ISPRAVLJENO" xfId="41720"/>
    <cellStyle name="Comma 30" xfId="722"/>
    <cellStyle name="Comma 31" xfId="723"/>
    <cellStyle name="Comma 31 2" xfId="41721"/>
    <cellStyle name="Comma 32" xfId="724"/>
    <cellStyle name="Comma 33" xfId="725"/>
    <cellStyle name="Comma 33 2" xfId="41722"/>
    <cellStyle name="Comma 34" xfId="726"/>
    <cellStyle name="Comma 34 2" xfId="41723"/>
    <cellStyle name="Comma 35" xfId="727"/>
    <cellStyle name="Comma 36" xfId="728"/>
    <cellStyle name="Comma 36 2" xfId="41724"/>
    <cellStyle name="Comma 37" xfId="729"/>
    <cellStyle name="Comma 37 2" xfId="41725"/>
    <cellStyle name="Comma 38" xfId="730"/>
    <cellStyle name="Comma 38 2" xfId="42234"/>
    <cellStyle name="Comma 39" xfId="731"/>
    <cellStyle name="Comma 39 2" xfId="42252"/>
    <cellStyle name="Comma 4" xfId="732"/>
    <cellStyle name="Comma 4 2" xfId="733"/>
    <cellStyle name="Comma 4 2 2" xfId="734"/>
    <cellStyle name="Comma 4 2 3" xfId="41120"/>
    <cellStyle name="Comma 4 3" xfId="735"/>
    <cellStyle name="Comma 4 3 2" xfId="41726"/>
    <cellStyle name="Comma 4 4" xfId="736"/>
    <cellStyle name="Comma 4 5" xfId="41119"/>
    <cellStyle name="Comma 4_Kopija 2012-01-19 Troskovnici-ukupni-KNJIGA 6-ISPRAVLJENO" xfId="41727"/>
    <cellStyle name="Comma 40" xfId="737"/>
    <cellStyle name="Comma 40 2" xfId="42247"/>
    <cellStyle name="Comma 41" xfId="738"/>
    <cellStyle name="Comma 41 2" xfId="42253"/>
    <cellStyle name="Comma 42" xfId="739"/>
    <cellStyle name="Comma 42 2" xfId="42248"/>
    <cellStyle name="Comma 43" xfId="740"/>
    <cellStyle name="Comma 43 2" xfId="42254"/>
    <cellStyle name="Comma 44" xfId="741"/>
    <cellStyle name="Comma 44 2" xfId="42250"/>
    <cellStyle name="Comma 45" xfId="742"/>
    <cellStyle name="Comma 45 2" xfId="42257"/>
    <cellStyle name="Comma 46" xfId="743"/>
    <cellStyle name="Comma 46 2" xfId="42256"/>
    <cellStyle name="Comma 47" xfId="744"/>
    <cellStyle name="Comma 47 2" xfId="42258"/>
    <cellStyle name="Comma 48" xfId="745"/>
    <cellStyle name="Comma 48 2" xfId="42271"/>
    <cellStyle name="Comma 49" xfId="746"/>
    <cellStyle name="Comma 49 2" xfId="42275"/>
    <cellStyle name="Comma 5" xfId="747"/>
    <cellStyle name="Comma 5 2" xfId="748"/>
    <cellStyle name="Comma 5 2 2" xfId="749"/>
    <cellStyle name="Comma 5 3" xfId="750"/>
    <cellStyle name="Comma 5 3 2" xfId="751"/>
    <cellStyle name="Comma 5 4" xfId="752"/>
    <cellStyle name="Comma 5 5" xfId="753"/>
    <cellStyle name="Comma 5 6" xfId="754"/>
    <cellStyle name="Comma 5 7" xfId="41166"/>
    <cellStyle name="Comma 50" xfId="755"/>
    <cellStyle name="Comma 50 2" xfId="42276"/>
    <cellStyle name="Comma 51" xfId="756"/>
    <cellStyle name="Comma 51 2" xfId="42285"/>
    <cellStyle name="Comma 52" xfId="757"/>
    <cellStyle name="Comma 52 2" xfId="42287"/>
    <cellStyle name="Comma 53" xfId="758"/>
    <cellStyle name="Comma 54" xfId="759"/>
    <cellStyle name="Comma 55" xfId="760"/>
    <cellStyle name="Comma 56" xfId="761"/>
    <cellStyle name="Comma 57" xfId="762"/>
    <cellStyle name="Comma 58" xfId="763"/>
    <cellStyle name="Comma 59" xfId="764"/>
    <cellStyle name="Comma 6" xfId="765"/>
    <cellStyle name="Comma 6 2" xfId="766"/>
    <cellStyle name="Comma 6 2 2" xfId="767"/>
    <cellStyle name="Comma 6 3" xfId="768"/>
    <cellStyle name="Comma 6 3 2" xfId="769"/>
    <cellStyle name="Comma 6 4" xfId="770"/>
    <cellStyle name="Comma 6 5" xfId="771"/>
    <cellStyle name="Comma 6 6" xfId="772"/>
    <cellStyle name="Comma 6 7" xfId="41178"/>
    <cellStyle name="Comma 60" xfId="773"/>
    <cellStyle name="Comma 61" xfId="774"/>
    <cellStyle name="Comma 62" xfId="775"/>
    <cellStyle name="Comma 63" xfId="776"/>
    <cellStyle name="Comma 64" xfId="777"/>
    <cellStyle name="Comma 65" xfId="778"/>
    <cellStyle name="Comma 66" xfId="779"/>
    <cellStyle name="Comma 67" xfId="780"/>
    <cellStyle name="Comma 68" xfId="781"/>
    <cellStyle name="Comma 69" xfId="782"/>
    <cellStyle name="Comma 7" xfId="783"/>
    <cellStyle name="Comma 7 2" xfId="784"/>
    <cellStyle name="Comma 7 3" xfId="41728"/>
    <cellStyle name="Comma 70" xfId="785"/>
    <cellStyle name="Comma 71" xfId="786"/>
    <cellStyle name="Comma 72" xfId="787"/>
    <cellStyle name="Comma 73" xfId="788"/>
    <cellStyle name="Comma 74" xfId="789"/>
    <cellStyle name="Comma 75" xfId="790"/>
    <cellStyle name="Comma 76" xfId="791"/>
    <cellStyle name="Comma 77" xfId="792"/>
    <cellStyle name="Comma 78" xfId="793"/>
    <cellStyle name="Comma 79" xfId="794"/>
    <cellStyle name="Comma 8" xfId="795"/>
    <cellStyle name="Comma 8 2" xfId="796"/>
    <cellStyle name="Comma 8 2 2" xfId="797"/>
    <cellStyle name="Comma 8 3" xfId="798"/>
    <cellStyle name="Comma 8 4" xfId="799"/>
    <cellStyle name="Comma 80" xfId="800"/>
    <cellStyle name="Comma 81" xfId="801"/>
    <cellStyle name="Comma 82" xfId="802"/>
    <cellStyle name="Comma 83" xfId="803"/>
    <cellStyle name="Comma 84" xfId="804"/>
    <cellStyle name="Comma 85" xfId="805"/>
    <cellStyle name="Comma 86" xfId="806"/>
    <cellStyle name="Comma 87" xfId="807"/>
    <cellStyle name="Comma 88" xfId="808"/>
    <cellStyle name="Comma 89" xfId="809"/>
    <cellStyle name="Comma 9" xfId="810"/>
    <cellStyle name="Comma 90" xfId="2384"/>
    <cellStyle name="Comma 91" xfId="42290"/>
    <cellStyle name="Comma 92" xfId="42297"/>
    <cellStyle name="Comma 93" xfId="42310"/>
    <cellStyle name="Comma 94" xfId="42313"/>
    <cellStyle name="Comma 95" xfId="42316"/>
    <cellStyle name="Comma 96" xfId="42319"/>
    <cellStyle name="Comma 97" xfId="42322"/>
    <cellStyle name="Comma 98" xfId="42325"/>
    <cellStyle name="Comma 99" xfId="42328"/>
    <cellStyle name="Comma0" xfId="41729"/>
    <cellStyle name="Commentaire" xfId="41730"/>
    <cellStyle name="ConditionalStyle_1" xfId="2414"/>
    <cellStyle name="Currency [00]" xfId="41731"/>
    <cellStyle name="Currency 10" xfId="42291"/>
    <cellStyle name="Currency 11" xfId="42296"/>
    <cellStyle name="Currency 12" xfId="42309"/>
    <cellStyle name="Currency 13" xfId="42298"/>
    <cellStyle name="Currency 14" xfId="42311"/>
    <cellStyle name="Currency 15" xfId="42314"/>
    <cellStyle name="Currency 16" xfId="42317"/>
    <cellStyle name="Currency 17" xfId="42320"/>
    <cellStyle name="Currency 18" xfId="42323"/>
    <cellStyle name="Currency 19" xfId="42326"/>
    <cellStyle name="Currency 2" xfId="811"/>
    <cellStyle name="Currency 2 10" xfId="812"/>
    <cellStyle name="Currency 2 11" xfId="813"/>
    <cellStyle name="Currency 2 12" xfId="814"/>
    <cellStyle name="Currency 2 2" xfId="815"/>
    <cellStyle name="Currency 2 2 10" xfId="816"/>
    <cellStyle name="Currency 2 2 11" xfId="817"/>
    <cellStyle name="Currency 2 2 2" xfId="818"/>
    <cellStyle name="Currency 2 2 2 2" xfId="819"/>
    <cellStyle name="Currency 2 2 2 2 2" xfId="820"/>
    <cellStyle name="Currency 2 2 2 2 2 2" xfId="821"/>
    <cellStyle name="Currency 2 2 2 2 2 2 2" xfId="822"/>
    <cellStyle name="Currency 2 2 2 2 2 3" xfId="823"/>
    <cellStyle name="Currency 2 2 2 2 3" xfId="824"/>
    <cellStyle name="Currency 2 2 2 2 3 2" xfId="825"/>
    <cellStyle name="Currency 2 2 2 2 4" xfId="826"/>
    <cellStyle name="Currency 2 2 2 2 5" xfId="41732"/>
    <cellStyle name="Currency 2 2 2 3" xfId="827"/>
    <cellStyle name="Currency 2 2 2 3 2" xfId="828"/>
    <cellStyle name="Currency 2 2 2 3 2 2" xfId="829"/>
    <cellStyle name="Currency 2 2 2 3 3" xfId="830"/>
    <cellStyle name="Currency 2 2 2 4" xfId="831"/>
    <cellStyle name="Currency 2 2 2 4 2" xfId="832"/>
    <cellStyle name="Currency 2 2 2 4 2 2" xfId="833"/>
    <cellStyle name="Currency 2 2 2 4 3" xfId="834"/>
    <cellStyle name="Currency 2 2 2 5" xfId="835"/>
    <cellStyle name="Currency 2 2 2 5 2" xfId="836"/>
    <cellStyle name="Currency 2 2 2 5 3" xfId="837"/>
    <cellStyle name="Currency 2 2 2 6" xfId="838"/>
    <cellStyle name="Currency 2 2 2 7" xfId="839"/>
    <cellStyle name="Currency 2 2 3" xfId="840"/>
    <cellStyle name="Currency 2 2 3 2" xfId="841"/>
    <cellStyle name="Currency 2 2 3 2 2" xfId="842"/>
    <cellStyle name="Currency 2 2 3 2 2 2" xfId="843"/>
    <cellStyle name="Currency 2 2 3 2 3" xfId="844"/>
    <cellStyle name="Currency 2 2 3 3" xfId="845"/>
    <cellStyle name="Currency 2 2 3 3 2" xfId="846"/>
    <cellStyle name="Currency 2 2 3 3 2 2" xfId="847"/>
    <cellStyle name="Currency 2 2 3 3 3" xfId="848"/>
    <cellStyle name="Currency 2 2 3 4" xfId="849"/>
    <cellStyle name="Currency 2 2 3 4 2" xfId="850"/>
    <cellStyle name="Currency 2 2 3 4 3" xfId="851"/>
    <cellStyle name="Currency 2 2 3 5" xfId="852"/>
    <cellStyle name="Currency 2 2 4" xfId="853"/>
    <cellStyle name="Currency 2 2 4 2" xfId="854"/>
    <cellStyle name="Currency 2 2 4 2 2" xfId="855"/>
    <cellStyle name="Currency 2 2 4 2 2 2" xfId="856"/>
    <cellStyle name="Currency 2 2 4 2 3" xfId="857"/>
    <cellStyle name="Currency 2 2 4 3" xfId="858"/>
    <cellStyle name="Currency 2 2 4 3 2" xfId="859"/>
    <cellStyle name="Currency 2 2 4 4" xfId="860"/>
    <cellStyle name="Currency 2 2 5" xfId="861"/>
    <cellStyle name="Currency 2 2 5 2" xfId="862"/>
    <cellStyle name="Currency 2 2 5 2 2" xfId="863"/>
    <cellStyle name="Currency 2 2 5 3" xfId="864"/>
    <cellStyle name="Currency 2 2 6" xfId="865"/>
    <cellStyle name="Currency 2 2 6 2" xfId="866"/>
    <cellStyle name="Currency 2 2 6 2 2" xfId="867"/>
    <cellStyle name="Currency 2 2 6 3" xfId="868"/>
    <cellStyle name="Currency 2 2 7" xfId="869"/>
    <cellStyle name="Currency 2 2 7 2" xfId="870"/>
    <cellStyle name="Currency 2 2 7 3" xfId="871"/>
    <cellStyle name="Currency 2 2 8" xfId="872"/>
    <cellStyle name="Currency 2 2 9" xfId="873"/>
    <cellStyle name="Currency 2 3" xfId="874"/>
    <cellStyle name="Currency 2 3 2" xfId="875"/>
    <cellStyle name="Currency 2 3 2 2" xfId="876"/>
    <cellStyle name="Currency 2 3 2 2 2" xfId="877"/>
    <cellStyle name="Currency 2 3 2 2 2 2" xfId="878"/>
    <cellStyle name="Currency 2 3 2 2 3" xfId="879"/>
    <cellStyle name="Currency 2 3 2 3" xfId="880"/>
    <cellStyle name="Currency 2 3 2 3 2" xfId="881"/>
    <cellStyle name="Currency 2 3 2 4" xfId="882"/>
    <cellStyle name="Currency 2 3 3" xfId="883"/>
    <cellStyle name="Currency 2 3 3 2" xfId="884"/>
    <cellStyle name="Currency 2 3 3 2 2" xfId="885"/>
    <cellStyle name="Currency 2 3 3 3" xfId="886"/>
    <cellStyle name="Currency 2 3 4" xfId="887"/>
    <cellStyle name="Currency 2 3 4 2" xfId="888"/>
    <cellStyle name="Currency 2 3 4 2 2" xfId="889"/>
    <cellStyle name="Currency 2 3 4 3" xfId="890"/>
    <cellStyle name="Currency 2 3 5" xfId="891"/>
    <cellStyle name="Currency 2 3 5 2" xfId="892"/>
    <cellStyle name="Currency 2 3 5 3" xfId="893"/>
    <cellStyle name="Currency 2 3 6" xfId="894"/>
    <cellStyle name="Currency 2 3 7" xfId="895"/>
    <cellStyle name="Currency 2 3 8" xfId="896"/>
    <cellStyle name="Currency 2 4" xfId="897"/>
    <cellStyle name="Currency 2 4 2" xfId="898"/>
    <cellStyle name="Currency 2 4 2 2" xfId="899"/>
    <cellStyle name="Currency 2 4 2 2 2" xfId="900"/>
    <cellStyle name="Currency 2 4 2 3" xfId="901"/>
    <cellStyle name="Currency 2 4 3" xfId="902"/>
    <cellStyle name="Currency 2 4 3 2" xfId="903"/>
    <cellStyle name="Currency 2 4 4" xfId="904"/>
    <cellStyle name="Currency 2 4 5" xfId="905"/>
    <cellStyle name="Currency 2 5" xfId="906"/>
    <cellStyle name="Currency 2 5 2" xfId="907"/>
    <cellStyle name="Currency 2 5 2 2" xfId="908"/>
    <cellStyle name="Currency 2 5 3" xfId="909"/>
    <cellStyle name="Currency 2 5 4" xfId="910"/>
    <cellStyle name="Currency 2 6" xfId="911"/>
    <cellStyle name="Currency 2 6 2" xfId="912"/>
    <cellStyle name="Currency 2 6 2 2" xfId="913"/>
    <cellStyle name="Currency 2 6 3" xfId="914"/>
    <cellStyle name="Currency 2 6 4" xfId="915"/>
    <cellStyle name="Currency 2 7" xfId="916"/>
    <cellStyle name="Currency 2 7 2" xfId="917"/>
    <cellStyle name="Currency 2 7 3" xfId="918"/>
    <cellStyle name="Currency 2 8" xfId="919"/>
    <cellStyle name="Currency 2 9" xfId="920"/>
    <cellStyle name="Currency 20" xfId="42329"/>
    <cellStyle name="Currency 3" xfId="921"/>
    <cellStyle name="Currency 3 2" xfId="922"/>
    <cellStyle name="Currency 4" xfId="923"/>
    <cellStyle name="Currency 4 2" xfId="924"/>
    <cellStyle name="Currency 4 2 2" xfId="925"/>
    <cellStyle name="Currency 4 2 2 2" xfId="926"/>
    <cellStyle name="Currency 4 2 3" xfId="927"/>
    <cellStyle name="Currency 4 2 3 2" xfId="928"/>
    <cellStyle name="Currency 4 2 4" xfId="929"/>
    <cellStyle name="Currency 4 2 4 2" xfId="930"/>
    <cellStyle name="Currency 4 2 5" xfId="931"/>
    <cellStyle name="Currency 5" xfId="932"/>
    <cellStyle name="Currency 5 2" xfId="933"/>
    <cellStyle name="Currency 5 2 2" xfId="934"/>
    <cellStyle name="Currency 5 3" xfId="935"/>
    <cellStyle name="Currency 5 3 2" xfId="936"/>
    <cellStyle name="Currency 5 4" xfId="937"/>
    <cellStyle name="Currency 5 4 2" xfId="938"/>
    <cellStyle name="Currency 5 5" xfId="939"/>
    <cellStyle name="Currency 6" xfId="940"/>
    <cellStyle name="Currency 7" xfId="941"/>
    <cellStyle name="Currency 8" xfId="942"/>
    <cellStyle name="Currency 9" xfId="943"/>
    <cellStyle name="Currency0" xfId="41733"/>
    <cellStyle name="Date Short" xfId="41734"/>
    <cellStyle name="Default_Uvuceni" xfId="41121"/>
    <cellStyle name="Dezimal [0]_Fagr" xfId="41735"/>
    <cellStyle name="Dezimal_Fagr" xfId="41736"/>
    <cellStyle name="Dobro" xfId="944"/>
    <cellStyle name="Dobro 2" xfId="945"/>
    <cellStyle name="ED Troškovnik" xfId="946"/>
    <cellStyle name="Eingabe" xfId="947"/>
    <cellStyle name="Eingabe 2" xfId="948"/>
    <cellStyle name="Eingabe 3" xfId="949"/>
    <cellStyle name="Emphasis 1" xfId="950"/>
    <cellStyle name="Emphasis 1 2" xfId="41737"/>
    <cellStyle name="Emphasis 2" xfId="951"/>
    <cellStyle name="Emphasis 2 2" xfId="41738"/>
    <cellStyle name="Emphasis 3" xfId="952"/>
    <cellStyle name="Emphasis 3 2" xfId="41739"/>
    <cellStyle name="Enter Currency (0)" xfId="41740"/>
    <cellStyle name="Enter Currency (2)" xfId="41741"/>
    <cellStyle name="Enter Units (0)" xfId="41742"/>
    <cellStyle name="Enter Units (1)" xfId="41743"/>
    <cellStyle name="Enter Units (2)" xfId="41744"/>
    <cellStyle name="Entrée" xfId="41745"/>
    <cellStyle name="Ergebnis" xfId="953"/>
    <cellStyle name="Ergebnis 2" xfId="954"/>
    <cellStyle name="Ergebnis 3" xfId="955"/>
    <cellStyle name="Erklärender Text" xfId="956"/>
    <cellStyle name="Erklärender Text 2" xfId="957"/>
    <cellStyle name="Euro" xfId="958"/>
    <cellStyle name="Euro 10" xfId="41747"/>
    <cellStyle name="Euro 10 2" xfId="41748"/>
    <cellStyle name="Euro 10 3" xfId="41749"/>
    <cellStyle name="Euro 11" xfId="41750"/>
    <cellStyle name="Euro 11 2" xfId="41751"/>
    <cellStyle name="Euro 11 3" xfId="41752"/>
    <cellStyle name="Euro 12" xfId="41753"/>
    <cellStyle name="Euro 12 2" xfId="41754"/>
    <cellStyle name="Euro 12 3" xfId="41755"/>
    <cellStyle name="Euro 13" xfId="41756"/>
    <cellStyle name="Euro 13 2" xfId="41757"/>
    <cellStyle name="Euro 13 3" xfId="41758"/>
    <cellStyle name="Euro 14" xfId="41759"/>
    <cellStyle name="Euro 15" xfId="41760"/>
    <cellStyle name="Euro 16" xfId="41746"/>
    <cellStyle name="Euro 2" xfId="959"/>
    <cellStyle name="Euro 2 2" xfId="960"/>
    <cellStyle name="Euro 2 2 2" xfId="41761"/>
    <cellStyle name="Euro 2 3" xfId="41762"/>
    <cellStyle name="Euro 3" xfId="961"/>
    <cellStyle name="Euro 3 2" xfId="41764"/>
    <cellStyle name="Euro 3 3" xfId="41765"/>
    <cellStyle name="Euro 3 4" xfId="41763"/>
    <cellStyle name="Euro 4" xfId="41766"/>
    <cellStyle name="Euro 4 2" xfId="41767"/>
    <cellStyle name="Euro 4 3" xfId="41768"/>
    <cellStyle name="Euro 5" xfId="41769"/>
    <cellStyle name="Euro 5 2" xfId="41770"/>
    <cellStyle name="Euro 5 3" xfId="41771"/>
    <cellStyle name="Euro 6" xfId="41772"/>
    <cellStyle name="Euro 6 2" xfId="41773"/>
    <cellStyle name="Euro 6 3" xfId="41774"/>
    <cellStyle name="Euro 7" xfId="41775"/>
    <cellStyle name="Euro 7 2" xfId="41776"/>
    <cellStyle name="Euro 7 3" xfId="41777"/>
    <cellStyle name="Euro 8" xfId="41778"/>
    <cellStyle name="Euro 8 2" xfId="41779"/>
    <cellStyle name="Euro 8 3" xfId="41780"/>
    <cellStyle name="Euro 9" xfId="41781"/>
    <cellStyle name="Euro 9 2" xfId="41782"/>
    <cellStyle name="Euro 9 3" xfId="41783"/>
    <cellStyle name="Euro_ELEKTRO" xfId="41784"/>
    <cellStyle name="Excel Built-in Comma" xfId="962"/>
    <cellStyle name="Excel Built-in Comma 2" xfId="2416"/>
    <cellStyle name="Excel Built-in Comma 3" xfId="2415"/>
    <cellStyle name="Excel Built-in Default_Uvuceni" xfId="41122"/>
    <cellStyle name="Excel Built-in Excel Built-in Explanatory Text" xfId="42226"/>
    <cellStyle name="Excel Built-in Explanatory Text" xfId="41785"/>
    <cellStyle name="Excel Built-in Normal" xfId="963"/>
    <cellStyle name="Excel Built-in Normal 1" xfId="964"/>
    <cellStyle name="Excel Built-in Normal 1 2" xfId="965"/>
    <cellStyle name="Excel Built-in Normal 1 3" xfId="2417"/>
    <cellStyle name="Excel Built-in Normal 10 3" xfId="42227"/>
    <cellStyle name="Excel Built-in Normal 2" xfId="966"/>
    <cellStyle name="Excel Built-in Normal 2 2" xfId="967"/>
    <cellStyle name="Excel Built-in Normal 2 3" xfId="41117"/>
    <cellStyle name="Excel Built-in Normal 3" xfId="968"/>
    <cellStyle name="Excel Built-in Normal 3 2" xfId="41165"/>
    <cellStyle name="Excel Built-in Normal 4" xfId="969"/>
    <cellStyle name="Excel Built-in Normal 4 2" xfId="41177"/>
    <cellStyle name="Excel Built-in Normal 5" xfId="2385"/>
    <cellStyle name="Excel Built-in Normal_TROSKOVNIK-revizija2" xfId="41123"/>
    <cellStyle name="Excel_BuiltIn_20% - Accent2" xfId="41124"/>
    <cellStyle name="Explanatory Text 10" xfId="41786"/>
    <cellStyle name="Explanatory Text 11" xfId="41787"/>
    <cellStyle name="Explanatory Text 12" xfId="41788"/>
    <cellStyle name="Explanatory Text 13" xfId="41789"/>
    <cellStyle name="Explanatory Text 14" xfId="41790"/>
    <cellStyle name="Explanatory Text 2" xfId="970"/>
    <cellStyle name="Explanatory Text 2 2" xfId="971"/>
    <cellStyle name="Explanatory Text 3" xfId="41791"/>
    <cellStyle name="Explanatory Text 4" xfId="41792"/>
    <cellStyle name="Explanatory Text 5" xfId="41793"/>
    <cellStyle name="Explanatory Text 6" xfId="41794"/>
    <cellStyle name="Explanatory Text 7" xfId="41795"/>
    <cellStyle name="Explanatory Text 8" xfId="41796"/>
    <cellStyle name="Explanatory Text 9" xfId="41797"/>
    <cellStyle name="Good 10" xfId="41798"/>
    <cellStyle name="Good 11" xfId="41799"/>
    <cellStyle name="Good 12" xfId="41800"/>
    <cellStyle name="Good 13" xfId="41801"/>
    <cellStyle name="Good 14" xfId="41802"/>
    <cellStyle name="Good 15" xfId="2457"/>
    <cellStyle name="Good 2" xfId="972"/>
    <cellStyle name="Good 2 2" xfId="973"/>
    <cellStyle name="Good 2 3" xfId="974"/>
    <cellStyle name="Good 2 4" xfId="975"/>
    <cellStyle name="Good 2 5" xfId="41803"/>
    <cellStyle name="Good 3" xfId="976"/>
    <cellStyle name="Good 3 2" xfId="41804"/>
    <cellStyle name="Good 4" xfId="41805"/>
    <cellStyle name="Good 5" xfId="41806"/>
    <cellStyle name="Good 6" xfId="41807"/>
    <cellStyle name="Good 7" xfId="41808"/>
    <cellStyle name="Good 8" xfId="41809"/>
    <cellStyle name="Good 9" xfId="41810"/>
    <cellStyle name="Grey" xfId="41811"/>
    <cellStyle name="Gut" xfId="977"/>
    <cellStyle name="Gut 2" xfId="978"/>
    <cellStyle name="Header1" xfId="41812"/>
    <cellStyle name="Header2" xfId="41813"/>
    <cellStyle name="Heading" xfId="979"/>
    <cellStyle name="Heading 1 10" xfId="41814"/>
    <cellStyle name="Heading 1 11" xfId="41815"/>
    <cellStyle name="Heading 1 12" xfId="41816"/>
    <cellStyle name="Heading 1 13" xfId="41817"/>
    <cellStyle name="Heading 1 14" xfId="41818"/>
    <cellStyle name="Heading 1 2" xfId="980"/>
    <cellStyle name="Heading 1 2 2" xfId="981"/>
    <cellStyle name="Heading 1 2 3" xfId="982"/>
    <cellStyle name="Heading 1 3" xfId="983"/>
    <cellStyle name="Heading 1 3 2" xfId="41819"/>
    <cellStyle name="Heading 1 4" xfId="41820"/>
    <cellStyle name="Heading 1 5" xfId="41821"/>
    <cellStyle name="Heading 1 6" xfId="41822"/>
    <cellStyle name="Heading 1 7" xfId="41823"/>
    <cellStyle name="Heading 1 8" xfId="41824"/>
    <cellStyle name="Heading 1 9" xfId="41825"/>
    <cellStyle name="Heading 2 10" xfId="41826"/>
    <cellStyle name="Heading 2 11" xfId="41827"/>
    <cellStyle name="Heading 2 12" xfId="41828"/>
    <cellStyle name="Heading 2 13" xfId="41829"/>
    <cellStyle name="Heading 2 14" xfId="41830"/>
    <cellStyle name="Heading 2 2" xfId="984"/>
    <cellStyle name="Heading 2 2 2" xfId="985"/>
    <cellStyle name="Heading 2 2 3" xfId="986"/>
    <cellStyle name="Heading 2 3" xfId="987"/>
    <cellStyle name="Heading 2 3 2" xfId="41831"/>
    <cellStyle name="Heading 2 4" xfId="41832"/>
    <cellStyle name="Heading 2 5" xfId="41833"/>
    <cellStyle name="Heading 2 6" xfId="41834"/>
    <cellStyle name="Heading 2 7" xfId="41835"/>
    <cellStyle name="Heading 2 8" xfId="41836"/>
    <cellStyle name="Heading 2 9" xfId="41837"/>
    <cellStyle name="Heading 3 10" xfId="41838"/>
    <cellStyle name="Heading 3 11" xfId="41839"/>
    <cellStyle name="Heading 3 12" xfId="41840"/>
    <cellStyle name="Heading 3 13" xfId="41841"/>
    <cellStyle name="Heading 3 14" xfId="41842"/>
    <cellStyle name="Heading 3 2" xfId="988"/>
    <cellStyle name="Heading 3 2 2" xfId="989"/>
    <cellStyle name="Heading 3 2 3" xfId="990"/>
    <cellStyle name="Heading 3 3" xfId="991"/>
    <cellStyle name="Heading 3 3 2" xfId="41843"/>
    <cellStyle name="Heading 3 4" xfId="41844"/>
    <cellStyle name="Heading 3 5" xfId="41845"/>
    <cellStyle name="Heading 3 6" xfId="41846"/>
    <cellStyle name="Heading 3 7" xfId="41847"/>
    <cellStyle name="Heading 3 8" xfId="41848"/>
    <cellStyle name="Heading 3 9" xfId="41849"/>
    <cellStyle name="Heading 4 10" xfId="41850"/>
    <cellStyle name="Heading 4 11" xfId="41851"/>
    <cellStyle name="Heading 4 12" xfId="41852"/>
    <cellStyle name="Heading 4 13" xfId="41853"/>
    <cellStyle name="Heading 4 14" xfId="41854"/>
    <cellStyle name="Heading 4 2" xfId="992"/>
    <cellStyle name="Heading 4 2 2" xfId="993"/>
    <cellStyle name="Heading 4 2 3" xfId="994"/>
    <cellStyle name="Heading 4 3" xfId="995"/>
    <cellStyle name="Heading 4 3 2" xfId="41855"/>
    <cellStyle name="Heading 4 4" xfId="41856"/>
    <cellStyle name="Heading 4 5" xfId="41857"/>
    <cellStyle name="Heading 4 6" xfId="41858"/>
    <cellStyle name="Heading 4 7" xfId="41859"/>
    <cellStyle name="Heading 4 8" xfId="41860"/>
    <cellStyle name="Heading 4 9" xfId="41861"/>
    <cellStyle name="Heading 5" xfId="996"/>
    <cellStyle name="Heading 6" xfId="2418"/>
    <cellStyle name="Heading1" xfId="997"/>
    <cellStyle name="Heading1 2" xfId="998"/>
    <cellStyle name="Heading1 3" xfId="2419"/>
    <cellStyle name="Hiperveza 2" xfId="999"/>
    <cellStyle name="Hiperveza 2 2" xfId="1000"/>
    <cellStyle name="Hiperveza 2 3" xfId="1001"/>
    <cellStyle name="Hiperveza 2 4" xfId="1002"/>
    <cellStyle name="Hiperveza 2 5" xfId="41862"/>
    <cellStyle name="Hiperveza 3" xfId="1003"/>
    <cellStyle name="Hiperveza 3 2" xfId="1004"/>
    <cellStyle name="Hiperveza 4" xfId="1005"/>
    <cellStyle name="Hiperveza 4 2" xfId="1006"/>
    <cellStyle name="Hiperveza 5" xfId="1007"/>
    <cellStyle name="Hiperveza 5 2" xfId="1008"/>
    <cellStyle name="Hiperveza 6" xfId="1009"/>
    <cellStyle name="Hiperveza 6 2" xfId="1010"/>
    <cellStyle name="Hiperveza 7" xfId="1011"/>
    <cellStyle name="Hiperveza 7 2" xfId="1012"/>
    <cellStyle name="Hiperveza 8" xfId="1013"/>
    <cellStyle name="Hiperveza 8 2" xfId="1014"/>
    <cellStyle name="Hyperlink 2" xfId="1015"/>
    <cellStyle name="Hyperlink 2 2" xfId="1016"/>
    <cellStyle name="Hyperlink 2 3" xfId="41863"/>
    <cellStyle name="Hyperlink 3" xfId="41864"/>
    <cellStyle name="Hyperlink 4" xfId="42228"/>
    <cellStyle name="Input [yellow]" xfId="41865"/>
    <cellStyle name="Input 10" xfId="41866"/>
    <cellStyle name="Input 11" xfId="41867"/>
    <cellStyle name="Input 12" xfId="41868"/>
    <cellStyle name="Input 13" xfId="41869"/>
    <cellStyle name="Input 14" xfId="41870"/>
    <cellStyle name="Input 2" xfId="1017"/>
    <cellStyle name="Input 2 2" xfId="1018"/>
    <cellStyle name="Input 2 3" xfId="1019"/>
    <cellStyle name="Input 2 4" xfId="1020"/>
    <cellStyle name="Input 2 5" xfId="1021"/>
    <cellStyle name="Input 3" xfId="1022"/>
    <cellStyle name="Input 3 2" xfId="41871"/>
    <cellStyle name="Input 4" xfId="1023"/>
    <cellStyle name="Input 4 2" xfId="41872"/>
    <cellStyle name="Input 5" xfId="41873"/>
    <cellStyle name="Input 6" xfId="41874"/>
    <cellStyle name="Input 7" xfId="41875"/>
    <cellStyle name="Input 8" xfId="41876"/>
    <cellStyle name="Input 9" xfId="41877"/>
    <cellStyle name="Insatisfaisant" xfId="41878"/>
    <cellStyle name="Isticanje1" xfId="1024"/>
    <cellStyle name="Isticanje1 2" xfId="1025"/>
    <cellStyle name="Isticanje2" xfId="1026"/>
    <cellStyle name="Isticanje2 2" xfId="1027"/>
    <cellStyle name="Isticanje3" xfId="1028"/>
    <cellStyle name="Isticanje3 2" xfId="1029"/>
    <cellStyle name="Isticanje4" xfId="1030"/>
    <cellStyle name="Isticanje4 2" xfId="1031"/>
    <cellStyle name="Isticanje5" xfId="1032"/>
    <cellStyle name="Isticanje5 2" xfId="1033"/>
    <cellStyle name="Isticanje6" xfId="1034"/>
    <cellStyle name="Isticanje6 2" xfId="1035"/>
    <cellStyle name="Izhod" xfId="41879"/>
    <cellStyle name="Izlaz" xfId="1036"/>
    <cellStyle name="Izlaz 2" xfId="1037"/>
    <cellStyle name="Izračun" xfId="1038"/>
    <cellStyle name="Izračun 2" xfId="1039"/>
    <cellStyle name="Keš" xfId="41880"/>
    <cellStyle name="kolona A" xfId="1040"/>
    <cellStyle name="kolona A 2" xfId="1041"/>
    <cellStyle name="kolona A 2 2" xfId="2420"/>
    <cellStyle name="kolona A 3" xfId="2386"/>
    <cellStyle name="kolona B" xfId="1042"/>
    <cellStyle name="kolona B 2" xfId="1043"/>
    <cellStyle name="kolona B 3" xfId="2387"/>
    <cellStyle name="kolona C" xfId="1044"/>
    <cellStyle name="kolona C 2" xfId="1045"/>
    <cellStyle name="kolona C 2 2" xfId="2421"/>
    <cellStyle name="kolona C 3" xfId="2388"/>
    <cellStyle name="kolona D" xfId="1046"/>
    <cellStyle name="kolona D 2" xfId="1047"/>
    <cellStyle name="kolona D 2 2" xfId="2422"/>
    <cellStyle name="kolona D 3" xfId="2389"/>
    <cellStyle name="kolona E" xfId="1048"/>
    <cellStyle name="kolona E 2" xfId="1049"/>
    <cellStyle name="kolona F" xfId="1050"/>
    <cellStyle name="kolona F 2" xfId="1051"/>
    <cellStyle name="kolona F 2 2" xfId="2423"/>
    <cellStyle name="kolona F 3" xfId="2390"/>
    <cellStyle name="kolona G" xfId="1052"/>
    <cellStyle name="kolona G 2" xfId="1053"/>
    <cellStyle name="kolona H" xfId="1054"/>
    <cellStyle name="kolona H 2" xfId="1055"/>
    <cellStyle name="kolona H 3" xfId="2391"/>
    <cellStyle name="kolona1" xfId="1056"/>
    <cellStyle name="kolona2" xfId="1057"/>
    <cellStyle name="kolona3" xfId="1058"/>
    <cellStyle name="komadi" xfId="1059"/>
    <cellStyle name="LEGENDA" xfId="41881"/>
    <cellStyle name="Link Currency (0)" xfId="41882"/>
    <cellStyle name="Link Currency (2)" xfId="41883"/>
    <cellStyle name="Link Units (0)" xfId="41884"/>
    <cellStyle name="Link Units (1)" xfId="41885"/>
    <cellStyle name="Link Units (2)" xfId="41886"/>
    <cellStyle name="Linked Cell 10" xfId="41887"/>
    <cellStyle name="Linked Cell 11" xfId="41888"/>
    <cellStyle name="Linked Cell 12" xfId="41889"/>
    <cellStyle name="Linked Cell 13" xfId="41890"/>
    <cellStyle name="Linked Cell 14" xfId="41891"/>
    <cellStyle name="Linked Cell 2" xfId="1060"/>
    <cellStyle name="Linked Cell 2 2" xfId="1061"/>
    <cellStyle name="Linked Cell 2 3" xfId="1062"/>
    <cellStyle name="Linked Cell 3" xfId="1063"/>
    <cellStyle name="Linked Cell 3 2" xfId="41892"/>
    <cellStyle name="Linked Cell 4" xfId="41893"/>
    <cellStyle name="Linked Cell 5" xfId="41894"/>
    <cellStyle name="Linked Cell 6" xfId="41895"/>
    <cellStyle name="Linked Cell 7" xfId="41896"/>
    <cellStyle name="Linked Cell 8" xfId="41897"/>
    <cellStyle name="Linked Cell 9" xfId="41898"/>
    <cellStyle name="Loše" xfId="1064"/>
    <cellStyle name="Loše 2" xfId="1065"/>
    <cellStyle name="merge" xfId="1066"/>
    <cellStyle name="merge 10" xfId="41138"/>
    <cellStyle name="merge 10 2" xfId="42231"/>
    <cellStyle name="merge 2" xfId="41137"/>
    <cellStyle name="merge 3" xfId="41164"/>
    <cellStyle name="merge 7" xfId="41139"/>
    <cellStyle name="Millares 2" xfId="1067"/>
    <cellStyle name="Milliers [0]_laroux" xfId="41899"/>
    <cellStyle name="Milliers_laroux" xfId="41900"/>
    <cellStyle name="nabrajanje" xfId="1068"/>
    <cellStyle name="Naslov" xfId="1069"/>
    <cellStyle name="Naslov 1" xfId="1070"/>
    <cellStyle name="Naslov 1 1" xfId="1071"/>
    <cellStyle name="Naslov 1 2" xfId="1072"/>
    <cellStyle name="NASLOV 10" xfId="41902"/>
    <cellStyle name="NASLOV 11" xfId="41903"/>
    <cellStyle name="NASLOV 12" xfId="41904"/>
    <cellStyle name="NASLOV 13" xfId="41905"/>
    <cellStyle name="NASLOV 14" xfId="41906"/>
    <cellStyle name="NASLOV 15" xfId="41907"/>
    <cellStyle name="NASLOV 16" xfId="41908"/>
    <cellStyle name="NASLOV 17" xfId="41909"/>
    <cellStyle name="NASLOV 18" xfId="41901"/>
    <cellStyle name="Naslov 2" xfId="1073"/>
    <cellStyle name="Naslov 2 2" xfId="1074"/>
    <cellStyle name="Naslov 3" xfId="1075"/>
    <cellStyle name="Naslov 3 2" xfId="1076"/>
    <cellStyle name="Naslov 4" xfId="1077"/>
    <cellStyle name="Naslov 4 2" xfId="1078"/>
    <cellStyle name="Naslov 5" xfId="1079"/>
    <cellStyle name="Naslov 6" xfId="1080"/>
    <cellStyle name="NASLOV 6 2" xfId="41910"/>
    <cellStyle name="NASLOV 7" xfId="41911"/>
    <cellStyle name="NASLOV 8" xfId="41912"/>
    <cellStyle name="NASLOV 9" xfId="41913"/>
    <cellStyle name="Naslov_06_SUPERNOVA_TROSKOVNIK_JAKE I SLABE STRUJE_RBP" xfId="41914"/>
    <cellStyle name="Navadno 10" xfId="1081"/>
    <cellStyle name="Navadno 18 2" xfId="1082"/>
    <cellStyle name="Navadno 18 3" xfId="1083"/>
    <cellStyle name="Navadno 19 2" xfId="1084"/>
    <cellStyle name="Navadno 19 3" xfId="1085"/>
    <cellStyle name="Navadno 2 2" xfId="1086"/>
    <cellStyle name="Navadno 2 3" xfId="1087"/>
    <cellStyle name="Navadno 2 4" xfId="1088"/>
    <cellStyle name="Navadno 2 5" xfId="1089"/>
    <cellStyle name="Navadno 2 6" xfId="1090"/>
    <cellStyle name="Navadno 20 2" xfId="1091"/>
    <cellStyle name="Navadno 20 3" xfId="1092"/>
    <cellStyle name="Navadno 25" xfId="1093"/>
    <cellStyle name="Navadno 25 10" xfId="1094"/>
    <cellStyle name="Navadno 25 2" xfId="1095"/>
    <cellStyle name="Navadno 25 3" xfId="1096"/>
    <cellStyle name="Navadno 25 4" xfId="1097"/>
    <cellStyle name="Navadno 25 5" xfId="1098"/>
    <cellStyle name="Navadno 25 6" xfId="1099"/>
    <cellStyle name="Navadno 25 7" xfId="1100"/>
    <cellStyle name="Navadno 25 8" xfId="1101"/>
    <cellStyle name="Navadno 25 9" xfId="1102"/>
    <cellStyle name="Navadno 26" xfId="1103"/>
    <cellStyle name="Navadno 26 10" xfId="1104"/>
    <cellStyle name="Navadno 26 2" xfId="1105"/>
    <cellStyle name="Navadno 26 3" xfId="1106"/>
    <cellStyle name="Navadno 26 4" xfId="1107"/>
    <cellStyle name="Navadno 26 5" xfId="1108"/>
    <cellStyle name="Navadno 26 6" xfId="1109"/>
    <cellStyle name="Navadno 26 7" xfId="1110"/>
    <cellStyle name="Navadno 26 8" xfId="1111"/>
    <cellStyle name="Navadno 26 9" xfId="1112"/>
    <cellStyle name="Navadno 27" xfId="1113"/>
    <cellStyle name="Navadno 27 10" xfId="1114"/>
    <cellStyle name="Navadno 27 2" xfId="1115"/>
    <cellStyle name="Navadno 27 3" xfId="1116"/>
    <cellStyle name="Navadno 27 4" xfId="1117"/>
    <cellStyle name="Navadno 27 5" xfId="1118"/>
    <cellStyle name="Navadno 27 6" xfId="1119"/>
    <cellStyle name="Navadno 27 7" xfId="1120"/>
    <cellStyle name="Navadno 27 8" xfId="1121"/>
    <cellStyle name="Navadno 27 9" xfId="1122"/>
    <cellStyle name="Navadno 28" xfId="1123"/>
    <cellStyle name="Navadno 28 10" xfId="1124"/>
    <cellStyle name="Navadno 28 2" xfId="1125"/>
    <cellStyle name="Navadno 28 3" xfId="1126"/>
    <cellStyle name="Navadno 28 4" xfId="1127"/>
    <cellStyle name="Navadno 28 5" xfId="1128"/>
    <cellStyle name="Navadno 28 6" xfId="1129"/>
    <cellStyle name="Navadno 28 7" xfId="1130"/>
    <cellStyle name="Navadno 28 8" xfId="1131"/>
    <cellStyle name="Navadno 28 9" xfId="1132"/>
    <cellStyle name="Navadno 29" xfId="1133"/>
    <cellStyle name="Navadno 29 10" xfId="1134"/>
    <cellStyle name="Navadno 29 2" xfId="1135"/>
    <cellStyle name="Navadno 29 3" xfId="1136"/>
    <cellStyle name="Navadno 29 4" xfId="1137"/>
    <cellStyle name="Navadno 29 5" xfId="1138"/>
    <cellStyle name="Navadno 29 6" xfId="1139"/>
    <cellStyle name="Navadno 29 7" xfId="1140"/>
    <cellStyle name="Navadno 29 8" xfId="1141"/>
    <cellStyle name="Navadno 29 9" xfId="1142"/>
    <cellStyle name="Navadno 3 2" xfId="1143"/>
    <cellStyle name="Navadno 3 3" xfId="1144"/>
    <cellStyle name="Navadno 3 4" xfId="1145"/>
    <cellStyle name="Navadno 3 5" xfId="1146"/>
    <cellStyle name="Navadno 3 6" xfId="1147"/>
    <cellStyle name="Navadno 30" xfId="1148"/>
    <cellStyle name="Navadno 30 10" xfId="1149"/>
    <cellStyle name="Navadno 30 2" xfId="1150"/>
    <cellStyle name="Navadno 30 3" xfId="1151"/>
    <cellStyle name="Navadno 30 4" xfId="1152"/>
    <cellStyle name="Navadno 30 5" xfId="1153"/>
    <cellStyle name="Navadno 30 6" xfId="1154"/>
    <cellStyle name="Navadno 30 7" xfId="1155"/>
    <cellStyle name="Navadno 30 8" xfId="1156"/>
    <cellStyle name="Navadno 30 9" xfId="1157"/>
    <cellStyle name="Navadno 32" xfId="1158"/>
    <cellStyle name="Navadno 32 10" xfId="1159"/>
    <cellStyle name="Navadno 32 2" xfId="1160"/>
    <cellStyle name="Navadno 32 3" xfId="1161"/>
    <cellStyle name="Navadno 32 4" xfId="1162"/>
    <cellStyle name="Navadno 32 5" xfId="1163"/>
    <cellStyle name="Navadno 32 6" xfId="1164"/>
    <cellStyle name="Navadno 32 7" xfId="1165"/>
    <cellStyle name="Navadno 32 8" xfId="1166"/>
    <cellStyle name="Navadno 32 9" xfId="1167"/>
    <cellStyle name="Navadno 33" xfId="1168"/>
    <cellStyle name="Navadno 33 10" xfId="1169"/>
    <cellStyle name="Navadno 33 2" xfId="1170"/>
    <cellStyle name="Navadno 33 3" xfId="1171"/>
    <cellStyle name="Navadno 33 4" xfId="1172"/>
    <cellStyle name="Navadno 33 5" xfId="1173"/>
    <cellStyle name="Navadno 33 6" xfId="1174"/>
    <cellStyle name="Navadno 33 7" xfId="1175"/>
    <cellStyle name="Navadno 33 8" xfId="1176"/>
    <cellStyle name="Navadno 33 9" xfId="1177"/>
    <cellStyle name="Navadno 34" xfId="1178"/>
    <cellStyle name="Navadno 34 10" xfId="1179"/>
    <cellStyle name="Navadno 34 2" xfId="1180"/>
    <cellStyle name="Navadno 34 3" xfId="1181"/>
    <cellStyle name="Navadno 34 4" xfId="1182"/>
    <cellStyle name="Navadno 34 5" xfId="1183"/>
    <cellStyle name="Navadno 34 6" xfId="1184"/>
    <cellStyle name="Navadno 34 7" xfId="1185"/>
    <cellStyle name="Navadno 34 8" xfId="1186"/>
    <cellStyle name="Navadno 34 9" xfId="1187"/>
    <cellStyle name="Navadno 36 10" xfId="1188"/>
    <cellStyle name="Navadno 36 2" xfId="1189"/>
    <cellStyle name="Navadno 36 3" xfId="1190"/>
    <cellStyle name="Navadno 36 4" xfId="1191"/>
    <cellStyle name="Navadno 36 5" xfId="1192"/>
    <cellStyle name="Navadno 36 6" xfId="1193"/>
    <cellStyle name="Navadno 36 7" xfId="1194"/>
    <cellStyle name="Navadno 36 8" xfId="1195"/>
    <cellStyle name="Navadno 36 9" xfId="1196"/>
    <cellStyle name="Navadno 38" xfId="1197"/>
    <cellStyle name="Navadno 39" xfId="1198"/>
    <cellStyle name="Navadno 4" xfId="1199"/>
    <cellStyle name="Navadno 4 10" xfId="1200"/>
    <cellStyle name="Navadno 4 11" xfId="1201"/>
    <cellStyle name="Navadno 4 12" xfId="1202"/>
    <cellStyle name="Navadno 4 13" xfId="1203"/>
    <cellStyle name="Navadno 4 14" xfId="1204"/>
    <cellStyle name="Navadno 4 15" xfId="1205"/>
    <cellStyle name="Navadno 4 16" xfId="1206"/>
    <cellStyle name="Navadno 4 17" xfId="1207"/>
    <cellStyle name="Navadno 4 2" xfId="1208"/>
    <cellStyle name="Navadno 4 3" xfId="1209"/>
    <cellStyle name="Navadno 4 4" xfId="1210"/>
    <cellStyle name="Navadno 4 5" xfId="1211"/>
    <cellStyle name="Navadno 4 6" xfId="1212"/>
    <cellStyle name="Navadno 4 7" xfId="1213"/>
    <cellStyle name="Navadno 4 8" xfId="1214"/>
    <cellStyle name="Navadno 4 9" xfId="1215"/>
    <cellStyle name="Navadno 40" xfId="1216"/>
    <cellStyle name="Navadno 41" xfId="1217"/>
    <cellStyle name="Navadno 49" xfId="1218"/>
    <cellStyle name="Navadno 5 2" xfId="1219"/>
    <cellStyle name="Navadno 5 3" xfId="1220"/>
    <cellStyle name="Navadno 5 4" xfId="1221"/>
    <cellStyle name="Navadno 5 5" xfId="1222"/>
    <cellStyle name="Navadno 5 6" xfId="1223"/>
    <cellStyle name="Navadno 50" xfId="1224"/>
    <cellStyle name="Navadno 7" xfId="1225"/>
    <cellStyle name="Navadno 8" xfId="1226"/>
    <cellStyle name="Navadno 9" xfId="1227"/>
    <cellStyle name="Navadno_BoQ-SE" xfId="41915"/>
    <cellStyle name="Neutral 10" xfId="41916"/>
    <cellStyle name="Neutral 11" xfId="41917"/>
    <cellStyle name="Neutral 12" xfId="41918"/>
    <cellStyle name="Neutral 13" xfId="41919"/>
    <cellStyle name="Neutral 14" xfId="41920"/>
    <cellStyle name="Neutral 2" xfId="1228"/>
    <cellStyle name="Neutral 2 2" xfId="1229"/>
    <cellStyle name="Neutral 2 3" xfId="1230"/>
    <cellStyle name="Neutral 2 4" xfId="1231"/>
    <cellStyle name="Neutral 2 5" xfId="1232"/>
    <cellStyle name="Neutral 2 6" xfId="41162"/>
    <cellStyle name="Neutral 3" xfId="1233"/>
    <cellStyle name="Neutral 3 2" xfId="41921"/>
    <cellStyle name="Neutral 4" xfId="1234"/>
    <cellStyle name="Neutral 4 2" xfId="41922"/>
    <cellStyle name="Neutral 5" xfId="41923"/>
    <cellStyle name="Neutral 6" xfId="41924"/>
    <cellStyle name="Neutral 7" xfId="41925"/>
    <cellStyle name="Neutral 8" xfId="41926"/>
    <cellStyle name="Neutral 9" xfId="41927"/>
    <cellStyle name="Neutralno" xfId="1235"/>
    <cellStyle name="Neutralno 2" xfId="1236"/>
    <cellStyle name="Neutre" xfId="41928"/>
    <cellStyle name="Nevtralno" xfId="41929"/>
    <cellStyle name="Normal - Style1" xfId="41930"/>
    <cellStyle name="Normal 10" xfId="1237"/>
    <cellStyle name="Normal 10 10" xfId="42233"/>
    <cellStyle name="Normal 10 19 2" xfId="42338"/>
    <cellStyle name="Normal 10 2" xfId="1238"/>
    <cellStyle name="Normal 10 2 2" xfId="1239"/>
    <cellStyle name="Normal 10 3" xfId="1240"/>
    <cellStyle name="Normal 10 4" xfId="1241"/>
    <cellStyle name="Normal 10 5" xfId="1242"/>
    <cellStyle name="Normal 10 6" xfId="41152"/>
    <cellStyle name="Normal 10_Jezevac_pecenjara_concept_tender_v_2011060_1" xfId="1243"/>
    <cellStyle name="Normal 103 2 2 4 2 2" xfId="42337"/>
    <cellStyle name="Normal 11" xfId="1244"/>
    <cellStyle name="Normal 11 2" xfId="1245"/>
    <cellStyle name="Normal 11 3" xfId="1246"/>
    <cellStyle name="Normal 11 3 2" xfId="1247"/>
    <cellStyle name="Normal 11 4" xfId="1248"/>
    <cellStyle name="Normal 11 5" xfId="1249"/>
    <cellStyle name="Normal 11 6" xfId="1250"/>
    <cellStyle name="Normal 11 7" xfId="41147"/>
    <cellStyle name="Normal 11_A5-POLITIN_mini-igraliste_tender_2012-05-25_otkljucano" xfId="1251"/>
    <cellStyle name="Normal 12" xfId="1252"/>
    <cellStyle name="Normal 12 10" xfId="42221"/>
    <cellStyle name="Normal 12 2" xfId="1253"/>
    <cellStyle name="Normal 12 2 2" xfId="1254"/>
    <cellStyle name="Normal 12 2 3" xfId="2424"/>
    <cellStyle name="Normal 12 3" xfId="1255"/>
    <cellStyle name="Normal 12 4" xfId="1256"/>
    <cellStyle name="Normal 12_TROŠKOVNIK  OPREME ZA NABAVU- JAVNI DIO" xfId="1257"/>
    <cellStyle name="Normal 13" xfId="1258"/>
    <cellStyle name="Normal 13 2" xfId="1259"/>
    <cellStyle name="Normal 13 2 2" xfId="1260"/>
    <cellStyle name="Normal 13 3" xfId="1261"/>
    <cellStyle name="Normal 13 4" xfId="1262"/>
    <cellStyle name="Normal 13_Jezevac_pecenjara_concept_tender_v_2011060_1" xfId="1263"/>
    <cellStyle name="Normal 14" xfId="1264"/>
    <cellStyle name="Normal 14 2" xfId="1265"/>
    <cellStyle name="Normal 14 3" xfId="1266"/>
    <cellStyle name="Normal 14 4" xfId="1267"/>
    <cellStyle name="Normal 14 5" xfId="1268"/>
    <cellStyle name="Normal 14 6" xfId="1269"/>
    <cellStyle name="Normal 14 7" xfId="41168"/>
    <cellStyle name="Normal 14_A5-POLITIN_mini-igraliste_tender_2012-05-25_otkljucano" xfId="1270"/>
    <cellStyle name="Normal 15" xfId="1271"/>
    <cellStyle name="Normal 15 2" xfId="1272"/>
    <cellStyle name="Normal 15 2 2" xfId="1273"/>
    <cellStyle name="Normal 15 2 3" xfId="1274"/>
    <cellStyle name="Normal 15_TROŠKOVNIK  OPREME ZA NABAVU- JAVNI DIO" xfId="1275"/>
    <cellStyle name="Normal 16" xfId="1276"/>
    <cellStyle name="Normal 16 2" xfId="1277"/>
    <cellStyle name="Normal 16 3" xfId="1278"/>
    <cellStyle name="Normal 16 4" xfId="41931"/>
    <cellStyle name="Normal 16_TROŠKOVNIK  OPREME ZA NABAVU- JAVNI DIO" xfId="1279"/>
    <cellStyle name="Normal 17" xfId="1280"/>
    <cellStyle name="Normal 17 2" xfId="1281"/>
    <cellStyle name="Normal 17 3" xfId="1282"/>
    <cellStyle name="Normal 18" xfId="1283"/>
    <cellStyle name="Normal 18 2" xfId="1284"/>
    <cellStyle name="Normal 18 3" xfId="41932"/>
    <cellStyle name="Normal 19" xfId="1285"/>
    <cellStyle name="Normal 19 2" xfId="1286"/>
    <cellStyle name="Normal 19 2 2" xfId="41143"/>
    <cellStyle name="Normal 19 3" xfId="41148"/>
    <cellStyle name="Normal 2" xfId="1287"/>
    <cellStyle name="Normal 2 10" xfId="1288"/>
    <cellStyle name="Normal 2 10 2" xfId="1289"/>
    <cellStyle name="Normal 2 10 3" xfId="1290"/>
    <cellStyle name="Normal 2 10 3 2" xfId="41933"/>
    <cellStyle name="Normal 2 10_BURE COMMERCE" xfId="41934"/>
    <cellStyle name="Normal 2 11" xfId="1291"/>
    <cellStyle name="Normal 2 11 2" xfId="1292"/>
    <cellStyle name="Normal 2 11 3" xfId="1293"/>
    <cellStyle name="Normal 2 11 3 2" xfId="41935"/>
    <cellStyle name="Normal 2 11_BURE COMMERCE" xfId="41936"/>
    <cellStyle name="Normal 2 12" xfId="1294"/>
    <cellStyle name="Normal 2 12 2" xfId="1295"/>
    <cellStyle name="Normal 2 12 3" xfId="1296"/>
    <cellStyle name="Normal 2 12 3 2" xfId="41937"/>
    <cellStyle name="Normal 2 12_BURE COMMERCE" xfId="41938"/>
    <cellStyle name="Normal 2 13" xfId="1297"/>
    <cellStyle name="Normal 2 13 2" xfId="1298"/>
    <cellStyle name="Normal 2 13 3" xfId="1299"/>
    <cellStyle name="Normal 2 13 3 2" xfId="41939"/>
    <cellStyle name="Normal 2 13_BURE COMMERCE" xfId="41940"/>
    <cellStyle name="Normal 2 14" xfId="1300"/>
    <cellStyle name="Normal 2 14 2" xfId="1301"/>
    <cellStyle name="Normal 2 14 3" xfId="1302"/>
    <cellStyle name="Normal 2 15" xfId="1303"/>
    <cellStyle name="Normal 2 15 2" xfId="1304"/>
    <cellStyle name="Normal 2 15 3" xfId="1305"/>
    <cellStyle name="Normal 2 15 4" xfId="41941"/>
    <cellStyle name="Normal 2 16" xfId="1306"/>
    <cellStyle name="Normal 2 16 2" xfId="1307"/>
    <cellStyle name="Normal 2 16 3" xfId="1308"/>
    <cellStyle name="Normal 2 16 4" xfId="41942"/>
    <cellStyle name="Normal 2 17" xfId="1309"/>
    <cellStyle name="Normal 2 17 2" xfId="1310"/>
    <cellStyle name="Normal 2 17 3" xfId="1311"/>
    <cellStyle name="Normal 2 17 4" xfId="41943"/>
    <cellStyle name="Normal 2 18" xfId="1312"/>
    <cellStyle name="Normal 2 18 2" xfId="1313"/>
    <cellStyle name="Normal 2 18 3" xfId="1314"/>
    <cellStyle name="Normal 2 18 4" xfId="41944"/>
    <cellStyle name="Normal 2 19" xfId="1315"/>
    <cellStyle name="Normal 2 19 2" xfId="1316"/>
    <cellStyle name="Normal 2 19 3" xfId="1317"/>
    <cellStyle name="Normal 2 19 4" xfId="41945"/>
    <cellStyle name="Normal 2 2" xfId="1318"/>
    <cellStyle name="Normal 2 2 2" xfId="1319"/>
    <cellStyle name="Normal 2 2 2 2" xfId="1320"/>
    <cellStyle name="Normal 2 2 2 2 2" xfId="41946"/>
    <cellStyle name="Normal 2 2 2 3" xfId="1321"/>
    <cellStyle name="Normal 2 2 2 4" xfId="1322"/>
    <cellStyle name="Normal 2 2 3" xfId="1323"/>
    <cellStyle name="Normal 2 2 3 2" xfId="1324"/>
    <cellStyle name="Normal 2 2 4" xfId="1325"/>
    <cellStyle name="Normal 2 2 5" xfId="1326"/>
    <cellStyle name="Normal 2 2 6" xfId="1327"/>
    <cellStyle name="Normal 2 2 6 2" xfId="42220"/>
    <cellStyle name="Normal 2 2 7" xfId="1328"/>
    <cellStyle name="Normal 2 2 8" xfId="1329"/>
    <cellStyle name="Normal 2 2 9" xfId="2425"/>
    <cellStyle name="Normal 2 2_123_IZ_troskovnik_rasvjeta_120320_telektra" xfId="1330"/>
    <cellStyle name="Normal 2 20" xfId="1331"/>
    <cellStyle name="Normal 2 20 2" xfId="1332"/>
    <cellStyle name="Normal 2 20 3" xfId="1333"/>
    <cellStyle name="Normal 2 20 4" xfId="41947"/>
    <cellStyle name="Normal 2 21" xfId="1334"/>
    <cellStyle name="Normal 2 21 2" xfId="1335"/>
    <cellStyle name="Normal 2 21 2 2" xfId="2426"/>
    <cellStyle name="Normal 2 21 3" xfId="1336"/>
    <cellStyle name="Normal 2 21 4" xfId="2405"/>
    <cellStyle name="Normal 2 22" xfId="1337"/>
    <cellStyle name="Normal 2 22 2" xfId="1338"/>
    <cellStyle name="Normal 2 22 3" xfId="1339"/>
    <cellStyle name="Normal 2 22 4" xfId="41948"/>
    <cellStyle name="Normal 2 23" xfId="1340"/>
    <cellStyle name="Normal 2 23 2" xfId="1341"/>
    <cellStyle name="Normal 2 23 3" xfId="1342"/>
    <cellStyle name="Normal 2 23 4" xfId="41949"/>
    <cellStyle name="Normal 2 24" xfId="1343"/>
    <cellStyle name="Normal 2 24 2" xfId="1344"/>
    <cellStyle name="Normal 2 24 3" xfId="1345"/>
    <cellStyle name="Normal 2 24 4" xfId="41950"/>
    <cellStyle name="Normal 2 25" xfId="1346"/>
    <cellStyle name="Normal 2 25 2" xfId="1347"/>
    <cellStyle name="Normal 2 25 3" xfId="41951"/>
    <cellStyle name="Normal 2 26" xfId="1348"/>
    <cellStyle name="Normal 2 26 2" xfId="41952"/>
    <cellStyle name="Normal 2 27" xfId="1349"/>
    <cellStyle name="Normal 2 27 2" xfId="41953"/>
    <cellStyle name="Normal 2 28" xfId="1350"/>
    <cellStyle name="Normal 2 28 2" xfId="41954"/>
    <cellStyle name="Normal 2 29" xfId="1351"/>
    <cellStyle name="Normal 2 29 2" xfId="41955"/>
    <cellStyle name="Normal 2 3" xfId="1352"/>
    <cellStyle name="Normal 2 3 2" xfId="1353"/>
    <cellStyle name="Normal 2 3 2 2" xfId="1354"/>
    <cellStyle name="Normal 2 3 2 3" xfId="41956"/>
    <cellStyle name="Normal 2 3 3" xfId="1355"/>
    <cellStyle name="Normal 2 3 3 2" xfId="41957"/>
    <cellStyle name="Normal 2 3 4" xfId="1356"/>
    <cellStyle name="Normal 2 3 4 2" xfId="41958"/>
    <cellStyle name="Normal 2 3 5" xfId="1357"/>
    <cellStyle name="Normal 2 3 6" xfId="2427"/>
    <cellStyle name="Normal 2 3_BURE COMMERCE" xfId="41959"/>
    <cellStyle name="Normal 2 30" xfId="1358"/>
    <cellStyle name="Normal 2 30 2" xfId="41960"/>
    <cellStyle name="Normal 2 31" xfId="1359"/>
    <cellStyle name="Normal 2 31 2" xfId="41961"/>
    <cellStyle name="Normal 2 32" xfId="1360"/>
    <cellStyle name="Normal 2 32 2" xfId="42263"/>
    <cellStyle name="Normal 2 33" xfId="1361"/>
    <cellStyle name="Normal 2 33 2" xfId="42269"/>
    <cellStyle name="Normal 2 34" xfId="1362"/>
    <cellStyle name="Normal 2 34 2" xfId="42260"/>
    <cellStyle name="Normal 2 35" xfId="1363"/>
    <cellStyle name="Normal 2 35 2" xfId="42265"/>
    <cellStyle name="Normal 2 36" xfId="1364"/>
    <cellStyle name="Normal 2 36 2" xfId="42270"/>
    <cellStyle name="Normal 2 37" xfId="1365"/>
    <cellStyle name="Normal 2 38" xfId="1366"/>
    <cellStyle name="Normal 2 39" xfId="1367"/>
    <cellStyle name="Normal 2 4" xfId="1368"/>
    <cellStyle name="Normal 2 4 2" xfId="1369"/>
    <cellStyle name="Normal 2 4 2 2" xfId="1370"/>
    <cellStyle name="Normal 2 4 2 3" xfId="41962"/>
    <cellStyle name="Normal 2 4 3" xfId="41963"/>
    <cellStyle name="Normal 2 4 4" xfId="41964"/>
    <cellStyle name="Normal 2 4_BURE COMMERCE" xfId="41965"/>
    <cellStyle name="Normal 2 40" xfId="1371"/>
    <cellStyle name="Normal 2 41" xfId="1372"/>
    <cellStyle name="Normal 2 42" xfId="1373"/>
    <cellStyle name="Normal 2 43" xfId="1374"/>
    <cellStyle name="Normal 2 44" xfId="1375"/>
    <cellStyle name="Normal 2 45" xfId="1376"/>
    <cellStyle name="Normal 2 46" xfId="1377"/>
    <cellStyle name="Normal 2 47" xfId="1378"/>
    <cellStyle name="Normal 2 48" xfId="1379"/>
    <cellStyle name="Normal 2 49" xfId="1380"/>
    <cellStyle name="Normal 2 5" xfId="1381"/>
    <cellStyle name="Normal 2 5 2" xfId="1382"/>
    <cellStyle name="Normal 2 5 2 2" xfId="1383"/>
    <cellStyle name="Normal 2 5 3" xfId="1384"/>
    <cellStyle name="Normal 2 5 3 2" xfId="41966"/>
    <cellStyle name="Normal 2 5 4" xfId="1385"/>
    <cellStyle name="Normal 2 5 5" xfId="1386"/>
    <cellStyle name="Normal 2 5 6 2" xfId="41172"/>
    <cellStyle name="Normal 2 5_123_IZ_troskovnik_rasvjeta_120320_telektra" xfId="1387"/>
    <cellStyle name="Normal 2 50" xfId="1388"/>
    <cellStyle name="Normal 2 51" xfId="1389"/>
    <cellStyle name="Normal 2 52" xfId="1390"/>
    <cellStyle name="Normal 2 53" xfId="1391"/>
    <cellStyle name="Normal 2 54" xfId="2398"/>
    <cellStyle name="Normal 2 6" xfId="1392"/>
    <cellStyle name="Normal 2 6 2" xfId="1393"/>
    <cellStyle name="Normal 2 6 2 2" xfId="1394"/>
    <cellStyle name="Normal 2 6 2 3" xfId="41967"/>
    <cellStyle name="Normal 2 6 3" xfId="1395"/>
    <cellStyle name="Normal 2 6 4" xfId="1396"/>
    <cellStyle name="Normal 2 6_BURE COMMERCE" xfId="41968"/>
    <cellStyle name="Normal 2 7" xfId="1397"/>
    <cellStyle name="Normal 2 7 2" xfId="1398"/>
    <cellStyle name="Normal 2 7 2 2" xfId="1399"/>
    <cellStyle name="Normal 2 7 2 3" xfId="41969"/>
    <cellStyle name="Normal 2 7 3" xfId="41970"/>
    <cellStyle name="Normal 2 7_BURE COMMERCE" xfId="41971"/>
    <cellStyle name="Normal 2 8" xfId="1400"/>
    <cellStyle name="Normal 2 8 2" xfId="1401"/>
    <cellStyle name="Normal 2 8 2 2" xfId="1402"/>
    <cellStyle name="Normal 2 8 2 3" xfId="41972"/>
    <cellStyle name="Normal 2 8 3" xfId="1403"/>
    <cellStyle name="Normal 2 8 4" xfId="1404"/>
    <cellStyle name="Normal 2 8_BURE COMMERCE" xfId="41973"/>
    <cellStyle name="Normal 2 9" xfId="1405"/>
    <cellStyle name="Normal 2 9 2" xfId="1406"/>
    <cellStyle name="Normal 2 9 2 6" xfId="41170"/>
    <cellStyle name="Normal 2 9 3" xfId="1407"/>
    <cellStyle name="Normal 2 9 3 2" xfId="41974"/>
    <cellStyle name="Normal 2 9_BURE COMMERCE" xfId="41975"/>
    <cellStyle name="Normal 2_05_SUPERNOVA_TROSKOVNIK_JAKE I SLABE STRUJE_OBI" xfId="41976"/>
    <cellStyle name="Normal 20" xfId="1408"/>
    <cellStyle name="Normal 20 2" xfId="1409"/>
    <cellStyle name="Normal 20 3" xfId="41977"/>
    <cellStyle name="Normal 200" xfId="41155"/>
    <cellStyle name="Normal 201" xfId="41157"/>
    <cellStyle name="Normal 201 2" xfId="41173"/>
    <cellStyle name="Normal 202" xfId="41156"/>
    <cellStyle name="Normal 203" xfId="41158"/>
    <cellStyle name="Normal 205" xfId="41159"/>
    <cellStyle name="Normal 205 2" xfId="41174"/>
    <cellStyle name="Normal 21" xfId="1410"/>
    <cellStyle name="Normal 21 2" xfId="1411"/>
    <cellStyle name="Normal 21 3" xfId="1412"/>
    <cellStyle name="Normal 21 4" xfId="1413"/>
    <cellStyle name="Normal 21 5" xfId="1414"/>
    <cellStyle name="Normal 21 6" xfId="1415"/>
    <cellStyle name="Normal 21_A5-POLITIN_mini-igraliste_tender_2012-05-25_otkljucano" xfId="1416"/>
    <cellStyle name="Normal 22" xfId="1417"/>
    <cellStyle name="Normal 22 2" xfId="1418"/>
    <cellStyle name="Normal 22 3" xfId="1419"/>
    <cellStyle name="Normal 23" xfId="1420"/>
    <cellStyle name="Normal 23 2" xfId="1421"/>
    <cellStyle name="Normal 24" xfId="1422"/>
    <cellStyle name="Normal 24 2" xfId="1423"/>
    <cellStyle name="Normal 24 2 2" xfId="1424"/>
    <cellStyle name="Normal 24 3" xfId="1425"/>
    <cellStyle name="Normal 24_TROŠKOVNIK  OPREME ZA NABAVU- JAVNI DIO" xfId="1426"/>
    <cellStyle name="Normal 25" xfId="1427"/>
    <cellStyle name="Normal 25 2" xfId="1428"/>
    <cellStyle name="Normal 26" xfId="1429"/>
    <cellStyle name="Normal 26 2" xfId="1430"/>
    <cellStyle name="Normal 26 2 2" xfId="1431"/>
    <cellStyle name="Normal 26 3" xfId="1432"/>
    <cellStyle name="Normal 26 4" xfId="1433"/>
    <cellStyle name="Normal 26_TROŠKOVNIK  OPREME ZA NABAVU- JAVNI DIO" xfId="1434"/>
    <cellStyle name="Normal 27" xfId="1435"/>
    <cellStyle name="Normal 27 2" xfId="1436"/>
    <cellStyle name="Normal 27 3" xfId="1437"/>
    <cellStyle name="Normal 28" xfId="1438"/>
    <cellStyle name="Normal 28 2" xfId="1439"/>
    <cellStyle name="Normal 29" xfId="1440"/>
    <cellStyle name="Normal 29 2" xfId="1441"/>
    <cellStyle name="Normal 3" xfId="1442"/>
    <cellStyle name="Normal 3 10" xfId="1443"/>
    <cellStyle name="Normal 3 10 2" xfId="41979"/>
    <cellStyle name="Normal 3 10 3" xfId="41980"/>
    <cellStyle name="Normal 3 10 4" xfId="41981"/>
    <cellStyle name="Normal 3 10 5" xfId="41978"/>
    <cellStyle name="Normal 3 10_BURE COMMERCE" xfId="41982"/>
    <cellStyle name="Normal 3 11" xfId="1444"/>
    <cellStyle name="Normal 3 11 2" xfId="41983"/>
    <cellStyle name="Normal 3 11 3" xfId="41984"/>
    <cellStyle name="Normal 3 11 4" xfId="41985"/>
    <cellStyle name="Normal 3 11 5" xfId="41169"/>
    <cellStyle name="Normal 3 11 6" xfId="41153"/>
    <cellStyle name="Normal 3 11_BURE COMMERCE" xfId="41986"/>
    <cellStyle name="Normal 3 12" xfId="1445"/>
    <cellStyle name="Normal 3 12 2" xfId="41988"/>
    <cellStyle name="Normal 3 12 3" xfId="41989"/>
    <cellStyle name="Normal 3 12 4" xfId="41987"/>
    <cellStyle name="Normal 3 12_BURE COMMERCE" xfId="41990"/>
    <cellStyle name="Normal 3 13" xfId="1446"/>
    <cellStyle name="Normal 3 13 2" xfId="1447"/>
    <cellStyle name="Normal 3 13 2 2" xfId="41991"/>
    <cellStyle name="Normal 3 13 3" xfId="41992"/>
    <cellStyle name="Normal 3 13_BURE COMMERCE" xfId="41993"/>
    <cellStyle name="Normal 3 14" xfId="1448"/>
    <cellStyle name="Normal 3 14 2" xfId="41994"/>
    <cellStyle name="Normal 3 15" xfId="1449"/>
    <cellStyle name="Normal 3 15 2" xfId="1450"/>
    <cellStyle name="Normal 3 15 2 2" xfId="41996"/>
    <cellStyle name="Normal 3 15 3" xfId="41995"/>
    <cellStyle name="Normal 3 16" xfId="2392"/>
    <cellStyle name="Normal 3 16 2" xfId="41997"/>
    <cellStyle name="Normal 3 17" xfId="41998"/>
    <cellStyle name="Normal 3 18" xfId="1451"/>
    <cellStyle name="Normal 3 18 2" xfId="41999"/>
    <cellStyle name="Normal 3 19" xfId="42000"/>
    <cellStyle name="Normal 3 2" xfId="1452"/>
    <cellStyle name="Normal 3 2 2" xfId="1453"/>
    <cellStyle name="Normal 3 2 2 2" xfId="42001"/>
    <cellStyle name="Normal 3 2 3" xfId="1454"/>
    <cellStyle name="Normal 3 2 3 2" xfId="42003"/>
    <cellStyle name="Normal 3 2 3 3" xfId="42004"/>
    <cellStyle name="Normal 3 2 3 4" xfId="42002"/>
    <cellStyle name="Normal 3 2 4" xfId="1455"/>
    <cellStyle name="Normal 3 2 4 2" xfId="42236"/>
    <cellStyle name="Normal 3 2_BURE COMMERCE" xfId="42005"/>
    <cellStyle name="Normal 3 20" xfId="42006"/>
    <cellStyle name="Normal 3 21" xfId="42007"/>
    <cellStyle name="Normal 3 22" xfId="42008"/>
    <cellStyle name="Normal 3 23" xfId="42009"/>
    <cellStyle name="Normal 3 24" xfId="42010"/>
    <cellStyle name="Normal 3 25" xfId="42011"/>
    <cellStyle name="Normal 3 26" xfId="42012"/>
    <cellStyle name="Normal 3 27" xfId="42013"/>
    <cellStyle name="Normal 3 28" xfId="42014"/>
    <cellStyle name="Normal 3 29" xfId="42015"/>
    <cellStyle name="Normal 3 3" xfId="1456"/>
    <cellStyle name="Normal 3 3 2" xfId="1457"/>
    <cellStyle name="Normal 3 3 2 2" xfId="42016"/>
    <cellStyle name="Normal 3 3 3" xfId="1458"/>
    <cellStyle name="Normal 3 3_BURE COMMERCE" xfId="42017"/>
    <cellStyle name="Normal 3 30" xfId="42018"/>
    <cellStyle name="Normal 3 31" xfId="42235"/>
    <cellStyle name="Normal 3 32" xfId="42244"/>
    <cellStyle name="Normal 3 33" xfId="42238"/>
    <cellStyle name="Normal 3 34" xfId="42246"/>
    <cellStyle name="Normal 3 35" xfId="42249"/>
    <cellStyle name="Normal 3 36" xfId="42245"/>
    <cellStyle name="Normal 3 37" xfId="42229"/>
    <cellStyle name="Normal 3 38" xfId="42242"/>
    <cellStyle name="Normal 3 39" xfId="42230"/>
    <cellStyle name="Normal 3 4" xfId="1459"/>
    <cellStyle name="Normal 3 4 2" xfId="1460"/>
    <cellStyle name="Normal 3 4 2 2" xfId="42019"/>
    <cellStyle name="Normal 3 4 3" xfId="1461"/>
    <cellStyle name="Normal 3 4_BURE COMMERCE" xfId="42020"/>
    <cellStyle name="Normal 3 40" xfId="42243"/>
    <cellStyle name="Normal 3 41" xfId="42232"/>
    <cellStyle name="Normal 3 42" xfId="42225"/>
    <cellStyle name="Normal 3 43" xfId="42255"/>
    <cellStyle name="Normal 3 44" xfId="42251"/>
    <cellStyle name="Normal 3 45" xfId="42274"/>
    <cellStyle name="Normal 3 46" xfId="42272"/>
    <cellStyle name="Normal 3 47" xfId="42273"/>
    <cellStyle name="Normal 3 48" xfId="2428"/>
    <cellStyle name="Normal 3 49" xfId="42300"/>
    <cellStyle name="Normal 3 5" xfId="1462"/>
    <cellStyle name="Normal 3 5 2" xfId="1463"/>
    <cellStyle name="Normal 3 5 2 2" xfId="42021"/>
    <cellStyle name="Normal 3 5 3" xfId="1464"/>
    <cellStyle name="Normal 3 5 3 2" xfId="42022"/>
    <cellStyle name="Normal 3 5 4" xfId="41125"/>
    <cellStyle name="Normal 3 5_BURE COMMERCE" xfId="42023"/>
    <cellStyle name="Normal 3 50" xfId="42024"/>
    <cellStyle name="Normal 3 51" xfId="42304"/>
    <cellStyle name="Normal 3 52" xfId="42303"/>
    <cellStyle name="Normal 3 53" xfId="42305"/>
    <cellStyle name="Normal 3 54" xfId="42292"/>
    <cellStyle name="Normal 3 55" xfId="42306"/>
    <cellStyle name="Normal 3 56" xfId="42293"/>
    <cellStyle name="Normal 3 57" xfId="42307"/>
    <cellStyle name="Normal 3 58" xfId="42294"/>
    <cellStyle name="Normal 3 59" xfId="42308"/>
    <cellStyle name="Normal 3 6" xfId="1465"/>
    <cellStyle name="Normal 3 6 2" xfId="42026"/>
    <cellStyle name="Normal 3 6 3" xfId="42027"/>
    <cellStyle name="Normal 3 6 4" xfId="42025"/>
    <cellStyle name="Normal 3 6_BURE COMMERCE" xfId="42028"/>
    <cellStyle name="Normal 3 60" xfId="42295"/>
    <cellStyle name="Normal 3 7" xfId="1466"/>
    <cellStyle name="Normal 3 7 2" xfId="42030"/>
    <cellStyle name="Normal 3 7 2 2" xfId="41171"/>
    <cellStyle name="Normal 3 7 3" xfId="42031"/>
    <cellStyle name="Normal 3 7 4" xfId="42029"/>
    <cellStyle name="Normal 3 7_BURE COMMERCE" xfId="42032"/>
    <cellStyle name="Normal 3 8" xfId="1467"/>
    <cellStyle name="Normal 3 8 2" xfId="42034"/>
    <cellStyle name="Normal 3 8 3" xfId="42035"/>
    <cellStyle name="Normal 3 8 4" xfId="42033"/>
    <cellStyle name="Normal 3 8_BURE COMMERCE" xfId="42036"/>
    <cellStyle name="Normal 3 9" xfId="1468"/>
    <cellStyle name="Normal 3 9 2" xfId="42037"/>
    <cellStyle name="Normal 3 9 3" xfId="42038"/>
    <cellStyle name="Normal 3 9 4" xfId="1469"/>
    <cellStyle name="Normal 3 9_BURE COMMERCE" xfId="42039"/>
    <cellStyle name="Normal 3_BKA_TR_BAUMAX-X_091221" xfId="42040"/>
    <cellStyle name="Normal 30" xfId="1470"/>
    <cellStyle name="Normal 30 2" xfId="1471"/>
    <cellStyle name="Normal 30 3" xfId="1472"/>
    <cellStyle name="Normal 31" xfId="1473"/>
    <cellStyle name="Normal 31 2" xfId="1474"/>
    <cellStyle name="Normal 32" xfId="1475"/>
    <cellStyle name="Normal 32 2" xfId="1476"/>
    <cellStyle name="Normal 33" xfId="1477"/>
    <cellStyle name="Normal 33 2" xfId="1478"/>
    <cellStyle name="Normal 33 3" xfId="1479"/>
    <cellStyle name="Normal 34" xfId="1480"/>
    <cellStyle name="Normal 34 2" xfId="1481"/>
    <cellStyle name="Normal 34 3" xfId="1482"/>
    <cellStyle name="Normal 35" xfId="1483"/>
    <cellStyle name="Normal 35 2" xfId="1484"/>
    <cellStyle name="Normal 35 3" xfId="1485"/>
    <cellStyle name="Normal 35 4" xfId="1486"/>
    <cellStyle name="Normal 35 5" xfId="1487"/>
    <cellStyle name="Normal 35 6" xfId="1488"/>
    <cellStyle name="Normal 35_A5-POLITIN_mini-igraliste_tender_2012-05-25_otkljucano" xfId="1489"/>
    <cellStyle name="Normal 36" xfId="1490"/>
    <cellStyle name="Normal 36 2" xfId="1491"/>
    <cellStyle name="Normal 37" xfId="1492"/>
    <cellStyle name="Normal 37 2" xfId="1493"/>
    <cellStyle name="Normal 37 3" xfId="1494"/>
    <cellStyle name="Normal 37 4" xfId="1495"/>
    <cellStyle name="Normal 37 5" xfId="1496"/>
    <cellStyle name="Normal 37 6" xfId="1497"/>
    <cellStyle name="Normal 37_A5-POLITIN_mini-igraliste_tender_2012-05-25_otkljucano" xfId="1498"/>
    <cellStyle name="Normal 38" xfId="1499"/>
    <cellStyle name="Normal 38 2" xfId="1500"/>
    <cellStyle name="Normal 38 3" xfId="1501"/>
    <cellStyle name="Normal 39" xfId="1502"/>
    <cellStyle name="Normal 39 2" xfId="1503"/>
    <cellStyle name="Normal 39 3" xfId="1504"/>
    <cellStyle name="Normal 39 4" xfId="1505"/>
    <cellStyle name="Normal 4" xfId="1506"/>
    <cellStyle name="Normal 4 10" xfId="1507"/>
    <cellStyle name="Normal 4 2" xfId="1508"/>
    <cellStyle name="Normal 4 2 2" xfId="1509"/>
    <cellStyle name="Normal 4 2 3" xfId="1510"/>
    <cellStyle name="Normal 4 2 4" xfId="1511"/>
    <cellStyle name="Normal 4 3" xfId="1512"/>
    <cellStyle name="Normal 4 3 2" xfId="1513"/>
    <cellStyle name="Normal 4 3 3" xfId="1514"/>
    <cellStyle name="Normal 4 3 4" xfId="42278"/>
    <cellStyle name="Normal 4 4" xfId="1515"/>
    <cellStyle name="Normal 4 5" xfId="1516"/>
    <cellStyle name="Normal 4 6" xfId="1517"/>
    <cellStyle name="Normal 4 7" xfId="1518"/>
    <cellStyle name="Normal 4 8" xfId="1519"/>
    <cellStyle name="Normal 4 9" xfId="1520"/>
    <cellStyle name="Normal 4_1.36_sanitarni čvor kongres i restoran na plaži" xfId="1521"/>
    <cellStyle name="Normal 40" xfId="1522"/>
    <cellStyle name="Normal 40 2" xfId="42041"/>
    <cellStyle name="Normal 41" xfId="1523"/>
    <cellStyle name="Normal 41 2" xfId="42042"/>
    <cellStyle name="Normal 42" xfId="1524"/>
    <cellStyle name="Normal 42 18" xfId="41126"/>
    <cellStyle name="Normal 42 2" xfId="42043"/>
    <cellStyle name="Normal 43" xfId="1525"/>
    <cellStyle name="Normal 43 2" xfId="42044"/>
    <cellStyle name="Normal 44" xfId="1526"/>
    <cellStyle name="Normal 45" xfId="1527"/>
    <cellStyle name="Normal 45 2" xfId="42222"/>
    <cellStyle name="Normal 46" xfId="1528"/>
    <cellStyle name="Normal 46 2" xfId="42277"/>
    <cellStyle name="Normal 47" xfId="1529"/>
    <cellStyle name="Normal 47 2" xfId="42284"/>
    <cellStyle name="Normal 48" xfId="1530"/>
    <cellStyle name="Normal 49" xfId="1531"/>
    <cellStyle name="Normal 5" xfId="1532"/>
    <cellStyle name="Normal 5 10" xfId="1533"/>
    <cellStyle name="Normal 5 11" xfId="1534"/>
    <cellStyle name="Normal 5 12" xfId="1535"/>
    <cellStyle name="Normal 5 13" xfId="1536"/>
    <cellStyle name="Normal 5 14" xfId="1537"/>
    <cellStyle name="Normal 5 15" xfId="1538"/>
    <cellStyle name="Normal 5 16" xfId="1539"/>
    <cellStyle name="Normal 5 17" xfId="2396"/>
    <cellStyle name="Normal 5 2" xfId="1540"/>
    <cellStyle name="Normal 5 2 2" xfId="1541"/>
    <cellStyle name="Normal 5 2 2 2" xfId="2429"/>
    <cellStyle name="Normal 5 2 3" xfId="1542"/>
    <cellStyle name="Normal 5 2 3 2" xfId="42045"/>
    <cellStyle name="Normal 5 2 4" xfId="2404"/>
    <cellStyle name="Normal 5 23" xfId="42046"/>
    <cellStyle name="Normal 5 23 3" xfId="42047"/>
    <cellStyle name="Normal 5 3" xfId="1543"/>
    <cellStyle name="Normal 5 3 2" xfId="1544"/>
    <cellStyle name="Normal 5 3 3" xfId="2430"/>
    <cellStyle name="Normal 5 35" xfId="41127"/>
    <cellStyle name="Normal 5 4" xfId="1545"/>
    <cellStyle name="Normal 5 4 2" xfId="41150"/>
    <cellStyle name="Normal 5 47" xfId="41128"/>
    <cellStyle name="Normal 5 5" xfId="1546"/>
    <cellStyle name="Normal 5 5 2" xfId="42279"/>
    <cellStyle name="Normal 5 58" xfId="41129"/>
    <cellStyle name="Normal 5 6" xfId="1547"/>
    <cellStyle name="Normal 5 66" xfId="41130"/>
    <cellStyle name="Normal 5 7" xfId="1548"/>
    <cellStyle name="Normal 5 8" xfId="1549"/>
    <cellStyle name="Normal 5 9" xfId="1550"/>
    <cellStyle name="Normal 50" xfId="1551"/>
    <cellStyle name="Normal 51" xfId="1552"/>
    <cellStyle name="Normal 52" xfId="1553"/>
    <cellStyle name="Normal 53" xfId="1554"/>
    <cellStyle name="Normal 54" xfId="1555"/>
    <cellStyle name="Normal 55" xfId="1556"/>
    <cellStyle name="Normal 56" xfId="1557"/>
    <cellStyle name="Normal 57" xfId="1558"/>
    <cellStyle name="Normal 58" xfId="1559"/>
    <cellStyle name="Normal 58 2" xfId="1560"/>
    <cellStyle name="Normal 58_Jezevac_pecenjara_concept_tender_v_2011060_1" xfId="1561"/>
    <cellStyle name="Normal 59" xfId="1562"/>
    <cellStyle name="Normal 59 2" xfId="42048"/>
    <cellStyle name="Normal 6" xfId="1563"/>
    <cellStyle name="Normal 6 2" xfId="1564"/>
    <cellStyle name="Normal 6 2 2" xfId="1565"/>
    <cellStyle name="Normal 6 2 2 2" xfId="1566"/>
    <cellStyle name="Normal 6 2 2 2 2" xfId="1567"/>
    <cellStyle name="Normal 6 2 2 3" xfId="1568"/>
    <cellStyle name="Normal 6 2 2 4" xfId="1569"/>
    <cellStyle name="Normal 6 2 2 5" xfId="1570"/>
    <cellStyle name="Normal 6 2 3" xfId="1571"/>
    <cellStyle name="Normal 6 2 3 2" xfId="1572"/>
    <cellStyle name="Normal 6 2 3 3" xfId="1573"/>
    <cellStyle name="Normal 6 2 4" xfId="1574"/>
    <cellStyle name="Normal 6 2 4 2" xfId="1575"/>
    <cellStyle name="Normal 6 2 5" xfId="1576"/>
    <cellStyle name="Normal 6 2 6" xfId="1577"/>
    <cellStyle name="Normal 6 2 7" xfId="1578"/>
    <cellStyle name="Normal 6 2 8" xfId="1579"/>
    <cellStyle name="Normal 6 2 9" xfId="2393"/>
    <cellStyle name="Normal 6 3" xfId="1580"/>
    <cellStyle name="Normal 6 3 2" xfId="1581"/>
    <cellStyle name="Normal 6 3 2 2" xfId="1582"/>
    <cellStyle name="Normal 6 3 3" xfId="1583"/>
    <cellStyle name="Normal 6 3 4" xfId="1584"/>
    <cellStyle name="Normal 6 3 5" xfId="1585"/>
    <cellStyle name="Normal 6 3 6" xfId="1586"/>
    <cellStyle name="Normal 6 3 7" xfId="42049"/>
    <cellStyle name="Normal 6 4" xfId="1587"/>
    <cellStyle name="Normal 6 4 2" xfId="1588"/>
    <cellStyle name="Normal 6 4 3" xfId="1589"/>
    <cellStyle name="Normal 6 5" xfId="1590"/>
    <cellStyle name="Normal 6 5 2" xfId="42280"/>
    <cellStyle name="Normal 6 6" xfId="1591"/>
    <cellStyle name="Normal 6 7" xfId="1592"/>
    <cellStyle name="Normal 6_Kopija 2012-01-19 Troskovnici-ukupni-KNJIGA 6-ISPRAVLJENO" xfId="42050"/>
    <cellStyle name="Normal 60" xfId="1593"/>
    <cellStyle name="Normal 61" xfId="1594"/>
    <cellStyle name="Normal 62" xfId="1595"/>
    <cellStyle name="Normal 63" xfId="1596"/>
    <cellStyle name="Normal 64" xfId="1597"/>
    <cellStyle name="Normal 65" xfId="1598"/>
    <cellStyle name="Normal 66" xfId="1599"/>
    <cellStyle name="Normal 67" xfId="1600"/>
    <cellStyle name="Normal 68" xfId="1601"/>
    <cellStyle name="Normal 69" xfId="1602"/>
    <cellStyle name="Normal 7" xfId="1603"/>
    <cellStyle name="Normal 7 10" xfId="1604"/>
    <cellStyle name="Normal 7 11" xfId="1605"/>
    <cellStyle name="Normal 7 12" xfId="1606"/>
    <cellStyle name="Normal 7 13" xfId="1607"/>
    <cellStyle name="Normal 7 14" xfId="1608"/>
    <cellStyle name="Normal 7 15" xfId="1609"/>
    <cellStyle name="Normal 7 16" xfId="1610"/>
    <cellStyle name="Normal 7 17" xfId="1611"/>
    <cellStyle name="Normal 7 18" xfId="41163"/>
    <cellStyle name="Normal 7 2" xfId="1612"/>
    <cellStyle name="Normal 7 2 2" xfId="1613"/>
    <cellStyle name="Normal 7 2 3" xfId="1614"/>
    <cellStyle name="Normal 7 3" xfId="1615"/>
    <cellStyle name="Normal 7 4" xfId="1616"/>
    <cellStyle name="Normal 7 5" xfId="1617"/>
    <cellStyle name="Normal 7 6" xfId="1618"/>
    <cellStyle name="Normal 7 7" xfId="1619"/>
    <cellStyle name="Normal 7 8" xfId="1620"/>
    <cellStyle name="Normal 7 9" xfId="1621"/>
    <cellStyle name="Normal 7_2009_06_03_tender_politin_PARCELACIJA - S formom" xfId="1622"/>
    <cellStyle name="Normal 70" xfId="1623"/>
    <cellStyle name="Normal 71" xfId="1624"/>
    <cellStyle name="Normal 72" xfId="1625"/>
    <cellStyle name="Normal 73" xfId="42288"/>
    <cellStyle name="Normal 74" xfId="42051"/>
    <cellStyle name="Normal 74 4" xfId="42052"/>
    <cellStyle name="Normal 75" xfId="42053"/>
    <cellStyle name="Normal 76" xfId="42299"/>
    <cellStyle name="Normal 77" xfId="42312"/>
    <cellStyle name="Normal 78" xfId="42315"/>
    <cellStyle name="Normal 79" xfId="42054"/>
    <cellStyle name="Normal 8" xfId="1626"/>
    <cellStyle name="Normal 8 2" xfId="1627"/>
    <cellStyle name="Normal 8 2 2" xfId="1628"/>
    <cellStyle name="Normal 8 3" xfId="1629"/>
    <cellStyle name="Normal 8 3 2" xfId="42261"/>
    <cellStyle name="Normal 8 4" xfId="1630"/>
    <cellStyle name="Normal 8 5" xfId="41149"/>
    <cellStyle name="Normal 80" xfId="42318"/>
    <cellStyle name="Normal 81" xfId="42321"/>
    <cellStyle name="Normal 82" xfId="42324"/>
    <cellStyle name="Normal 83" xfId="42327"/>
    <cellStyle name="Normal 84" xfId="42330"/>
    <cellStyle name="Normal 85" xfId="42332"/>
    <cellStyle name="Normal 86" xfId="42334"/>
    <cellStyle name="Normal 9" xfId="1631"/>
    <cellStyle name="Normal 9 2" xfId="1632"/>
    <cellStyle name="Normal 9 2 2" xfId="1633"/>
    <cellStyle name="Normal 9 2 3" xfId="1634"/>
    <cellStyle name="Normal 9 3" xfId="1635"/>
    <cellStyle name="Normal 9 3 2" xfId="1636"/>
    <cellStyle name="Normal 9 3 3" xfId="42055"/>
    <cellStyle name="Normal 9 4" xfId="41151"/>
    <cellStyle name="Normal 9_Jezevac_pecenjara_concept_tender_v_2011060_1" xfId="1637"/>
    <cellStyle name="Normal1" xfId="1638"/>
    <cellStyle name="Normal1 2" xfId="2431"/>
    <cellStyle name="Normal1 3" xfId="2403"/>
    <cellStyle name="Normal1 4" xfId="42301"/>
    <cellStyle name="Normal2" xfId="41131"/>
    <cellStyle name="Normal3" xfId="1639"/>
    <cellStyle name="Normal3 2" xfId="2432"/>
    <cellStyle name="Normale 3" xfId="1640"/>
    <cellStyle name="Normale 4" xfId="1641"/>
    <cellStyle name="Normale 5" xfId="1642"/>
    <cellStyle name="Normale_10-04-05 CTM Price List" xfId="42056"/>
    <cellStyle name="normální_Brutto LEG 2003-EOC" xfId="1643"/>
    <cellStyle name="Normalno" xfId="0" builtinId="0"/>
    <cellStyle name="Normalno 10" xfId="42057"/>
    <cellStyle name="Normalno 11" xfId="41175"/>
    <cellStyle name="Normalno 12" xfId="42058"/>
    <cellStyle name="Normalno 2" xfId="1644"/>
    <cellStyle name="Normalno 2 2" xfId="1645"/>
    <cellStyle name="Normalno 2 2 2" xfId="1646"/>
    <cellStyle name="Normalno 2 3" xfId="1647"/>
    <cellStyle name="Normalno 3" xfId="1648"/>
    <cellStyle name="Normalno 3 2" xfId="1649"/>
    <cellStyle name="Normalno 3 2 2" xfId="42059"/>
    <cellStyle name="Normalno 3 3" xfId="1650"/>
    <cellStyle name="Normalno 3 3 2" xfId="42060"/>
    <cellStyle name="Normalno 3 4" xfId="1651"/>
    <cellStyle name="Normalno 3 5" xfId="41132"/>
    <cellStyle name="Normalno 4" xfId="1652"/>
    <cellStyle name="Normalno 4 2" xfId="42061"/>
    <cellStyle name="Normalno 4 3" xfId="41133"/>
    <cellStyle name="Normalno 5" xfId="1653"/>
    <cellStyle name="Normalno 5 10" xfId="1654"/>
    <cellStyle name="Normalno 5 10 2" xfId="1655"/>
    <cellStyle name="Normalno 5 11" xfId="1656"/>
    <cellStyle name="Normalno 5 12" xfId="1657"/>
    <cellStyle name="Normalno 5 13" xfId="1658"/>
    <cellStyle name="Normalno 5 14" xfId="41136"/>
    <cellStyle name="Normalno 5 2" xfId="1659"/>
    <cellStyle name="Normalno 5 2 2" xfId="1660"/>
    <cellStyle name="Normalno 5 2 2 2" xfId="1661"/>
    <cellStyle name="Normalno 5 2 2 2 2" xfId="1662"/>
    <cellStyle name="Normalno 5 2 2 2 2 2" xfId="1663"/>
    <cellStyle name="Normalno 5 2 2 2 3" xfId="1664"/>
    <cellStyle name="Normalno 5 2 2 2 4" xfId="1665"/>
    <cellStyle name="Normalno 5 2 2 3" xfId="1666"/>
    <cellStyle name="Normalno 5 2 2 3 2" xfId="1667"/>
    <cellStyle name="Normalno 5 2 2 4" xfId="1668"/>
    <cellStyle name="Normalno 5 2 2 5" xfId="1669"/>
    <cellStyle name="Normalno 5 2 3" xfId="1670"/>
    <cellStyle name="Normalno 5 2 3 2" xfId="1671"/>
    <cellStyle name="Normalno 5 2 3 2 2" xfId="1672"/>
    <cellStyle name="Normalno 5 2 3 2 2 2" xfId="1673"/>
    <cellStyle name="Normalno 5 2 3 2 3" xfId="1674"/>
    <cellStyle name="Normalno 5 2 3 2 4" xfId="1675"/>
    <cellStyle name="Normalno 5 2 3 3" xfId="1676"/>
    <cellStyle name="Normalno 5 2 3 3 2" xfId="1677"/>
    <cellStyle name="Normalno 5 2 3 3 3" xfId="1678"/>
    <cellStyle name="Normalno 5 2 3 4" xfId="1679"/>
    <cellStyle name="Normalno 5 2 3 4 2" xfId="1680"/>
    <cellStyle name="Normalno 5 2 3 5" xfId="1681"/>
    <cellStyle name="Normalno 5 2 3 6" xfId="1682"/>
    <cellStyle name="Normalno 5 2 4" xfId="1683"/>
    <cellStyle name="Normalno 5 2 4 2" xfId="1684"/>
    <cellStyle name="Normalno 5 2 4 2 2" xfId="1685"/>
    <cellStyle name="Normalno 5 2 4 3" xfId="1686"/>
    <cellStyle name="Normalno 5 2 4 4" xfId="1687"/>
    <cellStyle name="Normalno 5 2 5" xfId="1688"/>
    <cellStyle name="Normalno 5 2 5 2" xfId="1689"/>
    <cellStyle name="Normalno 5 2 6" xfId="1690"/>
    <cellStyle name="Normalno 5 2 7" xfId="1691"/>
    <cellStyle name="Normalno 5 2 8" xfId="42237"/>
    <cellStyle name="Normalno 5 3" xfId="1692"/>
    <cellStyle name="Normalno 5 3 2" xfId="1693"/>
    <cellStyle name="Normalno 5 3 2 2" xfId="1694"/>
    <cellStyle name="Normalno 5 3 2 2 2" xfId="1695"/>
    <cellStyle name="Normalno 5 3 2 2 2 2" xfId="1696"/>
    <cellStyle name="Normalno 5 3 2 2 3" xfId="1697"/>
    <cellStyle name="Normalno 5 3 2 2 4" xfId="1698"/>
    <cellStyle name="Normalno 5 3 2 3" xfId="1699"/>
    <cellStyle name="Normalno 5 3 2 3 2" xfId="1700"/>
    <cellStyle name="Normalno 5 3 2 3 3" xfId="1701"/>
    <cellStyle name="Normalno 5 3 2 4" xfId="1702"/>
    <cellStyle name="Normalno 5 3 2 4 2" xfId="1703"/>
    <cellStyle name="Normalno 5 3 2 5" xfId="1704"/>
    <cellStyle name="Normalno 5 3 2 6" xfId="1705"/>
    <cellStyle name="Normalno 5 3 3" xfId="1706"/>
    <cellStyle name="Normalno 5 3 3 2" xfId="1707"/>
    <cellStyle name="Normalno 5 3 3 2 2" xfId="1708"/>
    <cellStyle name="Normalno 5 3 3 3" xfId="1709"/>
    <cellStyle name="Normalno 5 3 3 4" xfId="1710"/>
    <cellStyle name="Normalno 5 3 4" xfId="1711"/>
    <cellStyle name="Normalno 5 3 4 2" xfId="1712"/>
    <cellStyle name="Normalno 5 3 5" xfId="1713"/>
    <cellStyle name="Normalno 5 3 6" xfId="1714"/>
    <cellStyle name="Normalno 5 3 7" xfId="42062"/>
    <cellStyle name="Normalno 5 4" xfId="1715"/>
    <cellStyle name="Normalno 5 4 2" xfId="1716"/>
    <cellStyle name="Normalno 5 4 2 2" xfId="1717"/>
    <cellStyle name="Normalno 5 4 2 2 2" xfId="1718"/>
    <cellStyle name="Normalno 5 4 2 2 2 2" xfId="1719"/>
    <cellStyle name="Normalno 5 4 2 2 3" xfId="1720"/>
    <cellStyle name="Normalno 5 4 2 2 4" xfId="1721"/>
    <cellStyle name="Normalno 5 4 2 3" xfId="1722"/>
    <cellStyle name="Normalno 5 4 2 3 2" xfId="1723"/>
    <cellStyle name="Normalno 5 4 2 3 3" xfId="1724"/>
    <cellStyle name="Normalno 5 4 2 4" xfId="1725"/>
    <cellStyle name="Normalno 5 4 2 4 2" xfId="1726"/>
    <cellStyle name="Normalno 5 4 2 5" xfId="1727"/>
    <cellStyle name="Normalno 5 4 2 6" xfId="1728"/>
    <cellStyle name="Normalno 5 4 3" xfId="1729"/>
    <cellStyle name="Normalno 5 4 3 2" xfId="1730"/>
    <cellStyle name="Normalno 5 4 3 2 2" xfId="1731"/>
    <cellStyle name="Normalno 5 4 3 3" xfId="1732"/>
    <cellStyle name="Normalno 5 4 3 4" xfId="1733"/>
    <cellStyle name="Normalno 5 4 4" xfId="1734"/>
    <cellStyle name="Normalno 5 4 4 2" xfId="1735"/>
    <cellStyle name="Normalno 5 4 5" xfId="1736"/>
    <cellStyle name="Normalno 5 4 6" xfId="1737"/>
    <cellStyle name="Normalno 5 5" xfId="1738"/>
    <cellStyle name="Normalno 5 5 2" xfId="1739"/>
    <cellStyle name="Normalno 5 5 2 2" xfId="1740"/>
    <cellStyle name="Normalno 5 5 2 2 2" xfId="1741"/>
    <cellStyle name="Normalno 5 5 2 3" xfId="1742"/>
    <cellStyle name="Normalno 5 5 2 4" xfId="1743"/>
    <cellStyle name="Normalno 5 5 3" xfId="1744"/>
    <cellStyle name="Normalno 5 5 3 2" xfId="1745"/>
    <cellStyle name="Normalno 5 5 4" xfId="1746"/>
    <cellStyle name="Normalno 5 5 5" xfId="1747"/>
    <cellStyle name="Normalno 5 6" xfId="1748"/>
    <cellStyle name="Normalno 5 6 2" xfId="1749"/>
    <cellStyle name="Normalno 5 6 2 2" xfId="1750"/>
    <cellStyle name="Normalno 5 6 2 2 2" xfId="1751"/>
    <cellStyle name="Normalno 5 6 2 3" xfId="1752"/>
    <cellStyle name="Normalno 5 6 2 4" xfId="1753"/>
    <cellStyle name="Normalno 5 6 3" xfId="1754"/>
    <cellStyle name="Normalno 5 6 3 2" xfId="1755"/>
    <cellStyle name="Normalno 5 6 3 3" xfId="1756"/>
    <cellStyle name="Normalno 5 6 4" xfId="1757"/>
    <cellStyle name="Normalno 5 6 4 2" xfId="1758"/>
    <cellStyle name="Normalno 5 6 5" xfId="1759"/>
    <cellStyle name="Normalno 5 6 6" xfId="1760"/>
    <cellStyle name="Normalno 5 7" xfId="1761"/>
    <cellStyle name="Normalno 5 7 2" xfId="1762"/>
    <cellStyle name="Normalno 5 7 2 2" xfId="1763"/>
    <cellStyle name="Normalno 5 7 3" xfId="1764"/>
    <cellStyle name="Normalno 5 7 4" xfId="1765"/>
    <cellStyle name="Normalno 5 8" xfId="1766"/>
    <cellStyle name="Normalno 5 8 2" xfId="1767"/>
    <cellStyle name="Normalno 5 8 2 2" xfId="1768"/>
    <cellStyle name="Normalno 5 8 3" xfId="1769"/>
    <cellStyle name="Normalno 5 8 4" xfId="1770"/>
    <cellStyle name="Normalno 5 9" xfId="1771"/>
    <cellStyle name="Normalno 5 9 2" xfId="1772"/>
    <cellStyle name="Normalno 5 9 2 2" xfId="1773"/>
    <cellStyle name="Normalno 5 9 3" xfId="1774"/>
    <cellStyle name="Normalno 5 9 4" xfId="1775"/>
    <cellStyle name="Normalno 6" xfId="1776"/>
    <cellStyle name="Normalno 6 2" xfId="1777"/>
    <cellStyle name="Normalno 6 2 2" xfId="1778"/>
    <cellStyle name="Normalno 6 2 2 2" xfId="1779"/>
    <cellStyle name="Normalno 6 2 3" xfId="1780"/>
    <cellStyle name="Normalno 6 2 4" xfId="1781"/>
    <cellStyle name="Normalno 6 2 5" xfId="1782"/>
    <cellStyle name="Normalno 6 3" xfId="1783"/>
    <cellStyle name="Normalno 6 3 2" xfId="1784"/>
    <cellStyle name="Normalno 6 4" xfId="1785"/>
    <cellStyle name="Normalno 6 5" xfId="1786"/>
    <cellStyle name="Normalno 7" xfId="1787"/>
    <cellStyle name="Normalno 7 2" xfId="1788"/>
    <cellStyle name="Normalno 7 3" xfId="42063"/>
    <cellStyle name="Normalno 8" xfId="1789"/>
    <cellStyle name="Normalno 8 3" xfId="41144"/>
    <cellStyle name="Normalno 9" xfId="1790"/>
    <cellStyle name="Normalno 9 2" xfId="42064"/>
    <cellStyle name="Normalny_Arkusz1" xfId="1791"/>
    <cellStyle name="Normalvk" xfId="2408"/>
    <cellStyle name="Note 10" xfId="42065"/>
    <cellStyle name="Note 10 2" xfId="42066"/>
    <cellStyle name="Note 10 3" xfId="42067"/>
    <cellStyle name="Note 10_BURE COMMERCE" xfId="42068"/>
    <cellStyle name="Note 11" xfId="42069"/>
    <cellStyle name="Note 11 2" xfId="42070"/>
    <cellStyle name="Note 11 3" xfId="42071"/>
    <cellStyle name="Note 11_BURE COMMERCE" xfId="42072"/>
    <cellStyle name="Note 12" xfId="42073"/>
    <cellStyle name="Note 12 2" xfId="42074"/>
    <cellStyle name="Note 12 3" xfId="42075"/>
    <cellStyle name="Note 12_BURE COMMERCE" xfId="42076"/>
    <cellStyle name="Note 13" xfId="42077"/>
    <cellStyle name="Note 13 2" xfId="42078"/>
    <cellStyle name="Note 13 3" xfId="42079"/>
    <cellStyle name="Note 13_BURE COMMERCE" xfId="42080"/>
    <cellStyle name="Note 14" xfId="42081"/>
    <cellStyle name="Note 14 2" xfId="42082"/>
    <cellStyle name="Note 14 3" xfId="42083"/>
    <cellStyle name="Note 14_BURE COMMERCE" xfId="42084"/>
    <cellStyle name="Note 15" xfId="42085"/>
    <cellStyle name="Note 16" xfId="2458"/>
    <cellStyle name="Note 2" xfId="1792"/>
    <cellStyle name="Note 2 10" xfId="2480"/>
    <cellStyle name="Note 2 2" xfId="1793"/>
    <cellStyle name="Note 2 2 2" xfId="1794"/>
    <cellStyle name="Note 2 2 3" xfId="1795"/>
    <cellStyle name="Note 2 2 4" xfId="42086"/>
    <cellStyle name="Note 2 3" xfId="1796"/>
    <cellStyle name="Note 2 3 2" xfId="1797"/>
    <cellStyle name="Note 2 3 3" xfId="1798"/>
    <cellStyle name="Note 2 3 4" xfId="42087"/>
    <cellStyle name="Note 2 4" xfId="1799"/>
    <cellStyle name="Note 2 4 2" xfId="1800"/>
    <cellStyle name="Note 2 4 3" xfId="1801"/>
    <cellStyle name="Note 2 5" xfId="1802"/>
    <cellStyle name="Note 2 5 2" xfId="1803"/>
    <cellStyle name="Note 2 5 3" xfId="1804"/>
    <cellStyle name="Note 2 6" xfId="1805"/>
    <cellStyle name="Note 2 7" xfId="1806"/>
    <cellStyle name="Note 2 8" xfId="1807"/>
    <cellStyle name="Note 2 9" xfId="1808"/>
    <cellStyle name="Note 2_BURE COMMERCE" xfId="42088"/>
    <cellStyle name="Note 3" xfId="1809"/>
    <cellStyle name="Note 3 2" xfId="1810"/>
    <cellStyle name="Note 3 2 2" xfId="42090"/>
    <cellStyle name="Note 3 3" xfId="1811"/>
    <cellStyle name="Note 3 3 2" xfId="42091"/>
    <cellStyle name="Note 3 4" xfId="1812"/>
    <cellStyle name="Note 3 5" xfId="1813"/>
    <cellStyle name="Note 3 6" xfId="1814"/>
    <cellStyle name="Note 3 7" xfId="42089"/>
    <cellStyle name="Note 3_BURE COMMERCE" xfId="42092"/>
    <cellStyle name="Note 4" xfId="1815"/>
    <cellStyle name="Note 4 2" xfId="1816"/>
    <cellStyle name="Note 4 2 2" xfId="42094"/>
    <cellStyle name="Note 4 3" xfId="1817"/>
    <cellStyle name="Note 4 3 2" xfId="42095"/>
    <cellStyle name="Note 4 4" xfId="1818"/>
    <cellStyle name="Note 4 5" xfId="42093"/>
    <cellStyle name="Note 4_BURE COMMERCE" xfId="42096"/>
    <cellStyle name="Note 5" xfId="1819"/>
    <cellStyle name="Note 5 2" xfId="1820"/>
    <cellStyle name="Note 5 2 2" xfId="42098"/>
    <cellStyle name="Note 5 3" xfId="1821"/>
    <cellStyle name="Note 5 3 2" xfId="42099"/>
    <cellStyle name="Note 5 4" xfId="1822"/>
    <cellStyle name="Note 5 5" xfId="42097"/>
    <cellStyle name="Note 5_BURE COMMERCE" xfId="42100"/>
    <cellStyle name="Note 6" xfId="1823"/>
    <cellStyle name="Note 6 2" xfId="1824"/>
    <cellStyle name="Note 6 2 2" xfId="42102"/>
    <cellStyle name="Note 6 3" xfId="1825"/>
    <cellStyle name="Note 6 3 2" xfId="42103"/>
    <cellStyle name="Note 6 4" xfId="1826"/>
    <cellStyle name="Note 6 5" xfId="42101"/>
    <cellStyle name="Note 6_BURE COMMERCE" xfId="42104"/>
    <cellStyle name="Note 7" xfId="1827"/>
    <cellStyle name="Note 7 2" xfId="1828"/>
    <cellStyle name="Note 7 2 2" xfId="42106"/>
    <cellStyle name="Note 7 3" xfId="1829"/>
    <cellStyle name="Note 7 3 2" xfId="42107"/>
    <cellStyle name="Note 7 4" xfId="1830"/>
    <cellStyle name="Note 7 5" xfId="42105"/>
    <cellStyle name="Note 7_BURE COMMERCE" xfId="42108"/>
    <cellStyle name="Note 8" xfId="1831"/>
    <cellStyle name="Note 8 2" xfId="1832"/>
    <cellStyle name="Note 8 2 2" xfId="42110"/>
    <cellStyle name="Note 8 3" xfId="1833"/>
    <cellStyle name="Note 8 3 2" xfId="42111"/>
    <cellStyle name="Note 8 4" xfId="1834"/>
    <cellStyle name="Note 8 5" xfId="42109"/>
    <cellStyle name="Note 8_BURE COMMERCE" xfId="42112"/>
    <cellStyle name="Note 9" xfId="1835"/>
    <cellStyle name="Note 9 2" xfId="1836"/>
    <cellStyle name="Note 9 2 2" xfId="42114"/>
    <cellStyle name="Note 9 3" xfId="1837"/>
    <cellStyle name="Note 9 3 2" xfId="42115"/>
    <cellStyle name="Note 9 4" xfId="1838"/>
    <cellStyle name="Note 9 5" xfId="42113"/>
    <cellStyle name="Note 9_BURE COMMERCE" xfId="42116"/>
    <cellStyle name="Notiz" xfId="1839"/>
    <cellStyle name="Notiz 10" xfId="2481"/>
    <cellStyle name="Notiz 10 2" xfId="2482"/>
    <cellStyle name="Notiz 10 3" xfId="2483"/>
    <cellStyle name="Notiz 10 4" xfId="2484"/>
    <cellStyle name="Notiz 10 5" xfId="2485"/>
    <cellStyle name="Notiz 10 6" xfId="2486"/>
    <cellStyle name="Notiz 10 7" xfId="2487"/>
    <cellStyle name="Notiz 11" xfId="2488"/>
    <cellStyle name="Notiz 11 2" xfId="2489"/>
    <cellStyle name="Notiz 11 3" xfId="2490"/>
    <cellStyle name="Notiz 11 4" xfId="2491"/>
    <cellStyle name="Notiz 11 5" xfId="2492"/>
    <cellStyle name="Notiz 11 6" xfId="2493"/>
    <cellStyle name="Notiz 11 7" xfId="2494"/>
    <cellStyle name="Notiz 12" xfId="2495"/>
    <cellStyle name="Notiz 12 2" xfId="2496"/>
    <cellStyle name="Notiz 12 3" xfId="2497"/>
    <cellStyle name="Notiz 12 4" xfId="2498"/>
    <cellStyle name="Notiz 12 5" xfId="2499"/>
    <cellStyle name="Notiz 12 6" xfId="2500"/>
    <cellStyle name="Notiz 12 7" xfId="2501"/>
    <cellStyle name="Notiz 13" xfId="2502"/>
    <cellStyle name="Notiz 13 2" xfId="2503"/>
    <cellStyle name="Notiz 13 3" xfId="2504"/>
    <cellStyle name="Notiz 13 4" xfId="2505"/>
    <cellStyle name="Notiz 13 5" xfId="2506"/>
    <cellStyle name="Notiz 13 6" xfId="2507"/>
    <cellStyle name="Notiz 13 7" xfId="2508"/>
    <cellStyle name="Notiz 14" xfId="2509"/>
    <cellStyle name="Notiz 14 2" xfId="2510"/>
    <cellStyle name="Notiz 14 3" xfId="2511"/>
    <cellStyle name="Notiz 14 4" xfId="2512"/>
    <cellStyle name="Notiz 14 5" xfId="2513"/>
    <cellStyle name="Notiz 14 6" xfId="2514"/>
    <cellStyle name="Notiz 14 7" xfId="2515"/>
    <cellStyle name="Notiz 15" xfId="2516"/>
    <cellStyle name="Notiz 15 2" xfId="2517"/>
    <cellStyle name="Notiz 15 3" xfId="2518"/>
    <cellStyle name="Notiz 15 4" xfId="2519"/>
    <cellStyle name="Notiz 15 5" xfId="2520"/>
    <cellStyle name="Notiz 15 6" xfId="2521"/>
    <cellStyle name="Notiz 15 7" xfId="2522"/>
    <cellStyle name="Notiz 16" xfId="2523"/>
    <cellStyle name="Notiz 16 2" xfId="2524"/>
    <cellStyle name="Notiz 16 3" xfId="2525"/>
    <cellStyle name="Notiz 16 4" xfId="2526"/>
    <cellStyle name="Notiz 16 5" xfId="2527"/>
    <cellStyle name="Notiz 16 6" xfId="2528"/>
    <cellStyle name="Notiz 16 7" xfId="2529"/>
    <cellStyle name="Notiz 17" xfId="2530"/>
    <cellStyle name="Notiz 17 2" xfId="2531"/>
    <cellStyle name="Notiz 17 3" xfId="2532"/>
    <cellStyle name="Notiz 17 4" xfId="2533"/>
    <cellStyle name="Notiz 17 5" xfId="2534"/>
    <cellStyle name="Notiz 17 6" xfId="2535"/>
    <cellStyle name="Notiz 17 7" xfId="2536"/>
    <cellStyle name="Notiz 18" xfId="2537"/>
    <cellStyle name="Notiz 18 2" xfId="2538"/>
    <cellStyle name="Notiz 18 3" xfId="2539"/>
    <cellStyle name="Notiz 18 4" xfId="2540"/>
    <cellStyle name="Notiz 18 5" xfId="2541"/>
    <cellStyle name="Notiz 18 6" xfId="2542"/>
    <cellStyle name="Notiz 18 7" xfId="2543"/>
    <cellStyle name="Notiz 19" xfId="2544"/>
    <cellStyle name="Notiz 19 2" xfId="2545"/>
    <cellStyle name="Notiz 19 3" xfId="2546"/>
    <cellStyle name="Notiz 19 4" xfId="2547"/>
    <cellStyle name="Notiz 19 5" xfId="2548"/>
    <cellStyle name="Notiz 19 6" xfId="2549"/>
    <cellStyle name="Notiz 19 7" xfId="2550"/>
    <cellStyle name="Notiz 2" xfId="1840"/>
    <cellStyle name="Notiz 2 10" xfId="2551"/>
    <cellStyle name="Notiz 2 11" xfId="2552"/>
    <cellStyle name="Notiz 2 12" xfId="2553"/>
    <cellStyle name="Notiz 2 2" xfId="1841"/>
    <cellStyle name="Notiz 2 2 10" xfId="2555"/>
    <cellStyle name="Notiz 2 2 10 2" xfId="2556"/>
    <cellStyle name="Notiz 2 2 10 3" xfId="2557"/>
    <cellStyle name="Notiz 2 2 10 4" xfId="2558"/>
    <cellStyle name="Notiz 2 2 10 5" xfId="2559"/>
    <cellStyle name="Notiz 2 2 10 6" xfId="2560"/>
    <cellStyle name="Notiz 2 2 10 7" xfId="2561"/>
    <cellStyle name="Notiz 2 2 11" xfId="2562"/>
    <cellStyle name="Notiz 2 2 11 2" xfId="2563"/>
    <cellStyle name="Notiz 2 2 11 3" xfId="2564"/>
    <cellStyle name="Notiz 2 2 11 4" xfId="2565"/>
    <cellStyle name="Notiz 2 2 11 5" xfId="2566"/>
    <cellStyle name="Notiz 2 2 11 6" xfId="2567"/>
    <cellStyle name="Notiz 2 2 11 7" xfId="2568"/>
    <cellStyle name="Notiz 2 2 12" xfId="2569"/>
    <cellStyle name="Notiz 2 2 12 2" xfId="2570"/>
    <cellStyle name="Notiz 2 2 12 3" xfId="2571"/>
    <cellStyle name="Notiz 2 2 12 4" xfId="2572"/>
    <cellStyle name="Notiz 2 2 12 5" xfId="2573"/>
    <cellStyle name="Notiz 2 2 12 6" xfId="2574"/>
    <cellStyle name="Notiz 2 2 12 7" xfId="2575"/>
    <cellStyle name="Notiz 2 2 13" xfId="2576"/>
    <cellStyle name="Notiz 2 2 14" xfId="2577"/>
    <cellStyle name="Notiz 2 2 15" xfId="2578"/>
    <cellStyle name="Notiz 2 2 16" xfId="2579"/>
    <cellStyle name="Notiz 2 2 17" xfId="2554"/>
    <cellStyle name="Notiz 2 2 2" xfId="2580"/>
    <cellStyle name="Notiz 2 2 2 2" xfId="2581"/>
    <cellStyle name="Notiz 2 2 2 3" xfId="2582"/>
    <cellStyle name="Notiz 2 2 2 4" xfId="2583"/>
    <cellStyle name="Notiz 2 2 2 5" xfId="2584"/>
    <cellStyle name="Notiz 2 2 2 6" xfId="2585"/>
    <cellStyle name="Notiz 2 2 2 7" xfId="2586"/>
    <cellStyle name="Notiz 2 2 3" xfId="2587"/>
    <cellStyle name="Notiz 2 2 3 2" xfId="2588"/>
    <cellStyle name="Notiz 2 2 3 3" xfId="2589"/>
    <cellStyle name="Notiz 2 2 3 4" xfId="2590"/>
    <cellStyle name="Notiz 2 2 3 5" xfId="2591"/>
    <cellStyle name="Notiz 2 2 3 6" xfId="2592"/>
    <cellStyle name="Notiz 2 2 3 7" xfId="2593"/>
    <cellStyle name="Notiz 2 2 4" xfId="2594"/>
    <cellStyle name="Notiz 2 2 4 2" xfId="2595"/>
    <cellStyle name="Notiz 2 2 4 3" xfId="2596"/>
    <cellStyle name="Notiz 2 2 4 4" xfId="2597"/>
    <cellStyle name="Notiz 2 2 4 5" xfId="2598"/>
    <cellStyle name="Notiz 2 2 4 6" xfId="2599"/>
    <cellStyle name="Notiz 2 2 4 7" xfId="2600"/>
    <cellStyle name="Notiz 2 2 5" xfId="2601"/>
    <cellStyle name="Notiz 2 2 5 2" xfId="2602"/>
    <cellStyle name="Notiz 2 2 5 3" xfId="2603"/>
    <cellStyle name="Notiz 2 2 5 4" xfId="2604"/>
    <cellStyle name="Notiz 2 2 5 5" xfId="2605"/>
    <cellStyle name="Notiz 2 2 5 6" xfId="2606"/>
    <cellStyle name="Notiz 2 2 5 7" xfId="2607"/>
    <cellStyle name="Notiz 2 2 6" xfId="2608"/>
    <cellStyle name="Notiz 2 2 6 2" xfId="2609"/>
    <cellStyle name="Notiz 2 2 6 3" xfId="2610"/>
    <cellStyle name="Notiz 2 2 6 4" xfId="2611"/>
    <cellStyle name="Notiz 2 2 6 5" xfId="2612"/>
    <cellStyle name="Notiz 2 2 6 6" xfId="2613"/>
    <cellStyle name="Notiz 2 2 6 7" xfId="2614"/>
    <cellStyle name="Notiz 2 2 7" xfId="2615"/>
    <cellStyle name="Notiz 2 2 7 2" xfId="2616"/>
    <cellStyle name="Notiz 2 2 7 3" xfId="2617"/>
    <cellStyle name="Notiz 2 2 7 4" xfId="2618"/>
    <cellStyle name="Notiz 2 2 7 5" xfId="2619"/>
    <cellStyle name="Notiz 2 2 7 6" xfId="2620"/>
    <cellStyle name="Notiz 2 2 7 7" xfId="2621"/>
    <cellStyle name="Notiz 2 2 8" xfId="2622"/>
    <cellStyle name="Notiz 2 2 8 2" xfId="2623"/>
    <cellStyle name="Notiz 2 2 8 3" xfId="2624"/>
    <cellStyle name="Notiz 2 2 8 4" xfId="2625"/>
    <cellStyle name="Notiz 2 2 8 5" xfId="2626"/>
    <cellStyle name="Notiz 2 2 8 6" xfId="2627"/>
    <cellStyle name="Notiz 2 2 8 7" xfId="2628"/>
    <cellStyle name="Notiz 2 2 9" xfId="2629"/>
    <cellStyle name="Notiz 2 2 9 2" xfId="2630"/>
    <cellStyle name="Notiz 2 2 9 3" xfId="2631"/>
    <cellStyle name="Notiz 2 2 9 4" xfId="2632"/>
    <cellStyle name="Notiz 2 2 9 5" xfId="2633"/>
    <cellStyle name="Notiz 2 2 9 6" xfId="2634"/>
    <cellStyle name="Notiz 2 2 9 7" xfId="2635"/>
    <cellStyle name="Notiz 2 3" xfId="2636"/>
    <cellStyle name="Notiz 2 3 10" xfId="2637"/>
    <cellStyle name="Notiz 2 3 11" xfId="2638"/>
    <cellStyle name="Notiz 2 3 2" xfId="2639"/>
    <cellStyle name="Notiz 2 3 2 2" xfId="2640"/>
    <cellStyle name="Notiz 2 3 2 3" xfId="2641"/>
    <cellStyle name="Notiz 2 3 2 4" xfId="2642"/>
    <cellStyle name="Notiz 2 3 2 5" xfId="2643"/>
    <cellStyle name="Notiz 2 3 2 6" xfId="2644"/>
    <cellStyle name="Notiz 2 3 2 7" xfId="2645"/>
    <cellStyle name="Notiz 2 3 3" xfId="2646"/>
    <cellStyle name="Notiz 2 3 3 2" xfId="2647"/>
    <cellStyle name="Notiz 2 3 3 3" xfId="2648"/>
    <cellStyle name="Notiz 2 3 3 4" xfId="2649"/>
    <cellStyle name="Notiz 2 3 3 5" xfId="2650"/>
    <cellStyle name="Notiz 2 3 3 6" xfId="2651"/>
    <cellStyle name="Notiz 2 3 3 7" xfId="2652"/>
    <cellStyle name="Notiz 2 3 4" xfId="2653"/>
    <cellStyle name="Notiz 2 3 4 2" xfId="2654"/>
    <cellStyle name="Notiz 2 3 4 3" xfId="2655"/>
    <cellStyle name="Notiz 2 3 4 4" xfId="2656"/>
    <cellStyle name="Notiz 2 3 4 5" xfId="2657"/>
    <cellStyle name="Notiz 2 3 4 6" xfId="2658"/>
    <cellStyle name="Notiz 2 3 4 7" xfId="2659"/>
    <cellStyle name="Notiz 2 3 5" xfId="2660"/>
    <cellStyle name="Notiz 2 3 5 2" xfId="2661"/>
    <cellStyle name="Notiz 2 3 5 3" xfId="2662"/>
    <cellStyle name="Notiz 2 3 5 4" xfId="2663"/>
    <cellStyle name="Notiz 2 3 5 5" xfId="2664"/>
    <cellStyle name="Notiz 2 3 5 6" xfId="2665"/>
    <cellStyle name="Notiz 2 3 5 7" xfId="2666"/>
    <cellStyle name="Notiz 2 3 6" xfId="2667"/>
    <cellStyle name="Notiz 2 3 6 2" xfId="2668"/>
    <cellStyle name="Notiz 2 3 6 3" xfId="2669"/>
    <cellStyle name="Notiz 2 3 6 4" xfId="2670"/>
    <cellStyle name="Notiz 2 3 6 5" xfId="2671"/>
    <cellStyle name="Notiz 2 3 6 6" xfId="2672"/>
    <cellStyle name="Notiz 2 3 6 7" xfId="2673"/>
    <cellStyle name="Notiz 2 3 7" xfId="2674"/>
    <cellStyle name="Notiz 2 3 7 2" xfId="2675"/>
    <cellStyle name="Notiz 2 3 7 3" xfId="2676"/>
    <cellStyle name="Notiz 2 3 7 4" xfId="2677"/>
    <cellStyle name="Notiz 2 3 7 5" xfId="2678"/>
    <cellStyle name="Notiz 2 3 7 6" xfId="2679"/>
    <cellStyle name="Notiz 2 3 7 7" xfId="2680"/>
    <cellStyle name="Notiz 2 3 8" xfId="2681"/>
    <cellStyle name="Notiz 2 3 9" xfId="2682"/>
    <cellStyle name="Notiz 2 4" xfId="2683"/>
    <cellStyle name="Notiz 2 4 10" xfId="2684"/>
    <cellStyle name="Notiz 2 4 11" xfId="2685"/>
    <cellStyle name="Notiz 2 4 2" xfId="2686"/>
    <cellStyle name="Notiz 2 4 2 2" xfId="2687"/>
    <cellStyle name="Notiz 2 4 2 3" xfId="2688"/>
    <cellStyle name="Notiz 2 4 2 4" xfId="2689"/>
    <cellStyle name="Notiz 2 4 2 5" xfId="2690"/>
    <cellStyle name="Notiz 2 4 2 6" xfId="2691"/>
    <cellStyle name="Notiz 2 4 2 7" xfId="2692"/>
    <cellStyle name="Notiz 2 4 3" xfId="2693"/>
    <cellStyle name="Notiz 2 4 3 2" xfId="2694"/>
    <cellStyle name="Notiz 2 4 3 3" xfId="2695"/>
    <cellStyle name="Notiz 2 4 3 4" xfId="2696"/>
    <cellStyle name="Notiz 2 4 3 5" xfId="2697"/>
    <cellStyle name="Notiz 2 4 3 6" xfId="2698"/>
    <cellStyle name="Notiz 2 4 3 7" xfId="2699"/>
    <cellStyle name="Notiz 2 4 4" xfId="2700"/>
    <cellStyle name="Notiz 2 4 4 2" xfId="2701"/>
    <cellStyle name="Notiz 2 4 4 3" xfId="2702"/>
    <cellStyle name="Notiz 2 4 4 4" xfId="2703"/>
    <cellStyle name="Notiz 2 4 4 5" xfId="2704"/>
    <cellStyle name="Notiz 2 4 4 6" xfId="2705"/>
    <cellStyle name="Notiz 2 4 4 7" xfId="2706"/>
    <cellStyle name="Notiz 2 4 5" xfId="2707"/>
    <cellStyle name="Notiz 2 4 5 2" xfId="2708"/>
    <cellStyle name="Notiz 2 4 5 3" xfId="2709"/>
    <cellStyle name="Notiz 2 4 5 4" xfId="2710"/>
    <cellStyle name="Notiz 2 4 5 5" xfId="2711"/>
    <cellStyle name="Notiz 2 4 5 6" xfId="2712"/>
    <cellStyle name="Notiz 2 4 5 7" xfId="2713"/>
    <cellStyle name="Notiz 2 4 6" xfId="2714"/>
    <cellStyle name="Notiz 2 4 6 2" xfId="2715"/>
    <cellStyle name="Notiz 2 4 6 3" xfId="2716"/>
    <cellStyle name="Notiz 2 4 6 4" xfId="2717"/>
    <cellStyle name="Notiz 2 4 6 5" xfId="2718"/>
    <cellStyle name="Notiz 2 4 6 6" xfId="2719"/>
    <cellStyle name="Notiz 2 4 6 7" xfId="2720"/>
    <cellStyle name="Notiz 2 4 7" xfId="2721"/>
    <cellStyle name="Notiz 2 4 7 2" xfId="2722"/>
    <cellStyle name="Notiz 2 4 7 3" xfId="2723"/>
    <cellStyle name="Notiz 2 4 7 4" xfId="2724"/>
    <cellStyle name="Notiz 2 4 7 5" xfId="2725"/>
    <cellStyle name="Notiz 2 4 7 6" xfId="2726"/>
    <cellStyle name="Notiz 2 4 7 7" xfId="2727"/>
    <cellStyle name="Notiz 2 4 8" xfId="2728"/>
    <cellStyle name="Notiz 2 4 9" xfId="2729"/>
    <cellStyle name="Notiz 2 5" xfId="2730"/>
    <cellStyle name="Notiz 2 5 10" xfId="2731"/>
    <cellStyle name="Notiz 2 5 11" xfId="2732"/>
    <cellStyle name="Notiz 2 5 2" xfId="2733"/>
    <cellStyle name="Notiz 2 5 2 2" xfId="2734"/>
    <cellStyle name="Notiz 2 5 2 3" xfId="2735"/>
    <cellStyle name="Notiz 2 5 2 4" xfId="2736"/>
    <cellStyle name="Notiz 2 5 2 5" xfId="2737"/>
    <cellStyle name="Notiz 2 5 2 6" xfId="2738"/>
    <cellStyle name="Notiz 2 5 2 7" xfId="2739"/>
    <cellStyle name="Notiz 2 5 3" xfId="2740"/>
    <cellStyle name="Notiz 2 5 3 2" xfId="2741"/>
    <cellStyle name="Notiz 2 5 3 3" xfId="2742"/>
    <cellStyle name="Notiz 2 5 3 4" xfId="2743"/>
    <cellStyle name="Notiz 2 5 3 5" xfId="2744"/>
    <cellStyle name="Notiz 2 5 3 6" xfId="2745"/>
    <cellStyle name="Notiz 2 5 3 7" xfId="2746"/>
    <cellStyle name="Notiz 2 5 4" xfId="2747"/>
    <cellStyle name="Notiz 2 5 4 2" xfId="2748"/>
    <cellStyle name="Notiz 2 5 4 3" xfId="2749"/>
    <cellStyle name="Notiz 2 5 4 4" xfId="2750"/>
    <cellStyle name="Notiz 2 5 4 5" xfId="2751"/>
    <cellStyle name="Notiz 2 5 4 6" xfId="2752"/>
    <cellStyle name="Notiz 2 5 4 7" xfId="2753"/>
    <cellStyle name="Notiz 2 5 5" xfId="2754"/>
    <cellStyle name="Notiz 2 5 5 2" xfId="2755"/>
    <cellStyle name="Notiz 2 5 5 3" xfId="2756"/>
    <cellStyle name="Notiz 2 5 5 4" xfId="2757"/>
    <cellStyle name="Notiz 2 5 5 5" xfId="2758"/>
    <cellStyle name="Notiz 2 5 5 6" xfId="2759"/>
    <cellStyle name="Notiz 2 5 5 7" xfId="2760"/>
    <cellStyle name="Notiz 2 5 6" xfId="2761"/>
    <cellStyle name="Notiz 2 5 6 2" xfId="2762"/>
    <cellStyle name="Notiz 2 5 6 3" xfId="2763"/>
    <cellStyle name="Notiz 2 5 6 4" xfId="2764"/>
    <cellStyle name="Notiz 2 5 6 5" xfId="2765"/>
    <cellStyle name="Notiz 2 5 6 6" xfId="2766"/>
    <cellStyle name="Notiz 2 5 6 7" xfId="2767"/>
    <cellStyle name="Notiz 2 5 7" xfId="2768"/>
    <cellStyle name="Notiz 2 5 7 2" xfId="2769"/>
    <cellStyle name="Notiz 2 5 7 3" xfId="2770"/>
    <cellStyle name="Notiz 2 5 7 4" xfId="2771"/>
    <cellStyle name="Notiz 2 5 7 5" xfId="2772"/>
    <cellStyle name="Notiz 2 5 7 6" xfId="2773"/>
    <cellStyle name="Notiz 2 5 7 7" xfId="2774"/>
    <cellStyle name="Notiz 2 5 8" xfId="2775"/>
    <cellStyle name="Notiz 2 5 9" xfId="2776"/>
    <cellStyle name="Notiz 2 6" xfId="2777"/>
    <cellStyle name="Notiz 2 6 10" xfId="2778"/>
    <cellStyle name="Notiz 2 6 11" xfId="2779"/>
    <cellStyle name="Notiz 2 6 2" xfId="2780"/>
    <cellStyle name="Notiz 2 6 2 2" xfId="2781"/>
    <cellStyle name="Notiz 2 6 2 3" xfId="2782"/>
    <cellStyle name="Notiz 2 6 2 4" xfId="2783"/>
    <cellStyle name="Notiz 2 6 2 5" xfId="2784"/>
    <cellStyle name="Notiz 2 6 2 6" xfId="2785"/>
    <cellStyle name="Notiz 2 6 2 7" xfId="2786"/>
    <cellStyle name="Notiz 2 6 3" xfId="2787"/>
    <cellStyle name="Notiz 2 6 3 2" xfId="2788"/>
    <cellStyle name="Notiz 2 6 3 3" xfId="2789"/>
    <cellStyle name="Notiz 2 6 3 4" xfId="2790"/>
    <cellStyle name="Notiz 2 6 3 5" xfId="2791"/>
    <cellStyle name="Notiz 2 6 3 6" xfId="2792"/>
    <cellStyle name="Notiz 2 6 3 7" xfId="2793"/>
    <cellStyle name="Notiz 2 6 4" xfId="2794"/>
    <cellStyle name="Notiz 2 6 4 2" xfId="2795"/>
    <cellStyle name="Notiz 2 6 4 3" xfId="2796"/>
    <cellStyle name="Notiz 2 6 4 4" xfId="2797"/>
    <cellStyle name="Notiz 2 6 4 5" xfId="2798"/>
    <cellStyle name="Notiz 2 6 4 6" xfId="2799"/>
    <cellStyle name="Notiz 2 6 4 7" xfId="2800"/>
    <cellStyle name="Notiz 2 6 5" xfId="2801"/>
    <cellStyle name="Notiz 2 6 5 2" xfId="2802"/>
    <cellStyle name="Notiz 2 6 5 3" xfId="2803"/>
    <cellStyle name="Notiz 2 6 5 4" xfId="2804"/>
    <cellStyle name="Notiz 2 6 5 5" xfId="2805"/>
    <cellStyle name="Notiz 2 6 5 6" xfId="2806"/>
    <cellStyle name="Notiz 2 6 5 7" xfId="2807"/>
    <cellStyle name="Notiz 2 6 6" xfId="2808"/>
    <cellStyle name="Notiz 2 6 6 2" xfId="2809"/>
    <cellStyle name="Notiz 2 6 6 3" xfId="2810"/>
    <cellStyle name="Notiz 2 6 6 4" xfId="2811"/>
    <cellStyle name="Notiz 2 6 6 5" xfId="2812"/>
    <cellStyle name="Notiz 2 6 6 6" xfId="2813"/>
    <cellStyle name="Notiz 2 6 6 7" xfId="2814"/>
    <cellStyle name="Notiz 2 6 7" xfId="2815"/>
    <cellStyle name="Notiz 2 6 7 2" xfId="2816"/>
    <cellStyle name="Notiz 2 6 7 3" xfId="2817"/>
    <cellStyle name="Notiz 2 6 7 4" xfId="2818"/>
    <cellStyle name="Notiz 2 6 7 5" xfId="2819"/>
    <cellStyle name="Notiz 2 6 7 6" xfId="2820"/>
    <cellStyle name="Notiz 2 6 7 7" xfId="2821"/>
    <cellStyle name="Notiz 2 6 8" xfId="2822"/>
    <cellStyle name="Notiz 2 6 9" xfId="2823"/>
    <cellStyle name="Notiz 2 7" xfId="2824"/>
    <cellStyle name="Notiz 2 8" xfId="2825"/>
    <cellStyle name="Notiz 2 9" xfId="2826"/>
    <cellStyle name="Notiz 20" xfId="2827"/>
    <cellStyle name="Notiz 20 2" xfId="2828"/>
    <cellStyle name="Notiz 20 3" xfId="2829"/>
    <cellStyle name="Notiz 20 4" xfId="2830"/>
    <cellStyle name="Notiz 20 5" xfId="2831"/>
    <cellStyle name="Notiz 20 6" xfId="2832"/>
    <cellStyle name="Notiz 20 7" xfId="2833"/>
    <cellStyle name="Notiz 21" xfId="2834"/>
    <cellStyle name="Notiz 21 10" xfId="2835"/>
    <cellStyle name="Notiz 21 11" xfId="2836"/>
    <cellStyle name="Notiz 21 12" xfId="2837"/>
    <cellStyle name="Notiz 21 2" xfId="2838"/>
    <cellStyle name="Notiz 21 2 2" xfId="2839"/>
    <cellStyle name="Notiz 21 2 3" xfId="2840"/>
    <cellStyle name="Notiz 21 2 4" xfId="2841"/>
    <cellStyle name="Notiz 21 2 5" xfId="2842"/>
    <cellStyle name="Notiz 21 2 6" xfId="2843"/>
    <cellStyle name="Notiz 21 2 7" xfId="2844"/>
    <cellStyle name="Notiz 21 3" xfId="2845"/>
    <cellStyle name="Notiz 21 3 2" xfId="2846"/>
    <cellStyle name="Notiz 21 3 3" xfId="2847"/>
    <cellStyle name="Notiz 21 3 4" xfId="2848"/>
    <cellStyle name="Notiz 21 3 5" xfId="2849"/>
    <cellStyle name="Notiz 21 3 6" xfId="2850"/>
    <cellStyle name="Notiz 21 3 7" xfId="2851"/>
    <cellStyle name="Notiz 21 4" xfId="2852"/>
    <cellStyle name="Notiz 21 4 2" xfId="2853"/>
    <cellStyle name="Notiz 21 4 3" xfId="2854"/>
    <cellStyle name="Notiz 21 4 4" xfId="2855"/>
    <cellStyle name="Notiz 21 4 5" xfId="2856"/>
    <cellStyle name="Notiz 21 4 6" xfId="2857"/>
    <cellStyle name="Notiz 21 4 7" xfId="2858"/>
    <cellStyle name="Notiz 21 5" xfId="2859"/>
    <cellStyle name="Notiz 21 6" xfId="2860"/>
    <cellStyle name="Notiz 21 7" xfId="2861"/>
    <cellStyle name="Notiz 21 8" xfId="2862"/>
    <cellStyle name="Notiz 21 9" xfId="2863"/>
    <cellStyle name="Notiz 22" xfId="2864"/>
    <cellStyle name="Notiz 22 10" xfId="2865"/>
    <cellStyle name="Notiz 22 11" xfId="2866"/>
    <cellStyle name="Notiz 22 2" xfId="2867"/>
    <cellStyle name="Notiz 22 2 2" xfId="2868"/>
    <cellStyle name="Notiz 22 2 3" xfId="2869"/>
    <cellStyle name="Notiz 22 2 4" xfId="2870"/>
    <cellStyle name="Notiz 22 2 5" xfId="2871"/>
    <cellStyle name="Notiz 22 2 6" xfId="2872"/>
    <cellStyle name="Notiz 22 2 7" xfId="2873"/>
    <cellStyle name="Notiz 22 3" xfId="2874"/>
    <cellStyle name="Notiz 22 3 2" xfId="2875"/>
    <cellStyle name="Notiz 22 3 3" xfId="2876"/>
    <cellStyle name="Notiz 22 3 4" xfId="2877"/>
    <cellStyle name="Notiz 22 3 5" xfId="2878"/>
    <cellStyle name="Notiz 22 3 6" xfId="2879"/>
    <cellStyle name="Notiz 22 3 7" xfId="2880"/>
    <cellStyle name="Notiz 22 4" xfId="2881"/>
    <cellStyle name="Notiz 22 5" xfId="2882"/>
    <cellStyle name="Notiz 22 6" xfId="2883"/>
    <cellStyle name="Notiz 22 7" xfId="2884"/>
    <cellStyle name="Notiz 22 8" xfId="2885"/>
    <cellStyle name="Notiz 22 9" xfId="2886"/>
    <cellStyle name="Notiz 23" xfId="2887"/>
    <cellStyle name="Notiz 23 10" xfId="2888"/>
    <cellStyle name="Notiz 23 2" xfId="2889"/>
    <cellStyle name="Notiz 23 2 2" xfId="2890"/>
    <cellStyle name="Notiz 23 2 3" xfId="2891"/>
    <cellStyle name="Notiz 23 2 4" xfId="2892"/>
    <cellStyle name="Notiz 23 2 5" xfId="2893"/>
    <cellStyle name="Notiz 23 2 6" xfId="2894"/>
    <cellStyle name="Notiz 23 2 7" xfId="2895"/>
    <cellStyle name="Notiz 23 3" xfId="2896"/>
    <cellStyle name="Notiz 23 4" xfId="2897"/>
    <cellStyle name="Notiz 23 5" xfId="2898"/>
    <cellStyle name="Notiz 23 6" xfId="2899"/>
    <cellStyle name="Notiz 23 7" xfId="2900"/>
    <cellStyle name="Notiz 23 8" xfId="2901"/>
    <cellStyle name="Notiz 23 9" xfId="2902"/>
    <cellStyle name="Notiz 24" xfId="2903"/>
    <cellStyle name="Notiz 24 10" xfId="2904"/>
    <cellStyle name="Notiz 24 2" xfId="2905"/>
    <cellStyle name="Notiz 24 2 2" xfId="2906"/>
    <cellStyle name="Notiz 24 2 3" xfId="2907"/>
    <cellStyle name="Notiz 24 2 4" xfId="2908"/>
    <cellStyle name="Notiz 24 2 5" xfId="2909"/>
    <cellStyle name="Notiz 24 2 6" xfId="2910"/>
    <cellStyle name="Notiz 24 2 7" xfId="2911"/>
    <cellStyle name="Notiz 24 3" xfId="2912"/>
    <cellStyle name="Notiz 24 4" xfId="2913"/>
    <cellStyle name="Notiz 24 5" xfId="2914"/>
    <cellStyle name="Notiz 24 6" xfId="2915"/>
    <cellStyle name="Notiz 24 7" xfId="2916"/>
    <cellStyle name="Notiz 24 8" xfId="2917"/>
    <cellStyle name="Notiz 24 9" xfId="2918"/>
    <cellStyle name="Notiz 25" xfId="2919"/>
    <cellStyle name="Notiz 25 2" xfId="2920"/>
    <cellStyle name="Notiz 25 3" xfId="2921"/>
    <cellStyle name="Notiz 25 4" xfId="2922"/>
    <cellStyle name="Notiz 25 5" xfId="2923"/>
    <cellStyle name="Notiz 25 6" xfId="2924"/>
    <cellStyle name="Notiz 25 7" xfId="2925"/>
    <cellStyle name="Notiz 26" xfId="2926"/>
    <cellStyle name="Notiz 26 2" xfId="2927"/>
    <cellStyle name="Notiz 26 3" xfId="2928"/>
    <cellStyle name="Notiz 26 4" xfId="2929"/>
    <cellStyle name="Notiz 26 5" xfId="2930"/>
    <cellStyle name="Notiz 26 6" xfId="2931"/>
    <cellStyle name="Notiz 26 7" xfId="2932"/>
    <cellStyle name="Notiz 27" xfId="2933"/>
    <cellStyle name="Notiz 27 2" xfId="2934"/>
    <cellStyle name="Notiz 27 3" xfId="2935"/>
    <cellStyle name="Notiz 27 4" xfId="2936"/>
    <cellStyle name="Notiz 27 5" xfId="2937"/>
    <cellStyle name="Notiz 27 6" xfId="2938"/>
    <cellStyle name="Notiz 27 7" xfId="2939"/>
    <cellStyle name="Notiz 28" xfId="2940"/>
    <cellStyle name="Notiz 3" xfId="1842"/>
    <cellStyle name="Notiz 3 2" xfId="2941"/>
    <cellStyle name="Notiz 3 3" xfId="2942"/>
    <cellStyle name="Notiz 3 4" xfId="2943"/>
    <cellStyle name="Notiz 3 5" xfId="2944"/>
    <cellStyle name="Notiz 3 6" xfId="2945"/>
    <cellStyle name="Notiz 3 7" xfId="2946"/>
    <cellStyle name="Notiz 4" xfId="1843"/>
    <cellStyle name="Notiz 4 10" xfId="2947"/>
    <cellStyle name="Notiz 4 11" xfId="2948"/>
    <cellStyle name="Notiz 4 12" xfId="2949"/>
    <cellStyle name="Notiz 4 13" xfId="2950"/>
    <cellStyle name="Notiz 4 14" xfId="2951"/>
    <cellStyle name="Notiz 4 2" xfId="1844"/>
    <cellStyle name="Notiz 4 2 2" xfId="2952"/>
    <cellStyle name="Notiz 4 2 3" xfId="2953"/>
    <cellStyle name="Notiz 4 2 4" xfId="2954"/>
    <cellStyle name="Notiz 4 2 5" xfId="2955"/>
    <cellStyle name="Notiz 4 2 6" xfId="2956"/>
    <cellStyle name="Notiz 4 2 7" xfId="2957"/>
    <cellStyle name="Notiz 4 3" xfId="1845"/>
    <cellStyle name="Notiz 4 3 2" xfId="2958"/>
    <cellStyle name="Notiz 4 3 3" xfId="2959"/>
    <cellStyle name="Notiz 4 3 4" xfId="2960"/>
    <cellStyle name="Notiz 4 3 5" xfId="2961"/>
    <cellStyle name="Notiz 4 3 6" xfId="2962"/>
    <cellStyle name="Notiz 4 3 7" xfId="2963"/>
    <cellStyle name="Notiz 4 4" xfId="1846"/>
    <cellStyle name="Notiz 4 4 2" xfId="2964"/>
    <cellStyle name="Notiz 4 4 3" xfId="2965"/>
    <cellStyle name="Notiz 4 4 4" xfId="2966"/>
    <cellStyle name="Notiz 4 4 5" xfId="2967"/>
    <cellStyle name="Notiz 4 4 6" xfId="2968"/>
    <cellStyle name="Notiz 4 4 7" xfId="2969"/>
    <cellStyle name="Notiz 4 5" xfId="2970"/>
    <cellStyle name="Notiz 4 5 2" xfId="2971"/>
    <cellStyle name="Notiz 4 5 3" xfId="2972"/>
    <cellStyle name="Notiz 4 5 4" xfId="2973"/>
    <cellStyle name="Notiz 4 5 5" xfId="2974"/>
    <cellStyle name="Notiz 4 5 6" xfId="2975"/>
    <cellStyle name="Notiz 4 5 7" xfId="2976"/>
    <cellStyle name="Notiz 4 6" xfId="2977"/>
    <cellStyle name="Notiz 4 6 2" xfId="2978"/>
    <cellStyle name="Notiz 4 6 3" xfId="2979"/>
    <cellStyle name="Notiz 4 6 4" xfId="2980"/>
    <cellStyle name="Notiz 4 6 5" xfId="2981"/>
    <cellStyle name="Notiz 4 6 6" xfId="2982"/>
    <cellStyle name="Notiz 4 6 7" xfId="2983"/>
    <cellStyle name="Notiz 4 7" xfId="2984"/>
    <cellStyle name="Notiz 4 8" xfId="2985"/>
    <cellStyle name="Notiz 4 9" xfId="2986"/>
    <cellStyle name="Notiz 5" xfId="1847"/>
    <cellStyle name="Notiz 5 2" xfId="2988"/>
    <cellStyle name="Notiz 5 3" xfId="2989"/>
    <cellStyle name="Notiz 5 4" xfId="2990"/>
    <cellStyle name="Notiz 5 5" xfId="2991"/>
    <cellStyle name="Notiz 5 6" xfId="2992"/>
    <cellStyle name="Notiz 5 7" xfId="2993"/>
    <cellStyle name="Notiz 5 8" xfId="2987"/>
    <cellStyle name="Notiz 6" xfId="2994"/>
    <cellStyle name="Notiz 6 2" xfId="2995"/>
    <cellStyle name="Notiz 6 3" xfId="2996"/>
    <cellStyle name="Notiz 6 4" xfId="2997"/>
    <cellStyle name="Notiz 6 5" xfId="2998"/>
    <cellStyle name="Notiz 6 6" xfId="2999"/>
    <cellStyle name="Notiz 6 7" xfId="3000"/>
    <cellStyle name="Notiz 7" xfId="3001"/>
    <cellStyle name="Notiz 7 2" xfId="3002"/>
    <cellStyle name="Notiz 7 3" xfId="3003"/>
    <cellStyle name="Notiz 7 4" xfId="3004"/>
    <cellStyle name="Notiz 7 5" xfId="3005"/>
    <cellStyle name="Notiz 7 6" xfId="3006"/>
    <cellStyle name="Notiz 7 7" xfId="3007"/>
    <cellStyle name="Notiz 8" xfId="3008"/>
    <cellStyle name="Notiz 8 2" xfId="3009"/>
    <cellStyle name="Notiz 8 3" xfId="3010"/>
    <cellStyle name="Notiz 8 4" xfId="3011"/>
    <cellStyle name="Notiz 8 5" xfId="3012"/>
    <cellStyle name="Notiz 8 6" xfId="3013"/>
    <cellStyle name="Notiz 8 7" xfId="3014"/>
    <cellStyle name="Notiz 9" xfId="3015"/>
    <cellStyle name="Notiz 9 2" xfId="3016"/>
    <cellStyle name="Notiz 9 3" xfId="3017"/>
    <cellStyle name="Notiz 9 4" xfId="3018"/>
    <cellStyle name="Notiz 9 5" xfId="3019"/>
    <cellStyle name="Notiz 9 6" xfId="3020"/>
    <cellStyle name="Notiz 9 7" xfId="3021"/>
    <cellStyle name="Obično 10" xfId="1848"/>
    <cellStyle name="Obično 10 2" xfId="1849"/>
    <cellStyle name="Obično 10 2 2" xfId="2433"/>
    <cellStyle name="Obično 10 3" xfId="1850"/>
    <cellStyle name="Obično 10 4" xfId="1851"/>
    <cellStyle name="Obično 10 4 2" xfId="3022"/>
    <cellStyle name="Obično 10 5" xfId="3023"/>
    <cellStyle name="Obično 10 6" xfId="3024"/>
    <cellStyle name="Obično 10 7" xfId="3025"/>
    <cellStyle name="Obično 11" xfId="1852"/>
    <cellStyle name="Obično 11 10" xfId="3027"/>
    <cellStyle name="Obično 11 11" xfId="3028"/>
    <cellStyle name="Obično 11 12" xfId="2397"/>
    <cellStyle name="Obično 11 12 2" xfId="2434"/>
    <cellStyle name="Obično 11 13" xfId="2394"/>
    <cellStyle name="Obično 11 14" xfId="3026"/>
    <cellStyle name="Obično 11 2" xfId="1853"/>
    <cellStyle name="Obično 11 2 2" xfId="3030"/>
    <cellStyle name="Obično 11 2 3" xfId="3031"/>
    <cellStyle name="Obično 11 2 4" xfId="3032"/>
    <cellStyle name="Obično 11 2 5" xfId="3033"/>
    <cellStyle name="Obično 11 2 6" xfId="3034"/>
    <cellStyle name="Obično 11 2 7" xfId="3035"/>
    <cellStyle name="Obično 11 2 8" xfId="3029"/>
    <cellStyle name="Obično 11 3" xfId="3036"/>
    <cellStyle name="Obično 11 3 2" xfId="3037"/>
    <cellStyle name="Obično 11 3 3" xfId="3038"/>
    <cellStyle name="Obično 11 3 4" xfId="3039"/>
    <cellStyle name="Obično 11 3 5" xfId="3040"/>
    <cellStyle name="Obično 11 3 6" xfId="3041"/>
    <cellStyle name="Obično 11 3 7" xfId="3042"/>
    <cellStyle name="Obično 11 4" xfId="3043"/>
    <cellStyle name="Obično 11 4 2" xfId="3044"/>
    <cellStyle name="Obično 11 4 3" xfId="3045"/>
    <cellStyle name="Obično 11 4 4" xfId="3046"/>
    <cellStyle name="Obično 11 4 5" xfId="3047"/>
    <cellStyle name="Obično 11 4 6" xfId="3048"/>
    <cellStyle name="Obično 11 4 7" xfId="3049"/>
    <cellStyle name="Obično 11 5" xfId="3050"/>
    <cellStyle name="Obično 11 5 2" xfId="3051"/>
    <cellStyle name="Obično 11 5 3" xfId="3052"/>
    <cellStyle name="Obično 11 5 4" xfId="3053"/>
    <cellStyle name="Obično 11 5 5" xfId="3054"/>
    <cellStyle name="Obično 11 5 6" xfId="3055"/>
    <cellStyle name="Obično 11 5 7" xfId="3056"/>
    <cellStyle name="Obično 11 6" xfId="3057"/>
    <cellStyle name="Obično 11 7" xfId="3058"/>
    <cellStyle name="Obično 11 8" xfId="3059"/>
    <cellStyle name="Obično 11 9" xfId="3060"/>
    <cellStyle name="Obično 12" xfId="1854"/>
    <cellStyle name="Obično 12 10" xfId="3062"/>
    <cellStyle name="Obično 12 11" xfId="3063"/>
    <cellStyle name="Obično 12 11 2" xfId="3064"/>
    <cellStyle name="Obično 12 12" xfId="3061"/>
    <cellStyle name="Obično 12 2" xfId="1855"/>
    <cellStyle name="Obično 12 2 2" xfId="3066"/>
    <cellStyle name="Obično 12 2 3" xfId="3067"/>
    <cellStyle name="Obično 12 2 4" xfId="3068"/>
    <cellStyle name="Obično 12 2 5" xfId="3069"/>
    <cellStyle name="Obično 12 2 6" xfId="3070"/>
    <cellStyle name="Obično 12 2 7" xfId="3071"/>
    <cellStyle name="Obično 12 2 8" xfId="3065"/>
    <cellStyle name="Obično 12 3" xfId="3072"/>
    <cellStyle name="Obično 12 3 2" xfId="3073"/>
    <cellStyle name="Obično 12 3 3" xfId="3074"/>
    <cellStyle name="Obično 12 3 4" xfId="3075"/>
    <cellStyle name="Obično 12 3 5" xfId="3076"/>
    <cellStyle name="Obično 12 3 6" xfId="3077"/>
    <cellStyle name="Obično 12 3 7" xfId="3078"/>
    <cellStyle name="Obično 12 4" xfId="3079"/>
    <cellStyle name="Obično 12 4 2" xfId="3080"/>
    <cellStyle name="Obično 12 4 3" xfId="3081"/>
    <cellStyle name="Obično 12 4 4" xfId="3082"/>
    <cellStyle name="Obično 12 4 5" xfId="3083"/>
    <cellStyle name="Obično 12 4 6" xfId="3084"/>
    <cellStyle name="Obično 12 4 7" xfId="3085"/>
    <cellStyle name="Obično 12 5" xfId="3086"/>
    <cellStyle name="Obično 12 6" xfId="3087"/>
    <cellStyle name="Obično 12 7" xfId="3088"/>
    <cellStyle name="Obično 12 8" xfId="3089"/>
    <cellStyle name="Obično 12 9" xfId="3090"/>
    <cellStyle name="Obično 13" xfId="1856"/>
    <cellStyle name="Obično 13 2" xfId="1857"/>
    <cellStyle name="Obično 13 2 2" xfId="3092"/>
    <cellStyle name="Obično 13 3" xfId="3093"/>
    <cellStyle name="Obično 13 4" xfId="3094"/>
    <cellStyle name="Obično 13 5" xfId="3095"/>
    <cellStyle name="Obično 13 6" xfId="3096"/>
    <cellStyle name="Obično 13 7" xfId="3097"/>
    <cellStyle name="Obično 13 8" xfId="3098"/>
    <cellStyle name="Obično 13 8 2" xfId="3099"/>
    <cellStyle name="Obično 13 9" xfId="3091"/>
    <cellStyle name="Obično 14" xfId="1858"/>
    <cellStyle name="Obično 14 2" xfId="1859"/>
    <cellStyle name="Obično 14 2 2" xfId="3101"/>
    <cellStyle name="Obično 14 3" xfId="3102"/>
    <cellStyle name="Obično 14 3 2" xfId="3103"/>
    <cellStyle name="Obično 14 4" xfId="3100"/>
    <cellStyle name="Obično 15" xfId="1860"/>
    <cellStyle name="Obično 15 2" xfId="1861"/>
    <cellStyle name="Obično 15 2 2" xfId="3105"/>
    <cellStyle name="Obično 15 3" xfId="3106"/>
    <cellStyle name="Obično 15 3 2" xfId="3107"/>
    <cellStyle name="Obično 15 4" xfId="3104"/>
    <cellStyle name="Obično 16" xfId="1862"/>
    <cellStyle name="Obično 16 2" xfId="1863"/>
    <cellStyle name="Obično 16 2 2" xfId="3109"/>
    <cellStyle name="Obično 16 3" xfId="3110"/>
    <cellStyle name="Obično 16 3 2" xfId="3111"/>
    <cellStyle name="Obično 16 4" xfId="3108"/>
    <cellStyle name="Obično 17" xfId="1864"/>
    <cellStyle name="Obično 17 2" xfId="1865"/>
    <cellStyle name="Obično 17 3" xfId="3112"/>
    <cellStyle name="Obično 18" xfId="1866"/>
    <cellStyle name="Obično 18 2" xfId="3114"/>
    <cellStyle name="Obično 18 3" xfId="3115"/>
    <cellStyle name="Obično 18 4" xfId="3116"/>
    <cellStyle name="Obično 18 5" xfId="3113"/>
    <cellStyle name="Obično 183" xfId="42117"/>
    <cellStyle name="Obično 183 2" xfId="42118"/>
    <cellStyle name="Obično 19" xfId="2462"/>
    <cellStyle name="Obično 19 2" xfId="3117"/>
    <cellStyle name="Obično 2" xfId="1867"/>
    <cellStyle name="Obično 2 10" xfId="1868"/>
    <cellStyle name="Obično 2 10 2" xfId="3118"/>
    <cellStyle name="Obično 2 10 3" xfId="3119"/>
    <cellStyle name="Obično 2 10 4" xfId="3120"/>
    <cellStyle name="Obično 2 10 5" xfId="3121"/>
    <cellStyle name="Obično 2 10 6" xfId="3122"/>
    <cellStyle name="Obično 2 10 7" xfId="3123"/>
    <cellStyle name="Obično 2 10 8" xfId="3124"/>
    <cellStyle name="Obično 2 10 8 2" xfId="3125"/>
    <cellStyle name="Obično 2 10 9" xfId="3126"/>
    <cellStyle name="Obično 2 11" xfId="1869"/>
    <cellStyle name="Obično 2 12" xfId="1870"/>
    <cellStyle name="Obično 2 12 2" xfId="3127"/>
    <cellStyle name="Obično 2 12 3" xfId="3128"/>
    <cellStyle name="Obično 2 12 4" xfId="3129"/>
    <cellStyle name="Obično 2 12 5" xfId="3130"/>
    <cellStyle name="Obično 2 12 6" xfId="3131"/>
    <cellStyle name="Obično 2 12 7" xfId="3132"/>
    <cellStyle name="Obično 2 12 8" xfId="3133"/>
    <cellStyle name="Obično 2 12 8 2" xfId="3134"/>
    <cellStyle name="Obično 2 12 9" xfId="3135"/>
    <cellStyle name="Obično 2 13" xfId="1871"/>
    <cellStyle name="Obično 2 13 2" xfId="3136"/>
    <cellStyle name="Obično 2 13 3" xfId="3137"/>
    <cellStyle name="Obično 2 13 4" xfId="3138"/>
    <cellStyle name="Obično 2 13 5" xfId="3139"/>
    <cellStyle name="Obično 2 13 6" xfId="3140"/>
    <cellStyle name="Obično 2 13 7" xfId="3141"/>
    <cellStyle name="Obično 2 13 8" xfId="3142"/>
    <cellStyle name="Obično 2 13 8 2" xfId="3143"/>
    <cellStyle name="Obično 2 13 9" xfId="3144"/>
    <cellStyle name="Obično 2 14" xfId="1872"/>
    <cellStyle name="Obično 2 14 2" xfId="3145"/>
    <cellStyle name="Obično 2 14 3" xfId="3146"/>
    <cellStyle name="Obično 2 14 4" xfId="3147"/>
    <cellStyle name="Obično 2 14 5" xfId="3148"/>
    <cellStyle name="Obično 2 14 6" xfId="3149"/>
    <cellStyle name="Obično 2 14 7" xfId="3150"/>
    <cellStyle name="Obično 2 14 8" xfId="3151"/>
    <cellStyle name="Obično 2 14 8 2" xfId="3152"/>
    <cellStyle name="Obično 2 14 9" xfId="3153"/>
    <cellStyle name="Obično 2 15" xfId="1873"/>
    <cellStyle name="Obično 2 15 2" xfId="3154"/>
    <cellStyle name="Obično 2 15 2 2" xfId="3155"/>
    <cellStyle name="Obično 2 15 3" xfId="3156"/>
    <cellStyle name="Obično 2 16" xfId="1874"/>
    <cellStyle name="Obično 2 16 2" xfId="3157"/>
    <cellStyle name="Obično 2 16 2 2" xfId="3158"/>
    <cellStyle name="Obično 2 16 3" xfId="3159"/>
    <cellStyle name="Obično 2 17" xfId="1875"/>
    <cellStyle name="Obično 2 17 2" xfId="3160"/>
    <cellStyle name="Obično 2 17 2 2" xfId="3161"/>
    <cellStyle name="Obično 2 17 3" xfId="3162"/>
    <cellStyle name="Obično 2 18" xfId="1876"/>
    <cellStyle name="Obično 2 18 2" xfId="3163"/>
    <cellStyle name="Obično 2 18 2 2" xfId="3164"/>
    <cellStyle name="Obično 2 18 3" xfId="3165"/>
    <cellStyle name="Obično 2 19" xfId="1877"/>
    <cellStyle name="Obično 2 19 2" xfId="3166"/>
    <cellStyle name="Obično 2 19 2 2" xfId="3167"/>
    <cellStyle name="Obično 2 19 3" xfId="3168"/>
    <cellStyle name="Obično 2 2" xfId="1878"/>
    <cellStyle name="Obično 2 2 10" xfId="1879"/>
    <cellStyle name="Obično 2 2 10 2" xfId="1880"/>
    <cellStyle name="Obično 2 2 10 3" xfId="1881"/>
    <cellStyle name="Obično 2 2 10 4" xfId="3169"/>
    <cellStyle name="Obično 2 2 10 4 2" xfId="3170"/>
    <cellStyle name="Obično 2 2 10 5" xfId="3171"/>
    <cellStyle name="Obično 2 2 11" xfId="1882"/>
    <cellStyle name="Obično 2 2 11 2" xfId="1883"/>
    <cellStyle name="Obično 2 2 11 3" xfId="1884"/>
    <cellStyle name="Obično 2 2 11 4" xfId="3172"/>
    <cellStyle name="Obično 2 2 11 4 2" xfId="3173"/>
    <cellStyle name="Obično 2 2 11 5" xfId="3174"/>
    <cellStyle name="Obično 2 2 12" xfId="1885"/>
    <cellStyle name="Obično 2 2 12 2" xfId="1886"/>
    <cellStyle name="Obično 2 2 12 3" xfId="1887"/>
    <cellStyle name="Obično 2 2 12 4" xfId="3175"/>
    <cellStyle name="Obično 2 2 12 4 2" xfId="3176"/>
    <cellStyle name="Obično 2 2 12 5" xfId="3177"/>
    <cellStyle name="Obično 2 2 13" xfId="1888"/>
    <cellStyle name="Obično 2 2 13 2" xfId="1889"/>
    <cellStyle name="Obično 2 2 13 3" xfId="1890"/>
    <cellStyle name="Obično 2 2 13 4" xfId="3178"/>
    <cellStyle name="Obično 2 2 13 4 2" xfId="3179"/>
    <cellStyle name="Obično 2 2 13 5" xfId="3180"/>
    <cellStyle name="Obično 2 2 14" xfId="1891"/>
    <cellStyle name="Obično 2 2 14 2" xfId="1892"/>
    <cellStyle name="Obično 2 2 14 3" xfId="1893"/>
    <cellStyle name="Obično 2 2 14 4" xfId="3181"/>
    <cellStyle name="Obično 2 2 14 4 2" xfId="3182"/>
    <cellStyle name="Obično 2 2 14 5" xfId="3183"/>
    <cellStyle name="Obično 2 2 15" xfId="1894"/>
    <cellStyle name="Obično 2 2 15 2" xfId="1895"/>
    <cellStyle name="Obično 2 2 15 3" xfId="1896"/>
    <cellStyle name="Obično 2 2 15 4" xfId="3184"/>
    <cellStyle name="Obično 2 2 15 4 2" xfId="3185"/>
    <cellStyle name="Obično 2 2 15 5" xfId="3186"/>
    <cellStyle name="Obično 2 2 16" xfId="1897"/>
    <cellStyle name="Obično 2 2 16 2" xfId="1898"/>
    <cellStyle name="Obično 2 2 16 3" xfId="1899"/>
    <cellStyle name="Obično 2 2 16 4" xfId="3187"/>
    <cellStyle name="Obično 2 2 16 4 2" xfId="3188"/>
    <cellStyle name="Obično 2 2 16 5" xfId="3189"/>
    <cellStyle name="Obično 2 2 17" xfId="1900"/>
    <cellStyle name="Obično 2 2 17 2" xfId="1901"/>
    <cellStyle name="Obično 2 2 17 3" xfId="1902"/>
    <cellStyle name="Obično 2 2 17 4" xfId="3190"/>
    <cellStyle name="Obično 2 2 17 4 2" xfId="3191"/>
    <cellStyle name="Obično 2 2 17 5" xfId="3192"/>
    <cellStyle name="Obično 2 2 18" xfId="1903"/>
    <cellStyle name="Obično 2 2 18 2" xfId="1904"/>
    <cellStyle name="Obično 2 2 18 3" xfId="1905"/>
    <cellStyle name="Obično 2 2 18 4" xfId="3193"/>
    <cellStyle name="Obično 2 2 18 4 2" xfId="3194"/>
    <cellStyle name="Obično 2 2 18 5" xfId="3195"/>
    <cellStyle name="Obično 2 2 19" xfId="1906"/>
    <cellStyle name="Obično 2 2 19 2" xfId="1907"/>
    <cellStyle name="Obično 2 2 19 3" xfId="1908"/>
    <cellStyle name="Obično 2 2 2" xfId="1909"/>
    <cellStyle name="Obično 2 2 2 10" xfId="1910"/>
    <cellStyle name="Obično 2 2 2 10 2" xfId="3196"/>
    <cellStyle name="Obično 2 2 2 10 2 2" xfId="3197"/>
    <cellStyle name="Obično 2 2 2 10 3" xfId="3198"/>
    <cellStyle name="Obično 2 2 2 11" xfId="1911"/>
    <cellStyle name="Obično 2 2 2 12" xfId="1912"/>
    <cellStyle name="Obično 2 2 2 13" xfId="1913"/>
    <cellStyle name="Obično 2 2 2 14" xfId="1914"/>
    <cellStyle name="Obično 2 2 2 15" xfId="1915"/>
    <cellStyle name="Obično 2 2 2 16" xfId="1916"/>
    <cellStyle name="Obično 2 2 2 17" xfId="1917"/>
    <cellStyle name="Obično 2 2 2 18" xfId="1918"/>
    <cellStyle name="Obično 2 2 2 2" xfId="1919"/>
    <cellStyle name="Obično 2 2 2 2 10" xfId="1920"/>
    <cellStyle name="Obično 2 2 2 2 10 2" xfId="1921"/>
    <cellStyle name="Obično 2 2 2 2 10 3" xfId="1922"/>
    <cellStyle name="Obično 2 2 2 2 11" xfId="1923"/>
    <cellStyle name="Obično 2 2 2 2 11 2" xfId="1924"/>
    <cellStyle name="Obično 2 2 2 2 11 3" xfId="1925"/>
    <cellStyle name="Obično 2 2 2 2 12" xfId="1926"/>
    <cellStyle name="Obično 2 2 2 2 12 2" xfId="1927"/>
    <cellStyle name="Obično 2 2 2 2 12 3" xfId="1928"/>
    <cellStyle name="Obično 2 2 2 2 13" xfId="1929"/>
    <cellStyle name="Obično 2 2 2 2 13 2" xfId="1930"/>
    <cellStyle name="Obično 2 2 2 2 13 3" xfId="1931"/>
    <cellStyle name="Obično 2 2 2 2 14" xfId="1932"/>
    <cellStyle name="Obično 2 2 2 2 14 2" xfId="1933"/>
    <cellStyle name="Obično 2 2 2 2 14 3" xfId="1934"/>
    <cellStyle name="Obično 2 2 2 2 15" xfId="1935"/>
    <cellStyle name="Obično 2 2 2 2 15 2" xfId="1936"/>
    <cellStyle name="Obično 2 2 2 2 15 3" xfId="1937"/>
    <cellStyle name="Obično 2 2 2 2 16" xfId="1938"/>
    <cellStyle name="Obično 2 2 2 2 2" xfId="1939"/>
    <cellStyle name="Obično 2 2 2 2 2 2" xfId="1940"/>
    <cellStyle name="Obično 2 2 2 2 2 3" xfId="1941"/>
    <cellStyle name="Obično 2 2 2 2 2 4" xfId="3199"/>
    <cellStyle name="Obično 2 2 2 2 2 5" xfId="3200"/>
    <cellStyle name="Obično 2 2 2 2 2 6" xfId="3201"/>
    <cellStyle name="Obično 2 2 2 2 2 7" xfId="3202"/>
    <cellStyle name="Obično 2 2 2 2 3" xfId="1942"/>
    <cellStyle name="Obično 2 2 2 2 3 2" xfId="1943"/>
    <cellStyle name="Obično 2 2 2 2 3 3" xfId="1944"/>
    <cellStyle name="Obično 2 2 2 2 3 4" xfId="3203"/>
    <cellStyle name="Obično 2 2 2 2 3 5" xfId="3204"/>
    <cellStyle name="Obično 2 2 2 2 3 6" xfId="3205"/>
    <cellStyle name="Obično 2 2 2 2 3 7" xfId="3206"/>
    <cellStyle name="Obično 2 2 2 2 4" xfId="1945"/>
    <cellStyle name="Obično 2 2 2 2 4 2" xfId="1946"/>
    <cellStyle name="Obično 2 2 2 2 4 3" xfId="1947"/>
    <cellStyle name="Obično 2 2 2 2 5" xfId="1948"/>
    <cellStyle name="Obično 2 2 2 2 5 2" xfId="1949"/>
    <cellStyle name="Obično 2 2 2 2 5 3" xfId="1950"/>
    <cellStyle name="Obično 2 2 2 2 6" xfId="1951"/>
    <cellStyle name="Obično 2 2 2 2 6 2" xfId="1952"/>
    <cellStyle name="Obično 2 2 2 2 6 3" xfId="1953"/>
    <cellStyle name="Obično 2 2 2 2 7" xfId="1954"/>
    <cellStyle name="Obično 2 2 2 2 7 2" xfId="1955"/>
    <cellStyle name="Obično 2 2 2 2 7 3" xfId="1956"/>
    <cellStyle name="Obično 2 2 2 2 8" xfId="1957"/>
    <cellStyle name="Obično 2 2 2 2 8 2" xfId="1958"/>
    <cellStyle name="Obično 2 2 2 2 8 3" xfId="1959"/>
    <cellStyle name="Obično 2 2 2 2 9" xfId="1960"/>
    <cellStyle name="Obično 2 2 2 2 9 2" xfId="1961"/>
    <cellStyle name="Obično 2 2 2 2 9 3" xfId="1962"/>
    <cellStyle name="Obično 2 2 2 3" xfId="1963"/>
    <cellStyle name="Obično 2 2 2 3 2" xfId="1964"/>
    <cellStyle name="Obično 2 2 2 3 3" xfId="1965"/>
    <cellStyle name="Obično 2 2 2 3 4" xfId="3207"/>
    <cellStyle name="Obično 2 2 2 3 5" xfId="3208"/>
    <cellStyle name="Obično 2 2 2 3 6" xfId="3209"/>
    <cellStyle name="Obično 2 2 2 3 7" xfId="3210"/>
    <cellStyle name="Obično 2 2 2 4" xfId="1966"/>
    <cellStyle name="Obično 2 2 2 5" xfId="1967"/>
    <cellStyle name="Obično 2 2 2 5 2" xfId="3211"/>
    <cellStyle name="Obično 2 2 2 5 2 2" xfId="3212"/>
    <cellStyle name="Obično 2 2 2 5 3" xfId="3213"/>
    <cellStyle name="Obično 2 2 2 6" xfId="1968"/>
    <cellStyle name="Obično 2 2 2 6 2" xfId="3214"/>
    <cellStyle name="Obično 2 2 2 6 2 2" xfId="3215"/>
    <cellStyle name="Obično 2 2 2 6 3" xfId="3216"/>
    <cellStyle name="Obično 2 2 2 7" xfId="1969"/>
    <cellStyle name="Obično 2 2 2 7 2" xfId="3217"/>
    <cellStyle name="Obično 2 2 2 7 2 2" xfId="3218"/>
    <cellStyle name="Obično 2 2 2 7 3" xfId="3219"/>
    <cellStyle name="Obično 2 2 2 8" xfId="1970"/>
    <cellStyle name="Obično 2 2 2 8 2" xfId="3220"/>
    <cellStyle name="Obično 2 2 2 8 2 2" xfId="3221"/>
    <cellStyle name="Obično 2 2 2 8 3" xfId="3222"/>
    <cellStyle name="Obično 2 2 2 9" xfId="1971"/>
    <cellStyle name="Obično 2 2 2 9 2" xfId="3223"/>
    <cellStyle name="Obično 2 2 2 9 2 2" xfId="3224"/>
    <cellStyle name="Obično 2 2 2 9 3" xfId="3225"/>
    <cellStyle name="Obično 2 2 20" xfId="1972"/>
    <cellStyle name="Obično 2 2 20 2" xfId="1973"/>
    <cellStyle name="Obično 2 2 20 3" xfId="1974"/>
    <cellStyle name="Obično 2 2 21" xfId="1975"/>
    <cellStyle name="Obično 2 2 22" xfId="42282"/>
    <cellStyle name="Obično 2 2 23" xfId="2435"/>
    <cellStyle name="Obično 2 2 3" xfId="1976"/>
    <cellStyle name="Obično 2 2 3 2" xfId="1977"/>
    <cellStyle name="Obično 2 2 3 3" xfId="1978"/>
    <cellStyle name="Obično 2 2 3 4" xfId="3226"/>
    <cellStyle name="Obično 2 2 3 5" xfId="3227"/>
    <cellStyle name="Obično 2 2 3 6" xfId="3228"/>
    <cellStyle name="Obično 2 2 3 7" xfId="3229"/>
    <cellStyle name="Obično 2 2 4" xfId="1979"/>
    <cellStyle name="Obično 2 2 4 2" xfId="1980"/>
    <cellStyle name="Obično 2 2 4 3" xfId="1981"/>
    <cellStyle name="Obično 2 2 4 4" xfId="3230"/>
    <cellStyle name="Obično 2 2 4 5" xfId="3231"/>
    <cellStyle name="Obično 2 2 4 6" xfId="3232"/>
    <cellStyle name="Obično 2 2 4 7" xfId="3233"/>
    <cellStyle name="Obično 2 2 5" xfId="1982"/>
    <cellStyle name="Obično 2 2 5 2" xfId="1983"/>
    <cellStyle name="Obično 2 2 5 3" xfId="1984"/>
    <cellStyle name="Obično 2 2 5 4" xfId="3234"/>
    <cellStyle name="Obično 2 2 5 5" xfId="3235"/>
    <cellStyle name="Obično 2 2 5 6" xfId="3236"/>
    <cellStyle name="Obično 2 2 5 7" xfId="3237"/>
    <cellStyle name="Obično 2 2 6" xfId="1985"/>
    <cellStyle name="Obično 2 2 6 2" xfId="1986"/>
    <cellStyle name="Obično 2 2 6 3" xfId="1987"/>
    <cellStyle name="Obično 2 2 6 4" xfId="3238"/>
    <cellStyle name="Obično 2 2 6 5" xfId="3239"/>
    <cellStyle name="Obično 2 2 6 6" xfId="3240"/>
    <cellStyle name="Obično 2 2 6 7" xfId="3241"/>
    <cellStyle name="Obično 2 2 7" xfId="1988"/>
    <cellStyle name="Obično 2 2 8" xfId="1989"/>
    <cellStyle name="Obično 2 2 8 2" xfId="1990"/>
    <cellStyle name="Obično 2 2 8 3" xfId="1991"/>
    <cellStyle name="Obično 2 2 8 4" xfId="3242"/>
    <cellStyle name="Obično 2 2 8 5" xfId="3243"/>
    <cellStyle name="Obično 2 2 8 6" xfId="3244"/>
    <cellStyle name="Obično 2 2 8 7" xfId="3245"/>
    <cellStyle name="Obično 2 2 9" xfId="1992"/>
    <cellStyle name="Obično 2 2 9 2" xfId="1993"/>
    <cellStyle name="Obično 2 2 9 3" xfId="1994"/>
    <cellStyle name="Obično 2 2 9 4" xfId="3246"/>
    <cellStyle name="Obično 2 2 9 4 2" xfId="3247"/>
    <cellStyle name="Obično 2 2 9 5" xfId="3248"/>
    <cellStyle name="Obično 2 2_10_Agregat" xfId="42119"/>
    <cellStyle name="Obično 2 20" xfId="1995"/>
    <cellStyle name="Obično 2 20 2" xfId="3249"/>
    <cellStyle name="Obično 2 20 2 2" xfId="3250"/>
    <cellStyle name="Obično 2 20 3" xfId="3251"/>
    <cellStyle name="Obično 2 21" xfId="1996"/>
    <cellStyle name="Obično 2 21 2" xfId="42120"/>
    <cellStyle name="Obično 2 22" xfId="1997"/>
    <cellStyle name="Obično 2 23" xfId="1998"/>
    <cellStyle name="Obično 2 23 2" xfId="41180"/>
    <cellStyle name="Obično 2 24" xfId="1999"/>
    <cellStyle name="Obično 2 24 2" xfId="42262"/>
    <cellStyle name="Obično 2 25" xfId="2000"/>
    <cellStyle name="Obično 2 25 2" xfId="42267"/>
    <cellStyle name="Obično 2 26" xfId="2001"/>
    <cellStyle name="Obično 2 26 2" xfId="42259"/>
    <cellStyle name="Obično 2 27" xfId="2002"/>
    <cellStyle name="Obično 2 27 2" xfId="42268"/>
    <cellStyle name="Obično 2 28" xfId="42266"/>
    <cellStyle name="Obično 2 29" xfId="42281"/>
    <cellStyle name="Obično 2 3" xfId="2003"/>
    <cellStyle name="Obično 2 3 2" xfId="42283"/>
    <cellStyle name="Obično 2 30" xfId="42286"/>
    <cellStyle name="Obično 2 31" xfId="2395"/>
    <cellStyle name="Obično 2 4" xfId="2004"/>
    <cellStyle name="Obično 2 5" xfId="2005"/>
    <cellStyle name="Obično 2 6" xfId="2006"/>
    <cellStyle name="Obično 2 7" xfId="2007"/>
    <cellStyle name="Obično 2 7 2" xfId="2008"/>
    <cellStyle name="Obično 2 7 3" xfId="2009"/>
    <cellStyle name="Obično 2 7 4" xfId="3252"/>
    <cellStyle name="Obično 2 7 5" xfId="3253"/>
    <cellStyle name="Obično 2 7 6" xfId="3254"/>
    <cellStyle name="Obično 2 7 7" xfId="3255"/>
    <cellStyle name="Obično 2 8" xfId="2010"/>
    <cellStyle name="Obično 2 8 10" xfId="3256"/>
    <cellStyle name="Obično 2 8 11" xfId="3257"/>
    <cellStyle name="Obično 2 8 12" xfId="3258"/>
    <cellStyle name="Obično 2 8 13" xfId="3259"/>
    <cellStyle name="Obično 2 8 13 2" xfId="3260"/>
    <cellStyle name="Obično 2 8 13 3" xfId="3261"/>
    <cellStyle name="Obično 2 8 13 4" xfId="3262"/>
    <cellStyle name="Obično 2 8 13 5" xfId="3263"/>
    <cellStyle name="Obično 2 8 14" xfId="3264"/>
    <cellStyle name="Obično 2 8 15" xfId="3265"/>
    <cellStyle name="Obično 2 8 2" xfId="3266"/>
    <cellStyle name="Obično 2 8 2 10" xfId="3267"/>
    <cellStyle name="Obično 2 8 2 11" xfId="3268"/>
    <cellStyle name="Obično 2 8 2 12" xfId="3269"/>
    <cellStyle name="Obično 2 8 2 12 2" xfId="3270"/>
    <cellStyle name="Obično 2 8 2 12 3" xfId="3271"/>
    <cellStyle name="Obično 2 8 2 12 4" xfId="3272"/>
    <cellStyle name="Obično 2 8 2 12 5" xfId="3273"/>
    <cellStyle name="Obično 2 8 2 13" xfId="3274"/>
    <cellStyle name="Obično 2 8 2 14" xfId="3275"/>
    <cellStyle name="Obično 2 8 2 2" xfId="3276"/>
    <cellStyle name="Obično 2 8 2 2 10" xfId="3277"/>
    <cellStyle name="Obično 2 8 2 2 11" xfId="3278"/>
    <cellStyle name="Obično 2 8 2 2 12" xfId="3279"/>
    <cellStyle name="Obično 2 8 2 2 12 2" xfId="3280"/>
    <cellStyle name="Obično 2 8 2 2 12 3" xfId="3281"/>
    <cellStyle name="Obično 2 8 2 2 12 4" xfId="3282"/>
    <cellStyle name="Obično 2 8 2 2 12 5" xfId="3283"/>
    <cellStyle name="Obično 2 8 2 2 13" xfId="3284"/>
    <cellStyle name="Obično 2 8 2 2 14" xfId="3285"/>
    <cellStyle name="Obično 2 8 2 2 2" xfId="3286"/>
    <cellStyle name="Obično 2 8 2 2 2 10" xfId="3287"/>
    <cellStyle name="Obično 2 8 2 2 2 11" xfId="3288"/>
    <cellStyle name="Obično 2 8 2 2 2 11 2" xfId="3289"/>
    <cellStyle name="Obično 2 8 2 2 2 11 3" xfId="3290"/>
    <cellStyle name="Obično 2 8 2 2 2 11 4" xfId="3291"/>
    <cellStyle name="Obično 2 8 2 2 2 11 5" xfId="3292"/>
    <cellStyle name="Obično 2 8 2 2 2 12" xfId="3293"/>
    <cellStyle name="Obično 2 8 2 2 2 13" xfId="3294"/>
    <cellStyle name="Obično 2 8 2 2 2 2" xfId="3295"/>
    <cellStyle name="Obično 2 8 2 2 2 2 10" xfId="3296"/>
    <cellStyle name="Obično 2 8 2 2 2 2 11" xfId="3297"/>
    <cellStyle name="Obično 2 8 2 2 2 2 11 2" xfId="3298"/>
    <cellStyle name="Obično 2 8 2 2 2 2 11 3" xfId="3299"/>
    <cellStyle name="Obično 2 8 2 2 2 2 11 4" xfId="3300"/>
    <cellStyle name="Obično 2 8 2 2 2 2 11 5" xfId="3301"/>
    <cellStyle name="Obično 2 8 2 2 2 2 12" xfId="3302"/>
    <cellStyle name="Obično 2 8 2 2 2 2 13" xfId="3303"/>
    <cellStyle name="Obično 2 8 2 2 2 2 2" xfId="3304"/>
    <cellStyle name="Obično 2 8 2 2 2 2 2 10" xfId="3305"/>
    <cellStyle name="Obično 2 8 2 2 2 2 2 10 2" xfId="3306"/>
    <cellStyle name="Obično 2 8 2 2 2 2 2 10 3" xfId="3307"/>
    <cellStyle name="Obično 2 8 2 2 2 2 2 10 4" xfId="3308"/>
    <cellStyle name="Obično 2 8 2 2 2 2 2 10 5" xfId="3309"/>
    <cellStyle name="Obično 2 8 2 2 2 2 2 11" xfId="3310"/>
    <cellStyle name="Obično 2 8 2 2 2 2 2 12" xfId="3311"/>
    <cellStyle name="Obično 2 8 2 2 2 2 2 2" xfId="3312"/>
    <cellStyle name="Obično 2 8 2 2 2 2 2 2 10" xfId="3313"/>
    <cellStyle name="Obično 2 8 2 2 2 2 2 2 10 2" xfId="3314"/>
    <cellStyle name="Obično 2 8 2 2 2 2 2 2 10 3" xfId="3315"/>
    <cellStyle name="Obično 2 8 2 2 2 2 2 2 10 4" xfId="3316"/>
    <cellStyle name="Obično 2 8 2 2 2 2 2 2 10 5" xfId="3317"/>
    <cellStyle name="Obično 2 8 2 2 2 2 2 2 11" xfId="3318"/>
    <cellStyle name="Obično 2 8 2 2 2 2 2 2 12" xfId="3319"/>
    <cellStyle name="Obično 2 8 2 2 2 2 2 2 2" xfId="3320"/>
    <cellStyle name="Obično 2 8 2 2 2 2 2 2 2 2" xfId="3321"/>
    <cellStyle name="Obično 2 8 2 2 2 2 2 2 2 2 2" xfId="3322"/>
    <cellStyle name="Obično 2 8 2 2 2 2 2 2 2 2 2 2" xfId="3323"/>
    <cellStyle name="Obično 2 8 2 2 2 2 2 2 2 2 2 2 2" xfId="3324"/>
    <cellStyle name="Obično 2 8 2 2 2 2 2 2 2 2 2 2 2 2" xfId="3325"/>
    <cellStyle name="Obično 2 8 2 2 2 2 2 2 2 2 2 2 2 3" xfId="3326"/>
    <cellStyle name="Obično 2 8 2 2 2 2 2 2 2 2 2 2 2 4" xfId="3327"/>
    <cellStyle name="Obično 2 8 2 2 2 2 2 2 2 2 2 2 2 5" xfId="3328"/>
    <cellStyle name="Obično 2 8 2 2 2 2 2 2 2 2 2 2 3" xfId="3329"/>
    <cellStyle name="Obično 2 8 2 2 2 2 2 2 2 2 2 2 4" xfId="3330"/>
    <cellStyle name="Obično 2 8 2 2 2 2 2 2 2 2 2 3" xfId="3331"/>
    <cellStyle name="Obično 2 8 2 2 2 2 2 2 2 2 2 4" xfId="3332"/>
    <cellStyle name="Obično 2 8 2 2 2 2 2 2 2 2 2 5" xfId="3333"/>
    <cellStyle name="Obično 2 8 2 2 2 2 2 2 2 2 3" xfId="3334"/>
    <cellStyle name="Obično 2 8 2 2 2 2 2 2 2 2 4" xfId="3335"/>
    <cellStyle name="Obično 2 8 2 2 2 2 2 2 2 2 5" xfId="3336"/>
    <cellStyle name="Obično 2 8 2 2 2 2 2 2 2 2 6" xfId="3337"/>
    <cellStyle name="Obično 2 8 2 2 2 2 2 2 2 2 7" xfId="3338"/>
    <cellStyle name="Obično 2 8 2 2 2 2 2 2 2 2 7 2" xfId="3339"/>
    <cellStyle name="Obično 2 8 2 2 2 2 2 2 2 2 7 3" xfId="3340"/>
    <cellStyle name="Obično 2 8 2 2 2 2 2 2 2 2 7 4" xfId="3341"/>
    <cellStyle name="Obično 2 8 2 2 2 2 2 2 2 2 7 5" xfId="3342"/>
    <cellStyle name="Obično 2 8 2 2 2 2 2 2 2 2 8" xfId="3343"/>
    <cellStyle name="Obično 2 8 2 2 2 2 2 2 2 2 9" xfId="3344"/>
    <cellStyle name="Obično 2 8 2 2 2 2 2 2 2 3" xfId="3345"/>
    <cellStyle name="Obično 2 8 2 2 2 2 2 2 2 3 2" xfId="3346"/>
    <cellStyle name="Obično 2 8 2 2 2 2 2 2 2 3 2 2" xfId="3347"/>
    <cellStyle name="Obično 2 8 2 2 2 2 2 2 2 3 2 2 2" xfId="3348"/>
    <cellStyle name="Obično 2 8 2 2 2 2 2 2 2 3 2 2 3" xfId="3349"/>
    <cellStyle name="Obično 2 8 2 2 2 2 2 2 2 3 2 2 4" xfId="3350"/>
    <cellStyle name="Obično 2 8 2 2 2 2 2 2 2 3 2 2 5" xfId="3351"/>
    <cellStyle name="Obično 2 8 2 2 2 2 2 2 2 3 2 3" xfId="3352"/>
    <cellStyle name="Obično 2 8 2 2 2 2 2 2 2 3 2 4" xfId="3353"/>
    <cellStyle name="Obično 2 8 2 2 2 2 2 2 2 3 3" xfId="3354"/>
    <cellStyle name="Obično 2 8 2 2 2 2 2 2 2 3 4" xfId="3355"/>
    <cellStyle name="Obično 2 8 2 2 2 2 2 2 2 3 5" xfId="3356"/>
    <cellStyle name="Obično 2 8 2 2 2 2 2 2 2 4" xfId="3357"/>
    <cellStyle name="Obično 2 8 2 2 2 2 2 2 2 5" xfId="3358"/>
    <cellStyle name="Obično 2 8 2 2 2 2 2 2 2 6" xfId="3359"/>
    <cellStyle name="Obično 2 8 2 2 2 2 2 2 2 7" xfId="3360"/>
    <cellStyle name="Obično 2 8 2 2 2 2 2 2 2 7 2" xfId="3361"/>
    <cellStyle name="Obično 2 8 2 2 2 2 2 2 2 7 3" xfId="3362"/>
    <cellStyle name="Obično 2 8 2 2 2 2 2 2 2 7 4" xfId="3363"/>
    <cellStyle name="Obično 2 8 2 2 2 2 2 2 2 7 5" xfId="3364"/>
    <cellStyle name="Obično 2 8 2 2 2 2 2 2 2 8" xfId="3365"/>
    <cellStyle name="Obično 2 8 2 2 2 2 2 2 2 9" xfId="3366"/>
    <cellStyle name="Obično 2 8 2 2 2 2 2 2 3" xfId="3367"/>
    <cellStyle name="Obično 2 8 2 2 2 2 2 2 4" xfId="3368"/>
    <cellStyle name="Obično 2 8 2 2 2 2 2 2 5" xfId="3369"/>
    <cellStyle name="Obično 2 8 2 2 2 2 2 2 5 2" xfId="3370"/>
    <cellStyle name="Obično 2 8 2 2 2 2 2 2 5 2 2" xfId="3371"/>
    <cellStyle name="Obično 2 8 2 2 2 2 2 2 5 2 2 2" xfId="3372"/>
    <cellStyle name="Obično 2 8 2 2 2 2 2 2 5 2 2 3" xfId="3373"/>
    <cellStyle name="Obično 2 8 2 2 2 2 2 2 5 2 2 4" xfId="3374"/>
    <cellStyle name="Obično 2 8 2 2 2 2 2 2 5 2 2 5" xfId="3375"/>
    <cellStyle name="Obično 2 8 2 2 2 2 2 2 5 2 3" xfId="3376"/>
    <cellStyle name="Obično 2 8 2 2 2 2 2 2 5 2 4" xfId="3377"/>
    <cellStyle name="Obično 2 8 2 2 2 2 2 2 5 3" xfId="3378"/>
    <cellStyle name="Obično 2 8 2 2 2 2 2 2 5 4" xfId="3379"/>
    <cellStyle name="Obično 2 8 2 2 2 2 2 2 5 5" xfId="3380"/>
    <cellStyle name="Obično 2 8 2 2 2 2 2 2 6" xfId="3381"/>
    <cellStyle name="Obično 2 8 2 2 2 2 2 2 7" xfId="3382"/>
    <cellStyle name="Obično 2 8 2 2 2 2 2 2 8" xfId="3383"/>
    <cellStyle name="Obično 2 8 2 2 2 2 2 2 9" xfId="3384"/>
    <cellStyle name="Obično 2 8 2 2 2 2 2 3" xfId="3385"/>
    <cellStyle name="Obično 2 8 2 2 2 2 2 3 2" xfId="3386"/>
    <cellStyle name="Obično 2 8 2 2 2 2 2 3 2 2" xfId="3387"/>
    <cellStyle name="Obično 2 8 2 2 2 2 2 3 2 2 2" xfId="3388"/>
    <cellStyle name="Obično 2 8 2 2 2 2 2 3 2 2 2 2" xfId="3389"/>
    <cellStyle name="Obično 2 8 2 2 2 2 2 3 2 2 2 2 2" xfId="3390"/>
    <cellStyle name="Obično 2 8 2 2 2 2 2 3 2 2 2 2 3" xfId="3391"/>
    <cellStyle name="Obično 2 8 2 2 2 2 2 3 2 2 2 2 4" xfId="3392"/>
    <cellStyle name="Obično 2 8 2 2 2 2 2 3 2 2 2 2 5" xfId="3393"/>
    <cellStyle name="Obično 2 8 2 2 2 2 2 3 2 2 2 3" xfId="3394"/>
    <cellStyle name="Obično 2 8 2 2 2 2 2 3 2 2 2 4" xfId="3395"/>
    <cellStyle name="Obično 2 8 2 2 2 2 2 3 2 2 3" xfId="3396"/>
    <cellStyle name="Obično 2 8 2 2 2 2 2 3 2 2 4" xfId="3397"/>
    <cellStyle name="Obično 2 8 2 2 2 2 2 3 2 2 5" xfId="3398"/>
    <cellStyle name="Obično 2 8 2 2 2 2 2 3 2 3" xfId="3399"/>
    <cellStyle name="Obično 2 8 2 2 2 2 2 3 2 4" xfId="3400"/>
    <cellStyle name="Obično 2 8 2 2 2 2 2 3 2 5" xfId="3401"/>
    <cellStyle name="Obično 2 8 2 2 2 2 2 3 2 6" xfId="3402"/>
    <cellStyle name="Obično 2 8 2 2 2 2 2 3 2 7" xfId="3403"/>
    <cellStyle name="Obično 2 8 2 2 2 2 2 3 2 7 2" xfId="3404"/>
    <cellStyle name="Obično 2 8 2 2 2 2 2 3 2 7 3" xfId="3405"/>
    <cellStyle name="Obično 2 8 2 2 2 2 2 3 2 7 4" xfId="3406"/>
    <cellStyle name="Obično 2 8 2 2 2 2 2 3 2 7 5" xfId="3407"/>
    <cellStyle name="Obično 2 8 2 2 2 2 2 3 2 8" xfId="3408"/>
    <cellStyle name="Obično 2 8 2 2 2 2 2 3 2 9" xfId="3409"/>
    <cellStyle name="Obično 2 8 2 2 2 2 2 3 3" xfId="3410"/>
    <cellStyle name="Obično 2 8 2 2 2 2 2 3 3 2" xfId="3411"/>
    <cellStyle name="Obično 2 8 2 2 2 2 2 3 3 2 2" xfId="3412"/>
    <cellStyle name="Obično 2 8 2 2 2 2 2 3 3 2 2 2" xfId="3413"/>
    <cellStyle name="Obično 2 8 2 2 2 2 2 3 3 2 2 3" xfId="3414"/>
    <cellStyle name="Obično 2 8 2 2 2 2 2 3 3 2 2 4" xfId="3415"/>
    <cellStyle name="Obično 2 8 2 2 2 2 2 3 3 2 2 5" xfId="3416"/>
    <cellStyle name="Obično 2 8 2 2 2 2 2 3 3 2 3" xfId="3417"/>
    <cellStyle name="Obično 2 8 2 2 2 2 2 3 3 2 4" xfId="3418"/>
    <cellStyle name="Obično 2 8 2 2 2 2 2 3 3 3" xfId="3419"/>
    <cellStyle name="Obično 2 8 2 2 2 2 2 3 3 4" xfId="3420"/>
    <cellStyle name="Obično 2 8 2 2 2 2 2 3 3 5" xfId="3421"/>
    <cellStyle name="Obično 2 8 2 2 2 2 2 3 4" xfId="3422"/>
    <cellStyle name="Obično 2 8 2 2 2 2 2 3 5" xfId="3423"/>
    <cellStyle name="Obično 2 8 2 2 2 2 2 3 6" xfId="3424"/>
    <cellStyle name="Obično 2 8 2 2 2 2 2 3 7" xfId="3425"/>
    <cellStyle name="Obično 2 8 2 2 2 2 2 3 7 2" xfId="3426"/>
    <cellStyle name="Obično 2 8 2 2 2 2 2 3 7 3" xfId="3427"/>
    <cellStyle name="Obično 2 8 2 2 2 2 2 3 7 4" xfId="3428"/>
    <cellStyle name="Obično 2 8 2 2 2 2 2 3 7 5" xfId="3429"/>
    <cellStyle name="Obično 2 8 2 2 2 2 2 3 8" xfId="3430"/>
    <cellStyle name="Obično 2 8 2 2 2 2 2 3 9" xfId="3431"/>
    <cellStyle name="Obično 2 8 2 2 2 2 2 4" xfId="3432"/>
    <cellStyle name="Obično 2 8 2 2 2 2 2 4 2" xfId="3433"/>
    <cellStyle name="Obično 2 8 2 2 2 2 2 4 3" xfId="3434"/>
    <cellStyle name="Obično 2 8 2 2 2 2 2 4 4" xfId="3435"/>
    <cellStyle name="Obično 2 8 2 2 2 2 2 4 5" xfId="3436"/>
    <cellStyle name="Obično 2 8 2 2 2 2 2 4 6" xfId="3437"/>
    <cellStyle name="Obično 2 8 2 2 2 2 2 4 7" xfId="3438"/>
    <cellStyle name="Obično 2 8 2 2 2 2 2 5" xfId="3439"/>
    <cellStyle name="Obično 2 8 2 2 2 2 2 5 2" xfId="3440"/>
    <cellStyle name="Obično 2 8 2 2 2 2 2 5 2 2" xfId="3441"/>
    <cellStyle name="Obično 2 8 2 2 2 2 2 5 2 2 2" xfId="3442"/>
    <cellStyle name="Obično 2 8 2 2 2 2 2 5 2 2 3" xfId="3443"/>
    <cellStyle name="Obično 2 8 2 2 2 2 2 5 2 2 4" xfId="3444"/>
    <cellStyle name="Obično 2 8 2 2 2 2 2 5 2 2 5" xfId="3445"/>
    <cellStyle name="Obično 2 8 2 2 2 2 2 5 2 3" xfId="3446"/>
    <cellStyle name="Obično 2 8 2 2 2 2 2 5 2 4" xfId="3447"/>
    <cellStyle name="Obično 2 8 2 2 2 2 2 5 3" xfId="3448"/>
    <cellStyle name="Obično 2 8 2 2 2 2 2 5 4" xfId="3449"/>
    <cellStyle name="Obično 2 8 2 2 2 2 2 5 5" xfId="3450"/>
    <cellStyle name="Obično 2 8 2 2 2 2 2 6" xfId="3451"/>
    <cellStyle name="Obično 2 8 2 2 2 2 2 7" xfId="3452"/>
    <cellStyle name="Obično 2 8 2 2 2 2 2 8" xfId="3453"/>
    <cellStyle name="Obično 2 8 2 2 2 2 2 9" xfId="3454"/>
    <cellStyle name="Obično 2 8 2 2 2 2 3" xfId="3455"/>
    <cellStyle name="Obično 2 8 2 2 2 2 3 2" xfId="3456"/>
    <cellStyle name="Obično 2 8 2 2 2 2 3 2 2" xfId="3457"/>
    <cellStyle name="Obično 2 8 2 2 2 2 3 2 2 2" xfId="3458"/>
    <cellStyle name="Obično 2 8 2 2 2 2 3 2 2 2 2" xfId="3459"/>
    <cellStyle name="Obično 2 8 2 2 2 2 3 2 2 2 2 2" xfId="3460"/>
    <cellStyle name="Obično 2 8 2 2 2 2 3 2 2 2 2 3" xfId="3461"/>
    <cellStyle name="Obično 2 8 2 2 2 2 3 2 2 2 2 4" xfId="3462"/>
    <cellStyle name="Obično 2 8 2 2 2 2 3 2 2 2 2 5" xfId="3463"/>
    <cellStyle name="Obično 2 8 2 2 2 2 3 2 2 2 3" xfId="3464"/>
    <cellStyle name="Obično 2 8 2 2 2 2 3 2 2 2 4" xfId="3465"/>
    <cellStyle name="Obično 2 8 2 2 2 2 3 2 2 3" xfId="3466"/>
    <cellStyle name="Obično 2 8 2 2 2 2 3 2 2 4" xfId="3467"/>
    <cellStyle name="Obično 2 8 2 2 2 2 3 2 2 5" xfId="3468"/>
    <cellStyle name="Obično 2 8 2 2 2 2 3 2 3" xfId="3469"/>
    <cellStyle name="Obično 2 8 2 2 2 2 3 2 4" xfId="3470"/>
    <cellStyle name="Obično 2 8 2 2 2 2 3 2 5" xfId="3471"/>
    <cellStyle name="Obično 2 8 2 2 2 2 3 2 6" xfId="3472"/>
    <cellStyle name="Obično 2 8 2 2 2 2 3 2 7" xfId="3473"/>
    <cellStyle name="Obično 2 8 2 2 2 2 3 2 7 2" xfId="3474"/>
    <cellStyle name="Obično 2 8 2 2 2 2 3 2 7 3" xfId="3475"/>
    <cellStyle name="Obično 2 8 2 2 2 2 3 2 7 4" xfId="3476"/>
    <cellStyle name="Obično 2 8 2 2 2 2 3 2 7 5" xfId="3477"/>
    <cellStyle name="Obično 2 8 2 2 2 2 3 2 8" xfId="3478"/>
    <cellStyle name="Obično 2 8 2 2 2 2 3 2 9" xfId="3479"/>
    <cellStyle name="Obično 2 8 2 2 2 2 3 3" xfId="3480"/>
    <cellStyle name="Obično 2 8 2 2 2 2 3 3 2" xfId="3481"/>
    <cellStyle name="Obično 2 8 2 2 2 2 3 3 2 2" xfId="3482"/>
    <cellStyle name="Obično 2 8 2 2 2 2 3 3 2 2 2" xfId="3483"/>
    <cellStyle name="Obično 2 8 2 2 2 2 3 3 2 2 3" xfId="3484"/>
    <cellStyle name="Obično 2 8 2 2 2 2 3 3 2 2 4" xfId="3485"/>
    <cellStyle name="Obično 2 8 2 2 2 2 3 3 2 2 5" xfId="3486"/>
    <cellStyle name="Obično 2 8 2 2 2 2 3 3 2 3" xfId="3487"/>
    <cellStyle name="Obično 2 8 2 2 2 2 3 3 2 4" xfId="3488"/>
    <cellStyle name="Obično 2 8 2 2 2 2 3 3 3" xfId="3489"/>
    <cellStyle name="Obično 2 8 2 2 2 2 3 3 4" xfId="3490"/>
    <cellStyle name="Obično 2 8 2 2 2 2 3 3 5" xfId="3491"/>
    <cellStyle name="Obično 2 8 2 2 2 2 3 4" xfId="3492"/>
    <cellStyle name="Obično 2 8 2 2 2 2 3 5" xfId="3493"/>
    <cellStyle name="Obično 2 8 2 2 2 2 3 6" xfId="3494"/>
    <cellStyle name="Obično 2 8 2 2 2 2 3 7" xfId="3495"/>
    <cellStyle name="Obično 2 8 2 2 2 2 3 7 2" xfId="3496"/>
    <cellStyle name="Obično 2 8 2 2 2 2 3 7 3" xfId="3497"/>
    <cellStyle name="Obično 2 8 2 2 2 2 3 7 4" xfId="3498"/>
    <cellStyle name="Obično 2 8 2 2 2 2 3 7 5" xfId="3499"/>
    <cellStyle name="Obično 2 8 2 2 2 2 3 8" xfId="3500"/>
    <cellStyle name="Obično 2 8 2 2 2 2 3 9" xfId="3501"/>
    <cellStyle name="Obično 2 8 2 2 2 2 4" xfId="3502"/>
    <cellStyle name="Obično 2 8 2 2 2 2 5" xfId="3503"/>
    <cellStyle name="Obično 2 8 2 2 2 2 6" xfId="3504"/>
    <cellStyle name="Obično 2 8 2 2 2 2 6 2" xfId="3505"/>
    <cellStyle name="Obično 2 8 2 2 2 2 6 2 2" xfId="3506"/>
    <cellStyle name="Obično 2 8 2 2 2 2 6 2 2 2" xfId="3507"/>
    <cellStyle name="Obično 2 8 2 2 2 2 6 2 2 3" xfId="3508"/>
    <cellStyle name="Obično 2 8 2 2 2 2 6 2 2 4" xfId="3509"/>
    <cellStyle name="Obično 2 8 2 2 2 2 6 2 2 5" xfId="3510"/>
    <cellStyle name="Obično 2 8 2 2 2 2 6 2 3" xfId="3511"/>
    <cellStyle name="Obično 2 8 2 2 2 2 6 2 4" xfId="3512"/>
    <cellStyle name="Obično 2 8 2 2 2 2 6 3" xfId="3513"/>
    <cellStyle name="Obično 2 8 2 2 2 2 6 4" xfId="3514"/>
    <cellStyle name="Obično 2 8 2 2 2 2 6 5" xfId="3515"/>
    <cellStyle name="Obično 2 8 2 2 2 2 7" xfId="3516"/>
    <cellStyle name="Obično 2 8 2 2 2 2 8" xfId="3517"/>
    <cellStyle name="Obično 2 8 2 2 2 2 9" xfId="3518"/>
    <cellStyle name="Obično 2 8 2 2 2 3" xfId="3519"/>
    <cellStyle name="Obično 2 8 2 2 2 3 10" xfId="3520"/>
    <cellStyle name="Obično 2 8 2 2 2 3 10 2" xfId="3521"/>
    <cellStyle name="Obično 2 8 2 2 2 3 10 3" xfId="3522"/>
    <cellStyle name="Obično 2 8 2 2 2 3 10 4" xfId="3523"/>
    <cellStyle name="Obično 2 8 2 2 2 3 10 5" xfId="3524"/>
    <cellStyle name="Obično 2 8 2 2 2 3 11" xfId="3525"/>
    <cellStyle name="Obično 2 8 2 2 2 3 12" xfId="3526"/>
    <cellStyle name="Obično 2 8 2 2 2 3 2" xfId="3527"/>
    <cellStyle name="Obično 2 8 2 2 2 3 2 2" xfId="3528"/>
    <cellStyle name="Obično 2 8 2 2 2 3 2 2 2" xfId="3529"/>
    <cellStyle name="Obično 2 8 2 2 2 3 2 2 2 2" xfId="3530"/>
    <cellStyle name="Obično 2 8 2 2 2 3 2 2 2 2 2" xfId="3531"/>
    <cellStyle name="Obično 2 8 2 2 2 3 2 2 2 2 2 2" xfId="3532"/>
    <cellStyle name="Obično 2 8 2 2 2 3 2 2 2 2 2 3" xfId="3533"/>
    <cellStyle name="Obično 2 8 2 2 2 3 2 2 2 2 2 4" xfId="3534"/>
    <cellStyle name="Obično 2 8 2 2 2 3 2 2 2 2 2 5" xfId="3535"/>
    <cellStyle name="Obično 2 8 2 2 2 3 2 2 2 2 3" xfId="3536"/>
    <cellStyle name="Obično 2 8 2 2 2 3 2 2 2 2 4" xfId="3537"/>
    <cellStyle name="Obično 2 8 2 2 2 3 2 2 2 3" xfId="3538"/>
    <cellStyle name="Obično 2 8 2 2 2 3 2 2 2 4" xfId="3539"/>
    <cellStyle name="Obično 2 8 2 2 2 3 2 2 2 5" xfId="3540"/>
    <cellStyle name="Obično 2 8 2 2 2 3 2 2 3" xfId="3541"/>
    <cellStyle name="Obično 2 8 2 2 2 3 2 2 4" xfId="3542"/>
    <cellStyle name="Obično 2 8 2 2 2 3 2 2 5" xfId="3543"/>
    <cellStyle name="Obično 2 8 2 2 2 3 2 2 6" xfId="3544"/>
    <cellStyle name="Obično 2 8 2 2 2 3 2 2 7" xfId="3545"/>
    <cellStyle name="Obično 2 8 2 2 2 3 2 2 7 2" xfId="3546"/>
    <cellStyle name="Obično 2 8 2 2 2 3 2 2 7 3" xfId="3547"/>
    <cellStyle name="Obično 2 8 2 2 2 3 2 2 7 4" xfId="3548"/>
    <cellStyle name="Obično 2 8 2 2 2 3 2 2 7 5" xfId="3549"/>
    <cellStyle name="Obično 2 8 2 2 2 3 2 2 8" xfId="3550"/>
    <cellStyle name="Obično 2 8 2 2 2 3 2 2 9" xfId="3551"/>
    <cellStyle name="Obično 2 8 2 2 2 3 2 3" xfId="3552"/>
    <cellStyle name="Obično 2 8 2 2 2 3 2 3 2" xfId="3553"/>
    <cellStyle name="Obično 2 8 2 2 2 3 2 3 2 2" xfId="3554"/>
    <cellStyle name="Obično 2 8 2 2 2 3 2 3 2 2 2" xfId="3555"/>
    <cellStyle name="Obično 2 8 2 2 2 3 2 3 2 2 3" xfId="3556"/>
    <cellStyle name="Obično 2 8 2 2 2 3 2 3 2 2 4" xfId="3557"/>
    <cellStyle name="Obično 2 8 2 2 2 3 2 3 2 2 5" xfId="3558"/>
    <cellStyle name="Obično 2 8 2 2 2 3 2 3 2 3" xfId="3559"/>
    <cellStyle name="Obično 2 8 2 2 2 3 2 3 2 4" xfId="3560"/>
    <cellStyle name="Obično 2 8 2 2 2 3 2 3 3" xfId="3561"/>
    <cellStyle name="Obično 2 8 2 2 2 3 2 3 4" xfId="3562"/>
    <cellStyle name="Obično 2 8 2 2 2 3 2 3 5" xfId="3563"/>
    <cellStyle name="Obično 2 8 2 2 2 3 2 4" xfId="3564"/>
    <cellStyle name="Obično 2 8 2 2 2 3 2 5" xfId="3565"/>
    <cellStyle name="Obično 2 8 2 2 2 3 2 6" xfId="3566"/>
    <cellStyle name="Obično 2 8 2 2 2 3 2 7" xfId="3567"/>
    <cellStyle name="Obično 2 8 2 2 2 3 2 7 2" xfId="3568"/>
    <cellStyle name="Obično 2 8 2 2 2 3 2 7 3" xfId="3569"/>
    <cellStyle name="Obično 2 8 2 2 2 3 2 7 4" xfId="3570"/>
    <cellStyle name="Obično 2 8 2 2 2 3 2 7 5" xfId="3571"/>
    <cellStyle name="Obično 2 8 2 2 2 3 2 8" xfId="3572"/>
    <cellStyle name="Obično 2 8 2 2 2 3 2 9" xfId="3573"/>
    <cellStyle name="Obično 2 8 2 2 2 3 3" xfId="3574"/>
    <cellStyle name="Obično 2 8 2 2 2 3 4" xfId="3575"/>
    <cellStyle name="Obično 2 8 2 2 2 3 5" xfId="3576"/>
    <cellStyle name="Obično 2 8 2 2 2 3 5 2" xfId="3577"/>
    <cellStyle name="Obično 2 8 2 2 2 3 5 2 2" xfId="3578"/>
    <cellStyle name="Obično 2 8 2 2 2 3 5 2 2 2" xfId="3579"/>
    <cellStyle name="Obično 2 8 2 2 2 3 5 2 2 3" xfId="3580"/>
    <cellStyle name="Obično 2 8 2 2 2 3 5 2 2 4" xfId="3581"/>
    <cellStyle name="Obično 2 8 2 2 2 3 5 2 2 5" xfId="3582"/>
    <cellStyle name="Obično 2 8 2 2 2 3 5 2 3" xfId="3583"/>
    <cellStyle name="Obično 2 8 2 2 2 3 5 2 4" xfId="3584"/>
    <cellStyle name="Obično 2 8 2 2 2 3 5 3" xfId="3585"/>
    <cellStyle name="Obično 2 8 2 2 2 3 5 4" xfId="3586"/>
    <cellStyle name="Obično 2 8 2 2 2 3 5 5" xfId="3587"/>
    <cellStyle name="Obično 2 8 2 2 2 3 6" xfId="3588"/>
    <cellStyle name="Obično 2 8 2 2 2 3 7" xfId="3589"/>
    <cellStyle name="Obično 2 8 2 2 2 3 8" xfId="3590"/>
    <cellStyle name="Obično 2 8 2 2 2 3 9" xfId="3591"/>
    <cellStyle name="Obično 2 8 2 2 2 4" xfId="3592"/>
    <cellStyle name="Obično 2 8 2 2 2 4 2" xfId="3593"/>
    <cellStyle name="Obično 2 8 2 2 2 4 2 2" xfId="3594"/>
    <cellStyle name="Obično 2 8 2 2 2 4 2 2 2" xfId="3595"/>
    <cellStyle name="Obično 2 8 2 2 2 4 2 2 2 2" xfId="3596"/>
    <cellStyle name="Obično 2 8 2 2 2 4 2 2 2 2 2" xfId="3597"/>
    <cellStyle name="Obično 2 8 2 2 2 4 2 2 2 2 3" xfId="3598"/>
    <cellStyle name="Obično 2 8 2 2 2 4 2 2 2 2 4" xfId="3599"/>
    <cellStyle name="Obično 2 8 2 2 2 4 2 2 2 2 5" xfId="3600"/>
    <cellStyle name="Obično 2 8 2 2 2 4 2 2 2 3" xfId="3601"/>
    <cellStyle name="Obično 2 8 2 2 2 4 2 2 2 4" xfId="3602"/>
    <cellStyle name="Obično 2 8 2 2 2 4 2 2 3" xfId="3603"/>
    <cellStyle name="Obično 2 8 2 2 2 4 2 2 4" xfId="3604"/>
    <cellStyle name="Obično 2 8 2 2 2 4 2 2 5" xfId="3605"/>
    <cellStyle name="Obično 2 8 2 2 2 4 2 3" xfId="3606"/>
    <cellStyle name="Obično 2 8 2 2 2 4 2 4" xfId="3607"/>
    <cellStyle name="Obično 2 8 2 2 2 4 2 5" xfId="3608"/>
    <cellStyle name="Obično 2 8 2 2 2 4 2 6" xfId="3609"/>
    <cellStyle name="Obično 2 8 2 2 2 4 2 7" xfId="3610"/>
    <cellStyle name="Obično 2 8 2 2 2 4 2 7 2" xfId="3611"/>
    <cellStyle name="Obično 2 8 2 2 2 4 2 7 3" xfId="3612"/>
    <cellStyle name="Obično 2 8 2 2 2 4 2 7 4" xfId="3613"/>
    <cellStyle name="Obično 2 8 2 2 2 4 2 7 5" xfId="3614"/>
    <cellStyle name="Obično 2 8 2 2 2 4 2 8" xfId="3615"/>
    <cellStyle name="Obično 2 8 2 2 2 4 2 9" xfId="3616"/>
    <cellStyle name="Obično 2 8 2 2 2 4 3" xfId="3617"/>
    <cellStyle name="Obično 2 8 2 2 2 4 3 2" xfId="3618"/>
    <cellStyle name="Obično 2 8 2 2 2 4 3 2 2" xfId="3619"/>
    <cellStyle name="Obično 2 8 2 2 2 4 3 2 2 2" xfId="3620"/>
    <cellStyle name="Obično 2 8 2 2 2 4 3 2 2 3" xfId="3621"/>
    <cellStyle name="Obično 2 8 2 2 2 4 3 2 2 4" xfId="3622"/>
    <cellStyle name="Obično 2 8 2 2 2 4 3 2 2 5" xfId="3623"/>
    <cellStyle name="Obično 2 8 2 2 2 4 3 2 3" xfId="3624"/>
    <cellStyle name="Obično 2 8 2 2 2 4 3 2 4" xfId="3625"/>
    <cellStyle name="Obično 2 8 2 2 2 4 3 3" xfId="3626"/>
    <cellStyle name="Obično 2 8 2 2 2 4 3 4" xfId="3627"/>
    <cellStyle name="Obično 2 8 2 2 2 4 3 5" xfId="3628"/>
    <cellStyle name="Obično 2 8 2 2 2 4 4" xfId="3629"/>
    <cellStyle name="Obično 2 8 2 2 2 4 5" xfId="3630"/>
    <cellStyle name="Obično 2 8 2 2 2 4 6" xfId="3631"/>
    <cellStyle name="Obično 2 8 2 2 2 4 7" xfId="3632"/>
    <cellStyle name="Obično 2 8 2 2 2 4 7 2" xfId="3633"/>
    <cellStyle name="Obično 2 8 2 2 2 4 7 3" xfId="3634"/>
    <cellStyle name="Obično 2 8 2 2 2 4 7 4" xfId="3635"/>
    <cellStyle name="Obično 2 8 2 2 2 4 7 5" xfId="3636"/>
    <cellStyle name="Obično 2 8 2 2 2 4 8" xfId="3637"/>
    <cellStyle name="Obično 2 8 2 2 2 4 9" xfId="3638"/>
    <cellStyle name="Obično 2 8 2 2 2 5" xfId="3639"/>
    <cellStyle name="Obično 2 8 2 2 2 5 2" xfId="3640"/>
    <cellStyle name="Obično 2 8 2 2 2 5 3" xfId="3641"/>
    <cellStyle name="Obično 2 8 2 2 2 5 4" xfId="3642"/>
    <cellStyle name="Obično 2 8 2 2 2 5 5" xfId="3643"/>
    <cellStyle name="Obično 2 8 2 2 2 5 6" xfId="3644"/>
    <cellStyle name="Obično 2 8 2 2 2 5 7" xfId="3645"/>
    <cellStyle name="Obično 2 8 2 2 2 6" xfId="3646"/>
    <cellStyle name="Obično 2 8 2 2 2 6 2" xfId="3647"/>
    <cellStyle name="Obično 2 8 2 2 2 6 2 2" xfId="3648"/>
    <cellStyle name="Obično 2 8 2 2 2 6 2 2 2" xfId="3649"/>
    <cellStyle name="Obično 2 8 2 2 2 6 2 2 3" xfId="3650"/>
    <cellStyle name="Obično 2 8 2 2 2 6 2 2 4" xfId="3651"/>
    <cellStyle name="Obično 2 8 2 2 2 6 2 2 5" xfId="3652"/>
    <cellStyle name="Obično 2 8 2 2 2 6 2 3" xfId="3653"/>
    <cellStyle name="Obično 2 8 2 2 2 6 2 4" xfId="3654"/>
    <cellStyle name="Obično 2 8 2 2 2 6 3" xfId="3655"/>
    <cellStyle name="Obično 2 8 2 2 2 6 4" xfId="3656"/>
    <cellStyle name="Obično 2 8 2 2 2 6 5" xfId="3657"/>
    <cellStyle name="Obično 2 8 2 2 2 7" xfId="3658"/>
    <cellStyle name="Obično 2 8 2 2 2 8" xfId="3659"/>
    <cellStyle name="Obično 2 8 2 2 2 9" xfId="3660"/>
    <cellStyle name="Obično 2 8 2 2 3" xfId="3661"/>
    <cellStyle name="Obično 2 8 2 2 3 10" xfId="3662"/>
    <cellStyle name="Obično 2 8 2 2 3 10 2" xfId="3663"/>
    <cellStyle name="Obično 2 8 2 2 3 10 3" xfId="3664"/>
    <cellStyle name="Obično 2 8 2 2 3 10 4" xfId="3665"/>
    <cellStyle name="Obično 2 8 2 2 3 10 5" xfId="3666"/>
    <cellStyle name="Obično 2 8 2 2 3 11" xfId="3667"/>
    <cellStyle name="Obično 2 8 2 2 3 12" xfId="3668"/>
    <cellStyle name="Obično 2 8 2 2 3 2" xfId="3669"/>
    <cellStyle name="Obično 2 8 2 2 3 2 10" xfId="3670"/>
    <cellStyle name="Obično 2 8 2 2 3 2 10 2" xfId="3671"/>
    <cellStyle name="Obično 2 8 2 2 3 2 10 3" xfId="3672"/>
    <cellStyle name="Obično 2 8 2 2 3 2 10 4" xfId="3673"/>
    <cellStyle name="Obično 2 8 2 2 3 2 10 5" xfId="3674"/>
    <cellStyle name="Obično 2 8 2 2 3 2 11" xfId="3675"/>
    <cellStyle name="Obično 2 8 2 2 3 2 12" xfId="3676"/>
    <cellStyle name="Obično 2 8 2 2 3 2 2" xfId="3677"/>
    <cellStyle name="Obično 2 8 2 2 3 2 2 2" xfId="3678"/>
    <cellStyle name="Obično 2 8 2 2 3 2 2 2 2" xfId="3679"/>
    <cellStyle name="Obično 2 8 2 2 3 2 2 2 2 2" xfId="3680"/>
    <cellStyle name="Obično 2 8 2 2 3 2 2 2 2 2 2" xfId="3681"/>
    <cellStyle name="Obično 2 8 2 2 3 2 2 2 2 2 2 2" xfId="3682"/>
    <cellStyle name="Obično 2 8 2 2 3 2 2 2 2 2 2 3" xfId="3683"/>
    <cellStyle name="Obično 2 8 2 2 3 2 2 2 2 2 2 4" xfId="3684"/>
    <cellStyle name="Obično 2 8 2 2 3 2 2 2 2 2 2 5" xfId="3685"/>
    <cellStyle name="Obično 2 8 2 2 3 2 2 2 2 2 3" xfId="3686"/>
    <cellStyle name="Obično 2 8 2 2 3 2 2 2 2 2 4" xfId="3687"/>
    <cellStyle name="Obično 2 8 2 2 3 2 2 2 2 3" xfId="3688"/>
    <cellStyle name="Obično 2 8 2 2 3 2 2 2 2 4" xfId="3689"/>
    <cellStyle name="Obično 2 8 2 2 3 2 2 2 2 5" xfId="3690"/>
    <cellStyle name="Obično 2 8 2 2 3 2 2 2 3" xfId="3691"/>
    <cellStyle name="Obično 2 8 2 2 3 2 2 2 4" xfId="3692"/>
    <cellStyle name="Obično 2 8 2 2 3 2 2 2 5" xfId="3693"/>
    <cellStyle name="Obično 2 8 2 2 3 2 2 2 6" xfId="3694"/>
    <cellStyle name="Obično 2 8 2 2 3 2 2 2 7" xfId="3695"/>
    <cellStyle name="Obično 2 8 2 2 3 2 2 2 7 2" xfId="3696"/>
    <cellStyle name="Obično 2 8 2 2 3 2 2 2 7 3" xfId="3697"/>
    <cellStyle name="Obično 2 8 2 2 3 2 2 2 7 4" xfId="3698"/>
    <cellStyle name="Obično 2 8 2 2 3 2 2 2 7 5" xfId="3699"/>
    <cellStyle name="Obično 2 8 2 2 3 2 2 2 8" xfId="3700"/>
    <cellStyle name="Obično 2 8 2 2 3 2 2 2 9" xfId="3701"/>
    <cellStyle name="Obično 2 8 2 2 3 2 2 3" xfId="3702"/>
    <cellStyle name="Obično 2 8 2 2 3 2 2 3 2" xfId="3703"/>
    <cellStyle name="Obično 2 8 2 2 3 2 2 3 2 2" xfId="3704"/>
    <cellStyle name="Obično 2 8 2 2 3 2 2 3 2 2 2" xfId="3705"/>
    <cellStyle name="Obično 2 8 2 2 3 2 2 3 2 2 3" xfId="3706"/>
    <cellStyle name="Obično 2 8 2 2 3 2 2 3 2 2 4" xfId="3707"/>
    <cellStyle name="Obično 2 8 2 2 3 2 2 3 2 2 5" xfId="3708"/>
    <cellStyle name="Obično 2 8 2 2 3 2 2 3 2 3" xfId="3709"/>
    <cellStyle name="Obično 2 8 2 2 3 2 2 3 2 4" xfId="3710"/>
    <cellStyle name="Obično 2 8 2 2 3 2 2 3 3" xfId="3711"/>
    <cellStyle name="Obično 2 8 2 2 3 2 2 3 4" xfId="3712"/>
    <cellStyle name="Obično 2 8 2 2 3 2 2 3 5" xfId="3713"/>
    <cellStyle name="Obično 2 8 2 2 3 2 2 4" xfId="3714"/>
    <cellStyle name="Obično 2 8 2 2 3 2 2 5" xfId="3715"/>
    <cellStyle name="Obično 2 8 2 2 3 2 2 6" xfId="3716"/>
    <cellStyle name="Obično 2 8 2 2 3 2 2 7" xfId="3717"/>
    <cellStyle name="Obično 2 8 2 2 3 2 2 7 2" xfId="3718"/>
    <cellStyle name="Obično 2 8 2 2 3 2 2 7 3" xfId="3719"/>
    <cellStyle name="Obično 2 8 2 2 3 2 2 7 4" xfId="3720"/>
    <cellStyle name="Obično 2 8 2 2 3 2 2 7 5" xfId="3721"/>
    <cellStyle name="Obično 2 8 2 2 3 2 2 8" xfId="3722"/>
    <cellStyle name="Obično 2 8 2 2 3 2 2 9" xfId="3723"/>
    <cellStyle name="Obično 2 8 2 2 3 2 3" xfId="3724"/>
    <cellStyle name="Obično 2 8 2 2 3 2 4" xfId="3725"/>
    <cellStyle name="Obično 2 8 2 2 3 2 5" xfId="3726"/>
    <cellStyle name="Obično 2 8 2 2 3 2 5 2" xfId="3727"/>
    <cellStyle name="Obično 2 8 2 2 3 2 5 2 2" xfId="3728"/>
    <cellStyle name="Obično 2 8 2 2 3 2 5 2 2 2" xfId="3729"/>
    <cellStyle name="Obično 2 8 2 2 3 2 5 2 2 3" xfId="3730"/>
    <cellStyle name="Obično 2 8 2 2 3 2 5 2 2 4" xfId="3731"/>
    <cellStyle name="Obično 2 8 2 2 3 2 5 2 2 5" xfId="3732"/>
    <cellStyle name="Obično 2 8 2 2 3 2 5 2 3" xfId="3733"/>
    <cellStyle name="Obično 2 8 2 2 3 2 5 2 4" xfId="3734"/>
    <cellStyle name="Obično 2 8 2 2 3 2 5 3" xfId="3735"/>
    <cellStyle name="Obično 2 8 2 2 3 2 5 4" xfId="3736"/>
    <cellStyle name="Obično 2 8 2 2 3 2 5 5" xfId="3737"/>
    <cellStyle name="Obično 2 8 2 2 3 2 6" xfId="3738"/>
    <cellStyle name="Obično 2 8 2 2 3 2 7" xfId="3739"/>
    <cellStyle name="Obično 2 8 2 2 3 2 8" xfId="3740"/>
    <cellStyle name="Obično 2 8 2 2 3 2 9" xfId="3741"/>
    <cellStyle name="Obično 2 8 2 2 3 3" xfId="3742"/>
    <cellStyle name="Obično 2 8 2 2 3 3 2" xfId="3743"/>
    <cellStyle name="Obično 2 8 2 2 3 3 2 2" xfId="3744"/>
    <cellStyle name="Obično 2 8 2 2 3 3 2 2 2" xfId="3745"/>
    <cellStyle name="Obično 2 8 2 2 3 3 2 2 2 2" xfId="3746"/>
    <cellStyle name="Obično 2 8 2 2 3 3 2 2 2 2 2" xfId="3747"/>
    <cellStyle name="Obično 2 8 2 2 3 3 2 2 2 2 3" xfId="3748"/>
    <cellStyle name="Obično 2 8 2 2 3 3 2 2 2 2 4" xfId="3749"/>
    <cellStyle name="Obično 2 8 2 2 3 3 2 2 2 2 5" xfId="3750"/>
    <cellStyle name="Obično 2 8 2 2 3 3 2 2 2 3" xfId="3751"/>
    <cellStyle name="Obično 2 8 2 2 3 3 2 2 2 4" xfId="3752"/>
    <cellStyle name="Obično 2 8 2 2 3 3 2 2 3" xfId="3753"/>
    <cellStyle name="Obično 2 8 2 2 3 3 2 2 4" xfId="3754"/>
    <cellStyle name="Obično 2 8 2 2 3 3 2 2 5" xfId="3755"/>
    <cellStyle name="Obično 2 8 2 2 3 3 2 3" xfId="3756"/>
    <cellStyle name="Obično 2 8 2 2 3 3 2 4" xfId="3757"/>
    <cellStyle name="Obično 2 8 2 2 3 3 2 5" xfId="3758"/>
    <cellStyle name="Obično 2 8 2 2 3 3 2 6" xfId="3759"/>
    <cellStyle name="Obično 2 8 2 2 3 3 2 7" xfId="3760"/>
    <cellStyle name="Obično 2 8 2 2 3 3 2 7 2" xfId="3761"/>
    <cellStyle name="Obično 2 8 2 2 3 3 2 7 3" xfId="3762"/>
    <cellStyle name="Obično 2 8 2 2 3 3 2 7 4" xfId="3763"/>
    <cellStyle name="Obično 2 8 2 2 3 3 2 7 5" xfId="3764"/>
    <cellStyle name="Obično 2 8 2 2 3 3 2 8" xfId="3765"/>
    <cellStyle name="Obično 2 8 2 2 3 3 2 9" xfId="3766"/>
    <cellStyle name="Obično 2 8 2 2 3 3 3" xfId="3767"/>
    <cellStyle name="Obično 2 8 2 2 3 3 3 2" xfId="3768"/>
    <cellStyle name="Obično 2 8 2 2 3 3 3 2 2" xfId="3769"/>
    <cellStyle name="Obično 2 8 2 2 3 3 3 2 2 2" xfId="3770"/>
    <cellStyle name="Obično 2 8 2 2 3 3 3 2 2 3" xfId="3771"/>
    <cellStyle name="Obično 2 8 2 2 3 3 3 2 2 4" xfId="3772"/>
    <cellStyle name="Obično 2 8 2 2 3 3 3 2 2 5" xfId="3773"/>
    <cellStyle name="Obično 2 8 2 2 3 3 3 2 3" xfId="3774"/>
    <cellStyle name="Obično 2 8 2 2 3 3 3 2 4" xfId="3775"/>
    <cellStyle name="Obično 2 8 2 2 3 3 3 3" xfId="3776"/>
    <cellStyle name="Obično 2 8 2 2 3 3 3 4" xfId="3777"/>
    <cellStyle name="Obično 2 8 2 2 3 3 3 5" xfId="3778"/>
    <cellStyle name="Obično 2 8 2 2 3 3 4" xfId="3779"/>
    <cellStyle name="Obično 2 8 2 2 3 3 5" xfId="3780"/>
    <cellStyle name="Obično 2 8 2 2 3 3 6" xfId="3781"/>
    <cellStyle name="Obično 2 8 2 2 3 3 7" xfId="3782"/>
    <cellStyle name="Obično 2 8 2 2 3 3 7 2" xfId="3783"/>
    <cellStyle name="Obično 2 8 2 2 3 3 7 3" xfId="3784"/>
    <cellStyle name="Obično 2 8 2 2 3 3 7 4" xfId="3785"/>
    <cellStyle name="Obično 2 8 2 2 3 3 7 5" xfId="3786"/>
    <cellStyle name="Obično 2 8 2 2 3 3 8" xfId="3787"/>
    <cellStyle name="Obično 2 8 2 2 3 3 9" xfId="3788"/>
    <cellStyle name="Obično 2 8 2 2 3 4" xfId="3789"/>
    <cellStyle name="Obično 2 8 2 2 3 4 2" xfId="3790"/>
    <cellStyle name="Obično 2 8 2 2 3 4 3" xfId="3791"/>
    <cellStyle name="Obično 2 8 2 2 3 4 4" xfId="3792"/>
    <cellStyle name="Obično 2 8 2 2 3 4 5" xfId="3793"/>
    <cellStyle name="Obično 2 8 2 2 3 4 6" xfId="3794"/>
    <cellStyle name="Obično 2 8 2 2 3 4 7" xfId="3795"/>
    <cellStyle name="Obično 2 8 2 2 3 5" xfId="3796"/>
    <cellStyle name="Obično 2 8 2 2 3 5 2" xfId="3797"/>
    <cellStyle name="Obično 2 8 2 2 3 5 2 2" xfId="3798"/>
    <cellStyle name="Obično 2 8 2 2 3 5 2 2 2" xfId="3799"/>
    <cellStyle name="Obično 2 8 2 2 3 5 2 2 3" xfId="3800"/>
    <cellStyle name="Obično 2 8 2 2 3 5 2 2 4" xfId="3801"/>
    <cellStyle name="Obično 2 8 2 2 3 5 2 2 5" xfId="3802"/>
    <cellStyle name="Obično 2 8 2 2 3 5 2 3" xfId="3803"/>
    <cellStyle name="Obično 2 8 2 2 3 5 2 4" xfId="3804"/>
    <cellStyle name="Obično 2 8 2 2 3 5 3" xfId="3805"/>
    <cellStyle name="Obično 2 8 2 2 3 5 4" xfId="3806"/>
    <cellStyle name="Obično 2 8 2 2 3 5 5" xfId="3807"/>
    <cellStyle name="Obično 2 8 2 2 3 6" xfId="3808"/>
    <cellStyle name="Obično 2 8 2 2 3 7" xfId="3809"/>
    <cellStyle name="Obično 2 8 2 2 3 8" xfId="3810"/>
    <cellStyle name="Obično 2 8 2 2 3 9" xfId="3811"/>
    <cellStyle name="Obično 2 8 2 2 4" xfId="3812"/>
    <cellStyle name="Obično 2 8 2 2 4 2" xfId="3813"/>
    <cellStyle name="Obično 2 8 2 2 4 2 2" xfId="3814"/>
    <cellStyle name="Obično 2 8 2 2 4 2 2 2" xfId="3815"/>
    <cellStyle name="Obično 2 8 2 2 4 2 2 2 2" xfId="3816"/>
    <cellStyle name="Obično 2 8 2 2 4 2 2 2 2 2" xfId="3817"/>
    <cellStyle name="Obično 2 8 2 2 4 2 2 2 2 3" xfId="3818"/>
    <cellStyle name="Obično 2 8 2 2 4 2 2 2 2 4" xfId="3819"/>
    <cellStyle name="Obično 2 8 2 2 4 2 2 2 2 5" xfId="3820"/>
    <cellStyle name="Obično 2 8 2 2 4 2 2 2 3" xfId="3821"/>
    <cellStyle name="Obično 2 8 2 2 4 2 2 2 4" xfId="3822"/>
    <cellStyle name="Obično 2 8 2 2 4 2 2 3" xfId="3823"/>
    <cellStyle name="Obično 2 8 2 2 4 2 2 4" xfId="3824"/>
    <cellStyle name="Obično 2 8 2 2 4 2 2 5" xfId="3825"/>
    <cellStyle name="Obično 2 8 2 2 4 2 3" xfId="3826"/>
    <cellStyle name="Obično 2 8 2 2 4 2 4" xfId="3827"/>
    <cellStyle name="Obično 2 8 2 2 4 2 5" xfId="3828"/>
    <cellStyle name="Obično 2 8 2 2 4 2 6" xfId="3829"/>
    <cellStyle name="Obično 2 8 2 2 4 2 7" xfId="3830"/>
    <cellStyle name="Obično 2 8 2 2 4 2 7 2" xfId="3831"/>
    <cellStyle name="Obično 2 8 2 2 4 2 7 3" xfId="3832"/>
    <cellStyle name="Obično 2 8 2 2 4 2 7 4" xfId="3833"/>
    <cellStyle name="Obično 2 8 2 2 4 2 7 5" xfId="3834"/>
    <cellStyle name="Obično 2 8 2 2 4 2 8" xfId="3835"/>
    <cellStyle name="Obično 2 8 2 2 4 2 9" xfId="3836"/>
    <cellStyle name="Obično 2 8 2 2 4 3" xfId="3837"/>
    <cellStyle name="Obično 2 8 2 2 4 3 2" xfId="3838"/>
    <cellStyle name="Obično 2 8 2 2 4 3 2 2" xfId="3839"/>
    <cellStyle name="Obično 2 8 2 2 4 3 2 2 2" xfId="3840"/>
    <cellStyle name="Obično 2 8 2 2 4 3 2 2 3" xfId="3841"/>
    <cellStyle name="Obično 2 8 2 2 4 3 2 2 4" xfId="3842"/>
    <cellStyle name="Obično 2 8 2 2 4 3 2 2 5" xfId="3843"/>
    <cellStyle name="Obično 2 8 2 2 4 3 2 3" xfId="3844"/>
    <cellStyle name="Obično 2 8 2 2 4 3 2 4" xfId="3845"/>
    <cellStyle name="Obično 2 8 2 2 4 3 3" xfId="3846"/>
    <cellStyle name="Obično 2 8 2 2 4 3 4" xfId="3847"/>
    <cellStyle name="Obično 2 8 2 2 4 3 5" xfId="3848"/>
    <cellStyle name="Obično 2 8 2 2 4 4" xfId="3849"/>
    <cellStyle name="Obično 2 8 2 2 4 5" xfId="3850"/>
    <cellStyle name="Obično 2 8 2 2 4 6" xfId="3851"/>
    <cellStyle name="Obično 2 8 2 2 4 7" xfId="3852"/>
    <cellStyle name="Obično 2 8 2 2 4 7 2" xfId="3853"/>
    <cellStyle name="Obično 2 8 2 2 4 7 3" xfId="3854"/>
    <cellStyle name="Obično 2 8 2 2 4 7 4" xfId="3855"/>
    <cellStyle name="Obično 2 8 2 2 4 7 5" xfId="3856"/>
    <cellStyle name="Obično 2 8 2 2 4 8" xfId="3857"/>
    <cellStyle name="Obično 2 8 2 2 4 9" xfId="3858"/>
    <cellStyle name="Obično 2 8 2 2 5" xfId="3859"/>
    <cellStyle name="Obično 2 8 2 2 6" xfId="3860"/>
    <cellStyle name="Obično 2 8 2 2 7" xfId="3861"/>
    <cellStyle name="Obično 2 8 2 2 7 2" xfId="3862"/>
    <cellStyle name="Obično 2 8 2 2 7 2 2" xfId="3863"/>
    <cellStyle name="Obično 2 8 2 2 7 2 2 2" xfId="3864"/>
    <cellStyle name="Obično 2 8 2 2 7 2 2 3" xfId="3865"/>
    <cellStyle name="Obično 2 8 2 2 7 2 2 4" xfId="3866"/>
    <cellStyle name="Obično 2 8 2 2 7 2 2 5" xfId="3867"/>
    <cellStyle name="Obično 2 8 2 2 7 2 3" xfId="3868"/>
    <cellStyle name="Obično 2 8 2 2 7 2 4" xfId="3869"/>
    <cellStyle name="Obično 2 8 2 2 7 3" xfId="3870"/>
    <cellStyle name="Obično 2 8 2 2 7 4" xfId="3871"/>
    <cellStyle name="Obično 2 8 2 2 7 5" xfId="3872"/>
    <cellStyle name="Obično 2 8 2 2 8" xfId="3873"/>
    <cellStyle name="Obično 2 8 2 2 9" xfId="3874"/>
    <cellStyle name="Obično 2 8 2 3" xfId="3875"/>
    <cellStyle name="Obično 2 8 2 3 10" xfId="3876"/>
    <cellStyle name="Obično 2 8 2 3 11" xfId="3877"/>
    <cellStyle name="Obično 2 8 2 3 11 2" xfId="3878"/>
    <cellStyle name="Obično 2 8 2 3 11 3" xfId="3879"/>
    <cellStyle name="Obično 2 8 2 3 11 4" xfId="3880"/>
    <cellStyle name="Obično 2 8 2 3 11 5" xfId="3881"/>
    <cellStyle name="Obično 2 8 2 3 12" xfId="3882"/>
    <cellStyle name="Obično 2 8 2 3 13" xfId="3883"/>
    <cellStyle name="Obično 2 8 2 3 2" xfId="3884"/>
    <cellStyle name="Obično 2 8 2 3 2 10" xfId="3885"/>
    <cellStyle name="Obično 2 8 2 3 2 10 2" xfId="3886"/>
    <cellStyle name="Obično 2 8 2 3 2 10 3" xfId="3887"/>
    <cellStyle name="Obično 2 8 2 3 2 10 4" xfId="3888"/>
    <cellStyle name="Obično 2 8 2 3 2 10 5" xfId="3889"/>
    <cellStyle name="Obično 2 8 2 3 2 11" xfId="3890"/>
    <cellStyle name="Obično 2 8 2 3 2 12" xfId="3891"/>
    <cellStyle name="Obično 2 8 2 3 2 2" xfId="3892"/>
    <cellStyle name="Obično 2 8 2 3 2 2 10" xfId="3893"/>
    <cellStyle name="Obično 2 8 2 3 2 2 10 2" xfId="3894"/>
    <cellStyle name="Obično 2 8 2 3 2 2 10 3" xfId="3895"/>
    <cellStyle name="Obično 2 8 2 3 2 2 10 4" xfId="3896"/>
    <cellStyle name="Obično 2 8 2 3 2 2 10 5" xfId="3897"/>
    <cellStyle name="Obično 2 8 2 3 2 2 11" xfId="3898"/>
    <cellStyle name="Obično 2 8 2 3 2 2 12" xfId="3899"/>
    <cellStyle name="Obično 2 8 2 3 2 2 2" xfId="3900"/>
    <cellStyle name="Obično 2 8 2 3 2 2 2 2" xfId="3901"/>
    <cellStyle name="Obično 2 8 2 3 2 2 2 2 2" xfId="3902"/>
    <cellStyle name="Obično 2 8 2 3 2 2 2 2 2 2" xfId="3903"/>
    <cellStyle name="Obično 2 8 2 3 2 2 2 2 2 2 2" xfId="3904"/>
    <cellStyle name="Obično 2 8 2 3 2 2 2 2 2 2 2 2" xfId="3905"/>
    <cellStyle name="Obično 2 8 2 3 2 2 2 2 2 2 2 3" xfId="3906"/>
    <cellStyle name="Obično 2 8 2 3 2 2 2 2 2 2 2 4" xfId="3907"/>
    <cellStyle name="Obično 2 8 2 3 2 2 2 2 2 2 2 5" xfId="3908"/>
    <cellStyle name="Obično 2 8 2 3 2 2 2 2 2 2 3" xfId="3909"/>
    <cellStyle name="Obično 2 8 2 3 2 2 2 2 2 2 4" xfId="3910"/>
    <cellStyle name="Obično 2 8 2 3 2 2 2 2 2 3" xfId="3911"/>
    <cellStyle name="Obično 2 8 2 3 2 2 2 2 2 4" xfId="3912"/>
    <cellStyle name="Obično 2 8 2 3 2 2 2 2 2 5" xfId="3913"/>
    <cellStyle name="Obično 2 8 2 3 2 2 2 2 3" xfId="3914"/>
    <cellStyle name="Obično 2 8 2 3 2 2 2 2 4" xfId="3915"/>
    <cellStyle name="Obično 2 8 2 3 2 2 2 2 5" xfId="3916"/>
    <cellStyle name="Obično 2 8 2 3 2 2 2 2 6" xfId="3917"/>
    <cellStyle name="Obično 2 8 2 3 2 2 2 2 7" xfId="3918"/>
    <cellStyle name="Obično 2 8 2 3 2 2 2 2 7 2" xfId="3919"/>
    <cellStyle name="Obično 2 8 2 3 2 2 2 2 7 3" xfId="3920"/>
    <cellStyle name="Obično 2 8 2 3 2 2 2 2 7 4" xfId="3921"/>
    <cellStyle name="Obično 2 8 2 3 2 2 2 2 7 5" xfId="3922"/>
    <cellStyle name="Obično 2 8 2 3 2 2 2 2 8" xfId="3923"/>
    <cellStyle name="Obično 2 8 2 3 2 2 2 2 9" xfId="3924"/>
    <cellStyle name="Obično 2 8 2 3 2 2 2 3" xfId="3925"/>
    <cellStyle name="Obično 2 8 2 3 2 2 2 3 2" xfId="3926"/>
    <cellStyle name="Obično 2 8 2 3 2 2 2 3 2 2" xfId="3927"/>
    <cellStyle name="Obično 2 8 2 3 2 2 2 3 2 2 2" xfId="3928"/>
    <cellStyle name="Obično 2 8 2 3 2 2 2 3 2 2 3" xfId="3929"/>
    <cellStyle name="Obično 2 8 2 3 2 2 2 3 2 2 4" xfId="3930"/>
    <cellStyle name="Obično 2 8 2 3 2 2 2 3 2 2 5" xfId="3931"/>
    <cellStyle name="Obično 2 8 2 3 2 2 2 3 2 3" xfId="3932"/>
    <cellStyle name="Obično 2 8 2 3 2 2 2 3 2 4" xfId="3933"/>
    <cellStyle name="Obično 2 8 2 3 2 2 2 3 3" xfId="3934"/>
    <cellStyle name="Obično 2 8 2 3 2 2 2 3 4" xfId="3935"/>
    <cellStyle name="Obično 2 8 2 3 2 2 2 3 5" xfId="3936"/>
    <cellStyle name="Obično 2 8 2 3 2 2 2 4" xfId="3937"/>
    <cellStyle name="Obično 2 8 2 3 2 2 2 5" xfId="3938"/>
    <cellStyle name="Obično 2 8 2 3 2 2 2 6" xfId="3939"/>
    <cellStyle name="Obično 2 8 2 3 2 2 2 7" xfId="3940"/>
    <cellStyle name="Obično 2 8 2 3 2 2 2 7 2" xfId="3941"/>
    <cellStyle name="Obično 2 8 2 3 2 2 2 7 3" xfId="3942"/>
    <cellStyle name="Obično 2 8 2 3 2 2 2 7 4" xfId="3943"/>
    <cellStyle name="Obično 2 8 2 3 2 2 2 7 5" xfId="3944"/>
    <cellStyle name="Obično 2 8 2 3 2 2 2 8" xfId="3945"/>
    <cellStyle name="Obično 2 8 2 3 2 2 2 9" xfId="3946"/>
    <cellStyle name="Obično 2 8 2 3 2 2 3" xfId="3947"/>
    <cellStyle name="Obično 2 8 2 3 2 2 4" xfId="3948"/>
    <cellStyle name="Obično 2 8 2 3 2 2 5" xfId="3949"/>
    <cellStyle name="Obično 2 8 2 3 2 2 5 2" xfId="3950"/>
    <cellStyle name="Obično 2 8 2 3 2 2 5 2 2" xfId="3951"/>
    <cellStyle name="Obično 2 8 2 3 2 2 5 2 2 2" xfId="3952"/>
    <cellStyle name="Obično 2 8 2 3 2 2 5 2 2 3" xfId="3953"/>
    <cellStyle name="Obično 2 8 2 3 2 2 5 2 2 4" xfId="3954"/>
    <cellStyle name="Obično 2 8 2 3 2 2 5 2 2 5" xfId="3955"/>
    <cellStyle name="Obično 2 8 2 3 2 2 5 2 3" xfId="3956"/>
    <cellStyle name="Obično 2 8 2 3 2 2 5 2 4" xfId="3957"/>
    <cellStyle name="Obično 2 8 2 3 2 2 5 3" xfId="3958"/>
    <cellStyle name="Obično 2 8 2 3 2 2 5 4" xfId="3959"/>
    <cellStyle name="Obično 2 8 2 3 2 2 5 5" xfId="3960"/>
    <cellStyle name="Obično 2 8 2 3 2 2 6" xfId="3961"/>
    <cellStyle name="Obično 2 8 2 3 2 2 7" xfId="3962"/>
    <cellStyle name="Obično 2 8 2 3 2 2 8" xfId="3963"/>
    <cellStyle name="Obično 2 8 2 3 2 2 9" xfId="3964"/>
    <cellStyle name="Obično 2 8 2 3 2 3" xfId="3965"/>
    <cellStyle name="Obično 2 8 2 3 2 3 2" xfId="3966"/>
    <cellStyle name="Obično 2 8 2 3 2 3 2 2" xfId="3967"/>
    <cellStyle name="Obično 2 8 2 3 2 3 2 2 2" xfId="3968"/>
    <cellStyle name="Obično 2 8 2 3 2 3 2 2 2 2" xfId="3969"/>
    <cellStyle name="Obično 2 8 2 3 2 3 2 2 2 2 2" xfId="3970"/>
    <cellStyle name="Obično 2 8 2 3 2 3 2 2 2 2 3" xfId="3971"/>
    <cellStyle name="Obično 2 8 2 3 2 3 2 2 2 2 4" xfId="3972"/>
    <cellStyle name="Obično 2 8 2 3 2 3 2 2 2 2 5" xfId="3973"/>
    <cellStyle name="Obično 2 8 2 3 2 3 2 2 2 3" xfId="3974"/>
    <cellStyle name="Obično 2 8 2 3 2 3 2 2 2 4" xfId="3975"/>
    <cellStyle name="Obično 2 8 2 3 2 3 2 2 3" xfId="3976"/>
    <cellStyle name="Obično 2 8 2 3 2 3 2 2 4" xfId="3977"/>
    <cellStyle name="Obično 2 8 2 3 2 3 2 2 5" xfId="3978"/>
    <cellStyle name="Obično 2 8 2 3 2 3 2 3" xfId="3979"/>
    <cellStyle name="Obično 2 8 2 3 2 3 2 4" xfId="3980"/>
    <cellStyle name="Obično 2 8 2 3 2 3 2 5" xfId="3981"/>
    <cellStyle name="Obično 2 8 2 3 2 3 2 6" xfId="3982"/>
    <cellStyle name="Obično 2 8 2 3 2 3 2 7" xfId="3983"/>
    <cellStyle name="Obično 2 8 2 3 2 3 2 7 2" xfId="3984"/>
    <cellStyle name="Obično 2 8 2 3 2 3 2 7 3" xfId="3985"/>
    <cellStyle name="Obično 2 8 2 3 2 3 2 7 4" xfId="3986"/>
    <cellStyle name="Obično 2 8 2 3 2 3 2 7 5" xfId="3987"/>
    <cellStyle name="Obično 2 8 2 3 2 3 2 8" xfId="3988"/>
    <cellStyle name="Obično 2 8 2 3 2 3 2 9" xfId="3989"/>
    <cellStyle name="Obično 2 8 2 3 2 3 3" xfId="3990"/>
    <cellStyle name="Obično 2 8 2 3 2 3 3 2" xfId="3991"/>
    <cellStyle name="Obično 2 8 2 3 2 3 3 2 2" xfId="3992"/>
    <cellStyle name="Obično 2 8 2 3 2 3 3 2 2 2" xfId="3993"/>
    <cellStyle name="Obično 2 8 2 3 2 3 3 2 2 3" xfId="3994"/>
    <cellStyle name="Obično 2 8 2 3 2 3 3 2 2 4" xfId="3995"/>
    <cellStyle name="Obično 2 8 2 3 2 3 3 2 2 5" xfId="3996"/>
    <cellStyle name="Obično 2 8 2 3 2 3 3 2 3" xfId="3997"/>
    <cellStyle name="Obično 2 8 2 3 2 3 3 2 4" xfId="3998"/>
    <cellStyle name="Obično 2 8 2 3 2 3 3 3" xfId="3999"/>
    <cellStyle name="Obično 2 8 2 3 2 3 3 4" xfId="4000"/>
    <cellStyle name="Obično 2 8 2 3 2 3 3 5" xfId="4001"/>
    <cellStyle name="Obično 2 8 2 3 2 3 4" xfId="4002"/>
    <cellStyle name="Obično 2 8 2 3 2 3 5" xfId="4003"/>
    <cellStyle name="Obično 2 8 2 3 2 3 6" xfId="4004"/>
    <cellStyle name="Obično 2 8 2 3 2 3 7" xfId="4005"/>
    <cellStyle name="Obično 2 8 2 3 2 3 7 2" xfId="4006"/>
    <cellStyle name="Obično 2 8 2 3 2 3 7 3" xfId="4007"/>
    <cellStyle name="Obično 2 8 2 3 2 3 7 4" xfId="4008"/>
    <cellStyle name="Obično 2 8 2 3 2 3 7 5" xfId="4009"/>
    <cellStyle name="Obično 2 8 2 3 2 3 8" xfId="4010"/>
    <cellStyle name="Obično 2 8 2 3 2 3 9" xfId="4011"/>
    <cellStyle name="Obično 2 8 2 3 2 4" xfId="4012"/>
    <cellStyle name="Obično 2 8 2 3 2 4 2" xfId="4013"/>
    <cellStyle name="Obično 2 8 2 3 2 4 3" xfId="4014"/>
    <cellStyle name="Obično 2 8 2 3 2 4 4" xfId="4015"/>
    <cellStyle name="Obično 2 8 2 3 2 4 5" xfId="4016"/>
    <cellStyle name="Obično 2 8 2 3 2 4 6" xfId="4017"/>
    <cellStyle name="Obično 2 8 2 3 2 4 7" xfId="4018"/>
    <cellStyle name="Obično 2 8 2 3 2 5" xfId="4019"/>
    <cellStyle name="Obično 2 8 2 3 2 5 2" xfId="4020"/>
    <cellStyle name="Obično 2 8 2 3 2 5 2 2" xfId="4021"/>
    <cellStyle name="Obično 2 8 2 3 2 5 2 2 2" xfId="4022"/>
    <cellStyle name="Obično 2 8 2 3 2 5 2 2 3" xfId="4023"/>
    <cellStyle name="Obično 2 8 2 3 2 5 2 2 4" xfId="4024"/>
    <cellStyle name="Obično 2 8 2 3 2 5 2 2 5" xfId="4025"/>
    <cellStyle name="Obično 2 8 2 3 2 5 2 3" xfId="4026"/>
    <cellStyle name="Obično 2 8 2 3 2 5 2 4" xfId="4027"/>
    <cellStyle name="Obično 2 8 2 3 2 5 3" xfId="4028"/>
    <cellStyle name="Obično 2 8 2 3 2 5 4" xfId="4029"/>
    <cellStyle name="Obično 2 8 2 3 2 5 5" xfId="4030"/>
    <cellStyle name="Obično 2 8 2 3 2 6" xfId="4031"/>
    <cellStyle name="Obično 2 8 2 3 2 7" xfId="4032"/>
    <cellStyle name="Obično 2 8 2 3 2 8" xfId="4033"/>
    <cellStyle name="Obično 2 8 2 3 2 9" xfId="4034"/>
    <cellStyle name="Obično 2 8 2 3 3" xfId="4035"/>
    <cellStyle name="Obično 2 8 2 3 3 2" xfId="4036"/>
    <cellStyle name="Obično 2 8 2 3 3 2 2" xfId="4037"/>
    <cellStyle name="Obično 2 8 2 3 3 2 2 2" xfId="4038"/>
    <cellStyle name="Obično 2 8 2 3 3 2 2 2 2" xfId="4039"/>
    <cellStyle name="Obično 2 8 2 3 3 2 2 2 2 2" xfId="4040"/>
    <cellStyle name="Obično 2 8 2 3 3 2 2 2 2 3" xfId="4041"/>
    <cellStyle name="Obično 2 8 2 3 3 2 2 2 2 4" xfId="4042"/>
    <cellStyle name="Obično 2 8 2 3 3 2 2 2 2 5" xfId="4043"/>
    <cellStyle name="Obično 2 8 2 3 3 2 2 2 3" xfId="4044"/>
    <cellStyle name="Obično 2 8 2 3 3 2 2 2 4" xfId="4045"/>
    <cellStyle name="Obično 2 8 2 3 3 2 2 3" xfId="4046"/>
    <cellStyle name="Obično 2 8 2 3 3 2 2 4" xfId="4047"/>
    <cellStyle name="Obično 2 8 2 3 3 2 2 5" xfId="4048"/>
    <cellStyle name="Obično 2 8 2 3 3 2 3" xfId="4049"/>
    <cellStyle name="Obično 2 8 2 3 3 2 4" xfId="4050"/>
    <cellStyle name="Obično 2 8 2 3 3 2 5" xfId="4051"/>
    <cellStyle name="Obično 2 8 2 3 3 2 6" xfId="4052"/>
    <cellStyle name="Obično 2 8 2 3 3 2 7" xfId="4053"/>
    <cellStyle name="Obično 2 8 2 3 3 2 7 2" xfId="4054"/>
    <cellStyle name="Obično 2 8 2 3 3 2 7 3" xfId="4055"/>
    <cellStyle name="Obično 2 8 2 3 3 2 7 4" xfId="4056"/>
    <cellStyle name="Obično 2 8 2 3 3 2 7 5" xfId="4057"/>
    <cellStyle name="Obično 2 8 2 3 3 2 8" xfId="4058"/>
    <cellStyle name="Obično 2 8 2 3 3 2 9" xfId="4059"/>
    <cellStyle name="Obično 2 8 2 3 3 3" xfId="4060"/>
    <cellStyle name="Obično 2 8 2 3 3 3 2" xfId="4061"/>
    <cellStyle name="Obično 2 8 2 3 3 3 2 2" xfId="4062"/>
    <cellStyle name="Obično 2 8 2 3 3 3 2 2 2" xfId="4063"/>
    <cellStyle name="Obično 2 8 2 3 3 3 2 2 3" xfId="4064"/>
    <cellStyle name="Obično 2 8 2 3 3 3 2 2 4" xfId="4065"/>
    <cellStyle name="Obično 2 8 2 3 3 3 2 2 5" xfId="4066"/>
    <cellStyle name="Obično 2 8 2 3 3 3 2 3" xfId="4067"/>
    <cellStyle name="Obično 2 8 2 3 3 3 2 4" xfId="4068"/>
    <cellStyle name="Obično 2 8 2 3 3 3 3" xfId="4069"/>
    <cellStyle name="Obično 2 8 2 3 3 3 4" xfId="4070"/>
    <cellStyle name="Obično 2 8 2 3 3 3 5" xfId="4071"/>
    <cellStyle name="Obično 2 8 2 3 3 4" xfId="4072"/>
    <cellStyle name="Obično 2 8 2 3 3 5" xfId="4073"/>
    <cellStyle name="Obično 2 8 2 3 3 6" xfId="4074"/>
    <cellStyle name="Obično 2 8 2 3 3 7" xfId="4075"/>
    <cellStyle name="Obično 2 8 2 3 3 7 2" xfId="4076"/>
    <cellStyle name="Obično 2 8 2 3 3 7 3" xfId="4077"/>
    <cellStyle name="Obično 2 8 2 3 3 7 4" xfId="4078"/>
    <cellStyle name="Obično 2 8 2 3 3 7 5" xfId="4079"/>
    <cellStyle name="Obično 2 8 2 3 3 8" xfId="4080"/>
    <cellStyle name="Obično 2 8 2 3 3 9" xfId="4081"/>
    <cellStyle name="Obično 2 8 2 3 4" xfId="4082"/>
    <cellStyle name="Obično 2 8 2 3 5" xfId="4083"/>
    <cellStyle name="Obično 2 8 2 3 6" xfId="4084"/>
    <cellStyle name="Obično 2 8 2 3 6 2" xfId="4085"/>
    <cellStyle name="Obično 2 8 2 3 6 2 2" xfId="4086"/>
    <cellStyle name="Obično 2 8 2 3 6 2 2 2" xfId="4087"/>
    <cellStyle name="Obično 2 8 2 3 6 2 2 3" xfId="4088"/>
    <cellStyle name="Obično 2 8 2 3 6 2 2 4" xfId="4089"/>
    <cellStyle name="Obično 2 8 2 3 6 2 2 5" xfId="4090"/>
    <cellStyle name="Obično 2 8 2 3 6 2 3" xfId="4091"/>
    <cellStyle name="Obično 2 8 2 3 6 2 4" xfId="4092"/>
    <cellStyle name="Obično 2 8 2 3 6 3" xfId="4093"/>
    <cellStyle name="Obično 2 8 2 3 6 4" xfId="4094"/>
    <cellStyle name="Obično 2 8 2 3 6 5" xfId="4095"/>
    <cellStyle name="Obično 2 8 2 3 7" xfId="4096"/>
    <cellStyle name="Obično 2 8 2 3 8" xfId="4097"/>
    <cellStyle name="Obično 2 8 2 3 9" xfId="4098"/>
    <cellStyle name="Obično 2 8 2 4" xfId="4099"/>
    <cellStyle name="Obično 2 8 2 4 10" xfId="4100"/>
    <cellStyle name="Obično 2 8 2 4 10 2" xfId="4101"/>
    <cellStyle name="Obično 2 8 2 4 10 3" xfId="4102"/>
    <cellStyle name="Obično 2 8 2 4 10 4" xfId="4103"/>
    <cellStyle name="Obično 2 8 2 4 10 5" xfId="4104"/>
    <cellStyle name="Obično 2 8 2 4 11" xfId="4105"/>
    <cellStyle name="Obično 2 8 2 4 12" xfId="4106"/>
    <cellStyle name="Obično 2 8 2 4 2" xfId="4107"/>
    <cellStyle name="Obično 2 8 2 4 2 2" xfId="4108"/>
    <cellStyle name="Obično 2 8 2 4 2 2 2" xfId="4109"/>
    <cellStyle name="Obično 2 8 2 4 2 2 2 2" xfId="4110"/>
    <cellStyle name="Obično 2 8 2 4 2 2 2 2 2" xfId="4111"/>
    <cellStyle name="Obično 2 8 2 4 2 2 2 2 2 2" xfId="4112"/>
    <cellStyle name="Obično 2 8 2 4 2 2 2 2 2 3" xfId="4113"/>
    <cellStyle name="Obično 2 8 2 4 2 2 2 2 2 4" xfId="4114"/>
    <cellStyle name="Obično 2 8 2 4 2 2 2 2 2 5" xfId="4115"/>
    <cellStyle name="Obično 2 8 2 4 2 2 2 2 3" xfId="4116"/>
    <cellStyle name="Obično 2 8 2 4 2 2 2 2 4" xfId="4117"/>
    <cellStyle name="Obično 2 8 2 4 2 2 2 3" xfId="4118"/>
    <cellStyle name="Obično 2 8 2 4 2 2 2 4" xfId="4119"/>
    <cellStyle name="Obično 2 8 2 4 2 2 2 5" xfId="4120"/>
    <cellStyle name="Obično 2 8 2 4 2 2 3" xfId="4121"/>
    <cellStyle name="Obično 2 8 2 4 2 2 4" xfId="4122"/>
    <cellStyle name="Obično 2 8 2 4 2 2 5" xfId="4123"/>
    <cellStyle name="Obično 2 8 2 4 2 2 6" xfId="4124"/>
    <cellStyle name="Obično 2 8 2 4 2 2 7" xfId="4125"/>
    <cellStyle name="Obično 2 8 2 4 2 2 7 2" xfId="4126"/>
    <cellStyle name="Obično 2 8 2 4 2 2 7 3" xfId="4127"/>
    <cellStyle name="Obično 2 8 2 4 2 2 7 4" xfId="4128"/>
    <cellStyle name="Obično 2 8 2 4 2 2 7 5" xfId="4129"/>
    <cellStyle name="Obično 2 8 2 4 2 2 8" xfId="4130"/>
    <cellStyle name="Obično 2 8 2 4 2 2 9" xfId="4131"/>
    <cellStyle name="Obično 2 8 2 4 2 3" xfId="4132"/>
    <cellStyle name="Obično 2 8 2 4 2 3 2" xfId="4133"/>
    <cellStyle name="Obično 2 8 2 4 2 3 2 2" xfId="4134"/>
    <cellStyle name="Obično 2 8 2 4 2 3 2 2 2" xfId="4135"/>
    <cellStyle name="Obično 2 8 2 4 2 3 2 2 3" xfId="4136"/>
    <cellStyle name="Obično 2 8 2 4 2 3 2 2 4" xfId="4137"/>
    <cellStyle name="Obično 2 8 2 4 2 3 2 2 5" xfId="4138"/>
    <cellStyle name="Obično 2 8 2 4 2 3 2 3" xfId="4139"/>
    <cellStyle name="Obično 2 8 2 4 2 3 2 4" xfId="4140"/>
    <cellStyle name="Obično 2 8 2 4 2 3 3" xfId="4141"/>
    <cellStyle name="Obično 2 8 2 4 2 3 4" xfId="4142"/>
    <cellStyle name="Obično 2 8 2 4 2 3 5" xfId="4143"/>
    <cellStyle name="Obično 2 8 2 4 2 4" xfId="4144"/>
    <cellStyle name="Obično 2 8 2 4 2 5" xfId="4145"/>
    <cellStyle name="Obično 2 8 2 4 2 6" xfId="4146"/>
    <cellStyle name="Obično 2 8 2 4 2 7" xfId="4147"/>
    <cellStyle name="Obično 2 8 2 4 2 7 2" xfId="4148"/>
    <cellStyle name="Obično 2 8 2 4 2 7 3" xfId="4149"/>
    <cellStyle name="Obično 2 8 2 4 2 7 4" xfId="4150"/>
    <cellStyle name="Obično 2 8 2 4 2 7 5" xfId="4151"/>
    <cellStyle name="Obično 2 8 2 4 2 8" xfId="4152"/>
    <cellStyle name="Obično 2 8 2 4 2 9" xfId="4153"/>
    <cellStyle name="Obično 2 8 2 4 3" xfId="4154"/>
    <cellStyle name="Obično 2 8 2 4 4" xfId="4155"/>
    <cellStyle name="Obično 2 8 2 4 5" xfId="4156"/>
    <cellStyle name="Obično 2 8 2 4 5 2" xfId="4157"/>
    <cellStyle name="Obično 2 8 2 4 5 2 2" xfId="4158"/>
    <cellStyle name="Obično 2 8 2 4 5 2 2 2" xfId="4159"/>
    <cellStyle name="Obično 2 8 2 4 5 2 2 3" xfId="4160"/>
    <cellStyle name="Obično 2 8 2 4 5 2 2 4" xfId="4161"/>
    <cellStyle name="Obično 2 8 2 4 5 2 2 5" xfId="4162"/>
    <cellStyle name="Obično 2 8 2 4 5 2 3" xfId="4163"/>
    <cellStyle name="Obično 2 8 2 4 5 2 4" xfId="4164"/>
    <cellStyle name="Obično 2 8 2 4 5 3" xfId="4165"/>
    <cellStyle name="Obično 2 8 2 4 5 4" xfId="4166"/>
    <cellStyle name="Obično 2 8 2 4 5 5" xfId="4167"/>
    <cellStyle name="Obično 2 8 2 4 6" xfId="4168"/>
    <cellStyle name="Obično 2 8 2 4 7" xfId="4169"/>
    <cellStyle name="Obično 2 8 2 4 8" xfId="4170"/>
    <cellStyle name="Obično 2 8 2 4 9" xfId="4171"/>
    <cellStyle name="Obično 2 8 2 5" xfId="4172"/>
    <cellStyle name="Obično 2 8 2 5 2" xfId="4173"/>
    <cellStyle name="Obično 2 8 2 5 2 2" xfId="4174"/>
    <cellStyle name="Obično 2 8 2 5 2 2 2" xfId="4175"/>
    <cellStyle name="Obično 2 8 2 5 2 2 2 2" xfId="4176"/>
    <cellStyle name="Obično 2 8 2 5 2 2 2 2 2" xfId="4177"/>
    <cellStyle name="Obično 2 8 2 5 2 2 2 2 3" xfId="4178"/>
    <cellStyle name="Obično 2 8 2 5 2 2 2 2 4" xfId="4179"/>
    <cellStyle name="Obično 2 8 2 5 2 2 2 2 5" xfId="4180"/>
    <cellStyle name="Obično 2 8 2 5 2 2 2 3" xfId="4181"/>
    <cellStyle name="Obično 2 8 2 5 2 2 2 4" xfId="4182"/>
    <cellStyle name="Obično 2 8 2 5 2 2 3" xfId="4183"/>
    <cellStyle name="Obično 2 8 2 5 2 2 4" xfId="4184"/>
    <cellStyle name="Obično 2 8 2 5 2 2 5" xfId="4185"/>
    <cellStyle name="Obično 2 8 2 5 2 3" xfId="4186"/>
    <cellStyle name="Obično 2 8 2 5 2 4" xfId="4187"/>
    <cellStyle name="Obično 2 8 2 5 2 5" xfId="4188"/>
    <cellStyle name="Obično 2 8 2 5 2 6" xfId="4189"/>
    <cellStyle name="Obično 2 8 2 5 2 7" xfId="4190"/>
    <cellStyle name="Obično 2 8 2 5 2 7 2" xfId="4191"/>
    <cellStyle name="Obično 2 8 2 5 2 7 3" xfId="4192"/>
    <cellStyle name="Obično 2 8 2 5 2 7 4" xfId="4193"/>
    <cellStyle name="Obično 2 8 2 5 2 7 5" xfId="4194"/>
    <cellStyle name="Obično 2 8 2 5 2 8" xfId="4195"/>
    <cellStyle name="Obično 2 8 2 5 2 9" xfId="4196"/>
    <cellStyle name="Obično 2 8 2 5 3" xfId="4197"/>
    <cellStyle name="Obično 2 8 2 5 3 2" xfId="4198"/>
    <cellStyle name="Obično 2 8 2 5 3 2 2" xfId="4199"/>
    <cellStyle name="Obično 2 8 2 5 3 2 2 2" xfId="4200"/>
    <cellStyle name="Obično 2 8 2 5 3 2 2 3" xfId="4201"/>
    <cellStyle name="Obično 2 8 2 5 3 2 2 4" xfId="4202"/>
    <cellStyle name="Obično 2 8 2 5 3 2 2 5" xfId="4203"/>
    <cellStyle name="Obično 2 8 2 5 3 2 3" xfId="4204"/>
    <cellStyle name="Obično 2 8 2 5 3 2 4" xfId="4205"/>
    <cellStyle name="Obično 2 8 2 5 3 3" xfId="4206"/>
    <cellStyle name="Obično 2 8 2 5 3 4" xfId="4207"/>
    <cellStyle name="Obično 2 8 2 5 3 5" xfId="4208"/>
    <cellStyle name="Obično 2 8 2 5 4" xfId="4209"/>
    <cellStyle name="Obično 2 8 2 5 5" xfId="4210"/>
    <cellStyle name="Obično 2 8 2 5 6" xfId="4211"/>
    <cellStyle name="Obično 2 8 2 5 7" xfId="4212"/>
    <cellStyle name="Obično 2 8 2 5 7 2" xfId="4213"/>
    <cellStyle name="Obično 2 8 2 5 7 3" xfId="4214"/>
    <cellStyle name="Obično 2 8 2 5 7 4" xfId="4215"/>
    <cellStyle name="Obično 2 8 2 5 7 5" xfId="4216"/>
    <cellStyle name="Obično 2 8 2 5 8" xfId="4217"/>
    <cellStyle name="Obično 2 8 2 5 9" xfId="4218"/>
    <cellStyle name="Obično 2 8 2 6" xfId="4219"/>
    <cellStyle name="Obično 2 8 2 6 2" xfId="4220"/>
    <cellStyle name="Obično 2 8 2 6 3" xfId="4221"/>
    <cellStyle name="Obično 2 8 2 6 4" xfId="4222"/>
    <cellStyle name="Obično 2 8 2 6 5" xfId="4223"/>
    <cellStyle name="Obično 2 8 2 6 6" xfId="4224"/>
    <cellStyle name="Obično 2 8 2 6 7" xfId="4225"/>
    <cellStyle name="Obično 2 8 2 7" xfId="4226"/>
    <cellStyle name="Obično 2 8 2 7 2" xfId="4227"/>
    <cellStyle name="Obično 2 8 2 7 2 2" xfId="4228"/>
    <cellStyle name="Obično 2 8 2 7 2 2 2" xfId="4229"/>
    <cellStyle name="Obično 2 8 2 7 2 2 3" xfId="4230"/>
    <cellStyle name="Obično 2 8 2 7 2 2 4" xfId="4231"/>
    <cellStyle name="Obično 2 8 2 7 2 2 5" xfId="4232"/>
    <cellStyle name="Obično 2 8 2 7 2 3" xfId="4233"/>
    <cellStyle name="Obično 2 8 2 7 2 4" xfId="4234"/>
    <cellStyle name="Obično 2 8 2 7 3" xfId="4235"/>
    <cellStyle name="Obično 2 8 2 7 4" xfId="4236"/>
    <cellStyle name="Obično 2 8 2 7 5" xfId="4237"/>
    <cellStyle name="Obično 2 8 2 8" xfId="4238"/>
    <cellStyle name="Obično 2 8 2 9" xfId="4239"/>
    <cellStyle name="Obično 2 8 3" xfId="4240"/>
    <cellStyle name="Obično 2 8 3 10" xfId="4241"/>
    <cellStyle name="Obično 2 8 3 11" xfId="4242"/>
    <cellStyle name="Obično 2 8 3 11 2" xfId="4243"/>
    <cellStyle name="Obično 2 8 3 11 3" xfId="4244"/>
    <cellStyle name="Obično 2 8 3 11 4" xfId="4245"/>
    <cellStyle name="Obično 2 8 3 11 5" xfId="4246"/>
    <cellStyle name="Obično 2 8 3 12" xfId="4247"/>
    <cellStyle name="Obično 2 8 3 13" xfId="4248"/>
    <cellStyle name="Obično 2 8 3 2" xfId="4249"/>
    <cellStyle name="Obično 2 8 3 2 10" xfId="4250"/>
    <cellStyle name="Obično 2 8 3 2 11" xfId="4251"/>
    <cellStyle name="Obično 2 8 3 2 11 2" xfId="4252"/>
    <cellStyle name="Obično 2 8 3 2 11 3" xfId="4253"/>
    <cellStyle name="Obično 2 8 3 2 11 4" xfId="4254"/>
    <cellStyle name="Obično 2 8 3 2 11 5" xfId="4255"/>
    <cellStyle name="Obično 2 8 3 2 12" xfId="4256"/>
    <cellStyle name="Obično 2 8 3 2 13" xfId="4257"/>
    <cellStyle name="Obično 2 8 3 2 2" xfId="4258"/>
    <cellStyle name="Obično 2 8 3 2 2 10" xfId="4259"/>
    <cellStyle name="Obično 2 8 3 2 2 10 2" xfId="4260"/>
    <cellStyle name="Obično 2 8 3 2 2 10 3" xfId="4261"/>
    <cellStyle name="Obično 2 8 3 2 2 10 4" xfId="4262"/>
    <cellStyle name="Obično 2 8 3 2 2 10 5" xfId="4263"/>
    <cellStyle name="Obično 2 8 3 2 2 11" xfId="4264"/>
    <cellStyle name="Obično 2 8 3 2 2 12" xfId="4265"/>
    <cellStyle name="Obično 2 8 3 2 2 2" xfId="4266"/>
    <cellStyle name="Obično 2 8 3 2 2 2 10" xfId="4267"/>
    <cellStyle name="Obično 2 8 3 2 2 2 10 2" xfId="4268"/>
    <cellStyle name="Obično 2 8 3 2 2 2 10 3" xfId="4269"/>
    <cellStyle name="Obično 2 8 3 2 2 2 10 4" xfId="4270"/>
    <cellStyle name="Obično 2 8 3 2 2 2 10 5" xfId="4271"/>
    <cellStyle name="Obično 2 8 3 2 2 2 11" xfId="4272"/>
    <cellStyle name="Obično 2 8 3 2 2 2 12" xfId="4273"/>
    <cellStyle name="Obično 2 8 3 2 2 2 2" xfId="4274"/>
    <cellStyle name="Obično 2 8 3 2 2 2 2 2" xfId="4275"/>
    <cellStyle name="Obično 2 8 3 2 2 2 2 2 2" xfId="4276"/>
    <cellStyle name="Obično 2 8 3 2 2 2 2 2 2 2" xfId="4277"/>
    <cellStyle name="Obično 2 8 3 2 2 2 2 2 2 2 2" xfId="4278"/>
    <cellStyle name="Obično 2 8 3 2 2 2 2 2 2 2 2 2" xfId="4279"/>
    <cellStyle name="Obično 2 8 3 2 2 2 2 2 2 2 2 3" xfId="4280"/>
    <cellStyle name="Obično 2 8 3 2 2 2 2 2 2 2 2 4" xfId="4281"/>
    <cellStyle name="Obično 2 8 3 2 2 2 2 2 2 2 2 5" xfId="4282"/>
    <cellStyle name="Obično 2 8 3 2 2 2 2 2 2 2 3" xfId="4283"/>
    <cellStyle name="Obično 2 8 3 2 2 2 2 2 2 2 4" xfId="4284"/>
    <cellStyle name="Obično 2 8 3 2 2 2 2 2 2 3" xfId="4285"/>
    <cellStyle name="Obično 2 8 3 2 2 2 2 2 2 4" xfId="4286"/>
    <cellStyle name="Obično 2 8 3 2 2 2 2 2 2 5" xfId="4287"/>
    <cellStyle name="Obično 2 8 3 2 2 2 2 2 3" xfId="4288"/>
    <cellStyle name="Obično 2 8 3 2 2 2 2 2 4" xfId="4289"/>
    <cellStyle name="Obično 2 8 3 2 2 2 2 2 5" xfId="4290"/>
    <cellStyle name="Obično 2 8 3 2 2 2 2 2 6" xfId="4291"/>
    <cellStyle name="Obično 2 8 3 2 2 2 2 2 7" xfId="4292"/>
    <cellStyle name="Obično 2 8 3 2 2 2 2 2 7 2" xfId="4293"/>
    <cellStyle name="Obično 2 8 3 2 2 2 2 2 7 3" xfId="4294"/>
    <cellStyle name="Obično 2 8 3 2 2 2 2 2 7 4" xfId="4295"/>
    <cellStyle name="Obično 2 8 3 2 2 2 2 2 7 5" xfId="4296"/>
    <cellStyle name="Obično 2 8 3 2 2 2 2 2 8" xfId="4297"/>
    <cellStyle name="Obično 2 8 3 2 2 2 2 2 9" xfId="4298"/>
    <cellStyle name="Obično 2 8 3 2 2 2 2 3" xfId="4299"/>
    <cellStyle name="Obično 2 8 3 2 2 2 2 3 2" xfId="4300"/>
    <cellStyle name="Obično 2 8 3 2 2 2 2 3 2 2" xfId="4301"/>
    <cellStyle name="Obično 2 8 3 2 2 2 2 3 2 2 2" xfId="4302"/>
    <cellStyle name="Obično 2 8 3 2 2 2 2 3 2 2 3" xfId="4303"/>
    <cellStyle name="Obično 2 8 3 2 2 2 2 3 2 2 4" xfId="4304"/>
    <cellStyle name="Obično 2 8 3 2 2 2 2 3 2 2 5" xfId="4305"/>
    <cellStyle name="Obično 2 8 3 2 2 2 2 3 2 3" xfId="4306"/>
    <cellStyle name="Obično 2 8 3 2 2 2 2 3 2 4" xfId="4307"/>
    <cellStyle name="Obično 2 8 3 2 2 2 2 3 3" xfId="4308"/>
    <cellStyle name="Obično 2 8 3 2 2 2 2 3 4" xfId="4309"/>
    <cellStyle name="Obično 2 8 3 2 2 2 2 3 5" xfId="4310"/>
    <cellStyle name="Obično 2 8 3 2 2 2 2 4" xfId="4311"/>
    <cellStyle name="Obično 2 8 3 2 2 2 2 5" xfId="4312"/>
    <cellStyle name="Obično 2 8 3 2 2 2 2 6" xfId="4313"/>
    <cellStyle name="Obično 2 8 3 2 2 2 2 7" xfId="4314"/>
    <cellStyle name="Obično 2 8 3 2 2 2 2 7 2" xfId="4315"/>
    <cellStyle name="Obično 2 8 3 2 2 2 2 7 3" xfId="4316"/>
    <cellStyle name="Obično 2 8 3 2 2 2 2 7 4" xfId="4317"/>
    <cellStyle name="Obično 2 8 3 2 2 2 2 7 5" xfId="4318"/>
    <cellStyle name="Obično 2 8 3 2 2 2 2 8" xfId="4319"/>
    <cellStyle name="Obično 2 8 3 2 2 2 2 9" xfId="4320"/>
    <cellStyle name="Obično 2 8 3 2 2 2 3" xfId="4321"/>
    <cellStyle name="Obično 2 8 3 2 2 2 4" xfId="4322"/>
    <cellStyle name="Obično 2 8 3 2 2 2 5" xfId="4323"/>
    <cellStyle name="Obično 2 8 3 2 2 2 5 2" xfId="4324"/>
    <cellStyle name="Obično 2 8 3 2 2 2 5 2 2" xfId="4325"/>
    <cellStyle name="Obično 2 8 3 2 2 2 5 2 2 2" xfId="4326"/>
    <cellStyle name="Obično 2 8 3 2 2 2 5 2 2 3" xfId="4327"/>
    <cellStyle name="Obično 2 8 3 2 2 2 5 2 2 4" xfId="4328"/>
    <cellStyle name="Obično 2 8 3 2 2 2 5 2 2 5" xfId="4329"/>
    <cellStyle name="Obično 2 8 3 2 2 2 5 2 3" xfId="4330"/>
    <cellStyle name="Obično 2 8 3 2 2 2 5 2 4" xfId="4331"/>
    <cellStyle name="Obično 2 8 3 2 2 2 5 3" xfId="4332"/>
    <cellStyle name="Obično 2 8 3 2 2 2 5 4" xfId="4333"/>
    <cellStyle name="Obično 2 8 3 2 2 2 5 5" xfId="4334"/>
    <cellStyle name="Obično 2 8 3 2 2 2 6" xfId="4335"/>
    <cellStyle name="Obično 2 8 3 2 2 2 7" xfId="4336"/>
    <cellStyle name="Obično 2 8 3 2 2 2 8" xfId="4337"/>
    <cellStyle name="Obično 2 8 3 2 2 2 9" xfId="4338"/>
    <cellStyle name="Obično 2 8 3 2 2 3" xfId="4339"/>
    <cellStyle name="Obično 2 8 3 2 2 3 2" xfId="4340"/>
    <cellStyle name="Obično 2 8 3 2 2 3 2 2" xfId="4341"/>
    <cellStyle name="Obično 2 8 3 2 2 3 2 2 2" xfId="4342"/>
    <cellStyle name="Obično 2 8 3 2 2 3 2 2 2 2" xfId="4343"/>
    <cellStyle name="Obično 2 8 3 2 2 3 2 2 2 2 2" xfId="4344"/>
    <cellStyle name="Obično 2 8 3 2 2 3 2 2 2 2 3" xfId="4345"/>
    <cellStyle name="Obično 2 8 3 2 2 3 2 2 2 2 4" xfId="4346"/>
    <cellStyle name="Obično 2 8 3 2 2 3 2 2 2 2 5" xfId="4347"/>
    <cellStyle name="Obično 2 8 3 2 2 3 2 2 2 3" xfId="4348"/>
    <cellStyle name="Obično 2 8 3 2 2 3 2 2 2 4" xfId="4349"/>
    <cellStyle name="Obično 2 8 3 2 2 3 2 2 3" xfId="4350"/>
    <cellStyle name="Obično 2 8 3 2 2 3 2 2 4" xfId="4351"/>
    <cellStyle name="Obično 2 8 3 2 2 3 2 2 5" xfId="4352"/>
    <cellStyle name="Obično 2 8 3 2 2 3 2 3" xfId="4353"/>
    <cellStyle name="Obično 2 8 3 2 2 3 2 4" xfId="4354"/>
    <cellStyle name="Obično 2 8 3 2 2 3 2 5" xfId="4355"/>
    <cellStyle name="Obično 2 8 3 2 2 3 2 6" xfId="4356"/>
    <cellStyle name="Obično 2 8 3 2 2 3 2 7" xfId="4357"/>
    <cellStyle name="Obično 2 8 3 2 2 3 2 7 2" xfId="4358"/>
    <cellStyle name="Obično 2 8 3 2 2 3 2 7 3" xfId="4359"/>
    <cellStyle name="Obično 2 8 3 2 2 3 2 7 4" xfId="4360"/>
    <cellStyle name="Obično 2 8 3 2 2 3 2 7 5" xfId="4361"/>
    <cellStyle name="Obično 2 8 3 2 2 3 2 8" xfId="4362"/>
    <cellStyle name="Obično 2 8 3 2 2 3 2 9" xfId="4363"/>
    <cellStyle name="Obično 2 8 3 2 2 3 3" xfId="4364"/>
    <cellStyle name="Obično 2 8 3 2 2 3 3 2" xfId="4365"/>
    <cellStyle name="Obično 2 8 3 2 2 3 3 2 2" xfId="4366"/>
    <cellStyle name="Obično 2 8 3 2 2 3 3 2 2 2" xfId="4367"/>
    <cellStyle name="Obično 2 8 3 2 2 3 3 2 2 3" xfId="4368"/>
    <cellStyle name="Obično 2 8 3 2 2 3 3 2 2 4" xfId="4369"/>
    <cellStyle name="Obično 2 8 3 2 2 3 3 2 2 5" xfId="4370"/>
    <cellStyle name="Obično 2 8 3 2 2 3 3 2 3" xfId="4371"/>
    <cellStyle name="Obično 2 8 3 2 2 3 3 2 4" xfId="4372"/>
    <cellStyle name="Obično 2 8 3 2 2 3 3 3" xfId="4373"/>
    <cellStyle name="Obično 2 8 3 2 2 3 3 4" xfId="4374"/>
    <cellStyle name="Obično 2 8 3 2 2 3 3 5" xfId="4375"/>
    <cellStyle name="Obično 2 8 3 2 2 3 4" xfId="4376"/>
    <cellStyle name="Obično 2 8 3 2 2 3 5" xfId="4377"/>
    <cellStyle name="Obično 2 8 3 2 2 3 6" xfId="4378"/>
    <cellStyle name="Obično 2 8 3 2 2 3 7" xfId="4379"/>
    <cellStyle name="Obično 2 8 3 2 2 3 7 2" xfId="4380"/>
    <cellStyle name="Obično 2 8 3 2 2 3 7 3" xfId="4381"/>
    <cellStyle name="Obično 2 8 3 2 2 3 7 4" xfId="4382"/>
    <cellStyle name="Obično 2 8 3 2 2 3 7 5" xfId="4383"/>
    <cellStyle name="Obično 2 8 3 2 2 3 8" xfId="4384"/>
    <cellStyle name="Obično 2 8 3 2 2 3 9" xfId="4385"/>
    <cellStyle name="Obično 2 8 3 2 2 4" xfId="4386"/>
    <cellStyle name="Obično 2 8 3 2 2 4 2" xfId="4387"/>
    <cellStyle name="Obično 2 8 3 2 2 4 3" xfId="4388"/>
    <cellStyle name="Obično 2 8 3 2 2 4 4" xfId="4389"/>
    <cellStyle name="Obično 2 8 3 2 2 4 5" xfId="4390"/>
    <cellStyle name="Obično 2 8 3 2 2 4 6" xfId="4391"/>
    <cellStyle name="Obično 2 8 3 2 2 4 7" xfId="4392"/>
    <cellStyle name="Obično 2 8 3 2 2 5" xfId="4393"/>
    <cellStyle name="Obično 2 8 3 2 2 5 2" xfId="4394"/>
    <cellStyle name="Obično 2 8 3 2 2 5 2 2" xfId="4395"/>
    <cellStyle name="Obično 2 8 3 2 2 5 2 2 2" xfId="4396"/>
    <cellStyle name="Obično 2 8 3 2 2 5 2 2 3" xfId="4397"/>
    <cellStyle name="Obično 2 8 3 2 2 5 2 2 4" xfId="4398"/>
    <cellStyle name="Obično 2 8 3 2 2 5 2 2 5" xfId="4399"/>
    <cellStyle name="Obično 2 8 3 2 2 5 2 3" xfId="4400"/>
    <cellStyle name="Obično 2 8 3 2 2 5 2 4" xfId="4401"/>
    <cellStyle name="Obično 2 8 3 2 2 5 3" xfId="4402"/>
    <cellStyle name="Obično 2 8 3 2 2 5 4" xfId="4403"/>
    <cellStyle name="Obično 2 8 3 2 2 5 5" xfId="4404"/>
    <cellStyle name="Obično 2 8 3 2 2 6" xfId="4405"/>
    <cellStyle name="Obično 2 8 3 2 2 7" xfId="4406"/>
    <cellStyle name="Obično 2 8 3 2 2 8" xfId="4407"/>
    <cellStyle name="Obično 2 8 3 2 2 9" xfId="4408"/>
    <cellStyle name="Obično 2 8 3 2 3" xfId="4409"/>
    <cellStyle name="Obično 2 8 3 2 3 2" xfId="4410"/>
    <cellStyle name="Obično 2 8 3 2 3 2 2" xfId="4411"/>
    <cellStyle name="Obično 2 8 3 2 3 2 2 2" xfId="4412"/>
    <cellStyle name="Obično 2 8 3 2 3 2 2 2 2" xfId="4413"/>
    <cellStyle name="Obično 2 8 3 2 3 2 2 2 2 2" xfId="4414"/>
    <cellStyle name="Obično 2 8 3 2 3 2 2 2 2 3" xfId="4415"/>
    <cellStyle name="Obično 2 8 3 2 3 2 2 2 2 4" xfId="4416"/>
    <cellStyle name="Obično 2 8 3 2 3 2 2 2 2 5" xfId="4417"/>
    <cellStyle name="Obično 2 8 3 2 3 2 2 2 3" xfId="4418"/>
    <cellStyle name="Obično 2 8 3 2 3 2 2 2 4" xfId="4419"/>
    <cellStyle name="Obično 2 8 3 2 3 2 2 3" xfId="4420"/>
    <cellStyle name="Obično 2 8 3 2 3 2 2 4" xfId="4421"/>
    <cellStyle name="Obično 2 8 3 2 3 2 2 5" xfId="4422"/>
    <cellStyle name="Obično 2 8 3 2 3 2 3" xfId="4423"/>
    <cellStyle name="Obično 2 8 3 2 3 2 4" xfId="4424"/>
    <cellStyle name="Obično 2 8 3 2 3 2 5" xfId="4425"/>
    <cellStyle name="Obično 2 8 3 2 3 2 6" xfId="4426"/>
    <cellStyle name="Obično 2 8 3 2 3 2 7" xfId="4427"/>
    <cellStyle name="Obično 2 8 3 2 3 2 7 2" xfId="4428"/>
    <cellStyle name="Obično 2 8 3 2 3 2 7 3" xfId="4429"/>
    <cellStyle name="Obično 2 8 3 2 3 2 7 4" xfId="4430"/>
    <cellStyle name="Obično 2 8 3 2 3 2 7 5" xfId="4431"/>
    <cellStyle name="Obično 2 8 3 2 3 2 8" xfId="4432"/>
    <cellStyle name="Obično 2 8 3 2 3 2 9" xfId="4433"/>
    <cellStyle name="Obično 2 8 3 2 3 3" xfId="4434"/>
    <cellStyle name="Obično 2 8 3 2 3 3 2" xfId="4435"/>
    <cellStyle name="Obično 2 8 3 2 3 3 2 2" xfId="4436"/>
    <cellStyle name="Obično 2 8 3 2 3 3 2 2 2" xfId="4437"/>
    <cellStyle name="Obično 2 8 3 2 3 3 2 2 3" xfId="4438"/>
    <cellStyle name="Obično 2 8 3 2 3 3 2 2 4" xfId="4439"/>
    <cellStyle name="Obično 2 8 3 2 3 3 2 2 5" xfId="4440"/>
    <cellStyle name="Obično 2 8 3 2 3 3 2 3" xfId="4441"/>
    <cellStyle name="Obično 2 8 3 2 3 3 2 4" xfId="4442"/>
    <cellStyle name="Obično 2 8 3 2 3 3 3" xfId="4443"/>
    <cellStyle name="Obično 2 8 3 2 3 3 4" xfId="4444"/>
    <cellStyle name="Obično 2 8 3 2 3 3 5" xfId="4445"/>
    <cellStyle name="Obično 2 8 3 2 3 4" xfId="4446"/>
    <cellStyle name="Obično 2 8 3 2 3 5" xfId="4447"/>
    <cellStyle name="Obično 2 8 3 2 3 6" xfId="4448"/>
    <cellStyle name="Obično 2 8 3 2 3 7" xfId="4449"/>
    <cellStyle name="Obično 2 8 3 2 3 7 2" xfId="4450"/>
    <cellStyle name="Obično 2 8 3 2 3 7 3" xfId="4451"/>
    <cellStyle name="Obično 2 8 3 2 3 7 4" xfId="4452"/>
    <cellStyle name="Obično 2 8 3 2 3 7 5" xfId="4453"/>
    <cellStyle name="Obično 2 8 3 2 3 8" xfId="4454"/>
    <cellStyle name="Obično 2 8 3 2 3 9" xfId="4455"/>
    <cellStyle name="Obično 2 8 3 2 4" xfId="4456"/>
    <cellStyle name="Obično 2 8 3 2 5" xfId="4457"/>
    <cellStyle name="Obično 2 8 3 2 6" xfId="4458"/>
    <cellStyle name="Obično 2 8 3 2 6 2" xfId="4459"/>
    <cellStyle name="Obično 2 8 3 2 6 2 2" xfId="4460"/>
    <cellStyle name="Obično 2 8 3 2 6 2 2 2" xfId="4461"/>
    <cellStyle name="Obično 2 8 3 2 6 2 2 3" xfId="4462"/>
    <cellStyle name="Obično 2 8 3 2 6 2 2 4" xfId="4463"/>
    <cellStyle name="Obično 2 8 3 2 6 2 2 5" xfId="4464"/>
    <cellStyle name="Obično 2 8 3 2 6 2 3" xfId="4465"/>
    <cellStyle name="Obično 2 8 3 2 6 2 4" xfId="4466"/>
    <cellStyle name="Obično 2 8 3 2 6 3" xfId="4467"/>
    <cellStyle name="Obično 2 8 3 2 6 4" xfId="4468"/>
    <cellStyle name="Obično 2 8 3 2 6 5" xfId="4469"/>
    <cellStyle name="Obično 2 8 3 2 7" xfId="4470"/>
    <cellStyle name="Obično 2 8 3 2 8" xfId="4471"/>
    <cellStyle name="Obično 2 8 3 2 9" xfId="4472"/>
    <cellStyle name="Obično 2 8 3 3" xfId="4473"/>
    <cellStyle name="Obično 2 8 3 3 10" xfId="4474"/>
    <cellStyle name="Obično 2 8 3 3 10 2" xfId="4475"/>
    <cellStyle name="Obično 2 8 3 3 10 3" xfId="4476"/>
    <cellStyle name="Obično 2 8 3 3 10 4" xfId="4477"/>
    <cellStyle name="Obično 2 8 3 3 10 5" xfId="4478"/>
    <cellStyle name="Obično 2 8 3 3 11" xfId="4479"/>
    <cellStyle name="Obično 2 8 3 3 12" xfId="4480"/>
    <cellStyle name="Obično 2 8 3 3 2" xfId="4481"/>
    <cellStyle name="Obično 2 8 3 3 2 2" xfId="4482"/>
    <cellStyle name="Obično 2 8 3 3 2 2 2" xfId="4483"/>
    <cellStyle name="Obično 2 8 3 3 2 2 2 2" xfId="4484"/>
    <cellStyle name="Obično 2 8 3 3 2 2 2 2 2" xfId="4485"/>
    <cellStyle name="Obično 2 8 3 3 2 2 2 2 2 2" xfId="4486"/>
    <cellStyle name="Obično 2 8 3 3 2 2 2 2 2 3" xfId="4487"/>
    <cellStyle name="Obično 2 8 3 3 2 2 2 2 2 4" xfId="4488"/>
    <cellStyle name="Obično 2 8 3 3 2 2 2 2 2 5" xfId="4489"/>
    <cellStyle name="Obično 2 8 3 3 2 2 2 2 3" xfId="4490"/>
    <cellStyle name="Obično 2 8 3 3 2 2 2 2 4" xfId="4491"/>
    <cellStyle name="Obično 2 8 3 3 2 2 2 3" xfId="4492"/>
    <cellStyle name="Obično 2 8 3 3 2 2 2 4" xfId="4493"/>
    <cellStyle name="Obično 2 8 3 3 2 2 2 5" xfId="4494"/>
    <cellStyle name="Obično 2 8 3 3 2 2 3" xfId="4495"/>
    <cellStyle name="Obično 2 8 3 3 2 2 4" xfId="4496"/>
    <cellStyle name="Obično 2 8 3 3 2 2 5" xfId="4497"/>
    <cellStyle name="Obično 2 8 3 3 2 2 6" xfId="4498"/>
    <cellStyle name="Obično 2 8 3 3 2 2 7" xfId="4499"/>
    <cellStyle name="Obično 2 8 3 3 2 2 7 2" xfId="4500"/>
    <cellStyle name="Obično 2 8 3 3 2 2 7 3" xfId="4501"/>
    <cellStyle name="Obično 2 8 3 3 2 2 7 4" xfId="4502"/>
    <cellStyle name="Obično 2 8 3 3 2 2 7 5" xfId="4503"/>
    <cellStyle name="Obično 2 8 3 3 2 2 8" xfId="4504"/>
    <cellStyle name="Obično 2 8 3 3 2 2 9" xfId="4505"/>
    <cellStyle name="Obično 2 8 3 3 2 3" xfId="4506"/>
    <cellStyle name="Obično 2 8 3 3 2 3 2" xfId="4507"/>
    <cellStyle name="Obično 2 8 3 3 2 3 2 2" xfId="4508"/>
    <cellStyle name="Obično 2 8 3 3 2 3 2 2 2" xfId="4509"/>
    <cellStyle name="Obično 2 8 3 3 2 3 2 2 3" xfId="4510"/>
    <cellStyle name="Obično 2 8 3 3 2 3 2 2 4" xfId="4511"/>
    <cellStyle name="Obično 2 8 3 3 2 3 2 2 5" xfId="4512"/>
    <cellStyle name="Obično 2 8 3 3 2 3 2 3" xfId="4513"/>
    <cellStyle name="Obično 2 8 3 3 2 3 2 4" xfId="4514"/>
    <cellStyle name="Obično 2 8 3 3 2 3 3" xfId="4515"/>
    <cellStyle name="Obično 2 8 3 3 2 3 4" xfId="4516"/>
    <cellStyle name="Obično 2 8 3 3 2 3 5" xfId="4517"/>
    <cellStyle name="Obično 2 8 3 3 2 4" xfId="4518"/>
    <cellStyle name="Obično 2 8 3 3 2 5" xfId="4519"/>
    <cellStyle name="Obično 2 8 3 3 2 6" xfId="4520"/>
    <cellStyle name="Obično 2 8 3 3 2 7" xfId="4521"/>
    <cellStyle name="Obično 2 8 3 3 2 7 2" xfId="4522"/>
    <cellStyle name="Obično 2 8 3 3 2 7 3" xfId="4523"/>
    <cellStyle name="Obično 2 8 3 3 2 7 4" xfId="4524"/>
    <cellStyle name="Obično 2 8 3 3 2 7 5" xfId="4525"/>
    <cellStyle name="Obično 2 8 3 3 2 8" xfId="4526"/>
    <cellStyle name="Obično 2 8 3 3 2 9" xfId="4527"/>
    <cellStyle name="Obično 2 8 3 3 3" xfId="4528"/>
    <cellStyle name="Obično 2 8 3 3 4" xfId="4529"/>
    <cellStyle name="Obično 2 8 3 3 5" xfId="4530"/>
    <cellStyle name="Obično 2 8 3 3 5 2" xfId="4531"/>
    <cellStyle name="Obično 2 8 3 3 5 2 2" xfId="4532"/>
    <cellStyle name="Obično 2 8 3 3 5 2 2 2" xfId="4533"/>
    <cellStyle name="Obično 2 8 3 3 5 2 2 3" xfId="4534"/>
    <cellStyle name="Obično 2 8 3 3 5 2 2 4" xfId="4535"/>
    <cellStyle name="Obično 2 8 3 3 5 2 2 5" xfId="4536"/>
    <cellStyle name="Obično 2 8 3 3 5 2 3" xfId="4537"/>
    <cellStyle name="Obično 2 8 3 3 5 2 4" xfId="4538"/>
    <cellStyle name="Obično 2 8 3 3 5 3" xfId="4539"/>
    <cellStyle name="Obično 2 8 3 3 5 4" xfId="4540"/>
    <cellStyle name="Obično 2 8 3 3 5 5" xfId="4541"/>
    <cellStyle name="Obično 2 8 3 3 6" xfId="4542"/>
    <cellStyle name="Obično 2 8 3 3 7" xfId="4543"/>
    <cellStyle name="Obično 2 8 3 3 8" xfId="4544"/>
    <cellStyle name="Obično 2 8 3 3 9" xfId="4545"/>
    <cellStyle name="Obično 2 8 3 4" xfId="4546"/>
    <cellStyle name="Obično 2 8 3 4 2" xfId="4547"/>
    <cellStyle name="Obično 2 8 3 4 2 2" xfId="4548"/>
    <cellStyle name="Obično 2 8 3 4 2 2 2" xfId="4549"/>
    <cellStyle name="Obično 2 8 3 4 2 2 2 2" xfId="4550"/>
    <cellStyle name="Obično 2 8 3 4 2 2 2 2 2" xfId="4551"/>
    <cellStyle name="Obično 2 8 3 4 2 2 2 2 3" xfId="4552"/>
    <cellStyle name="Obično 2 8 3 4 2 2 2 2 4" xfId="4553"/>
    <cellStyle name="Obično 2 8 3 4 2 2 2 2 5" xfId="4554"/>
    <cellStyle name="Obično 2 8 3 4 2 2 2 3" xfId="4555"/>
    <cellStyle name="Obično 2 8 3 4 2 2 2 4" xfId="4556"/>
    <cellStyle name="Obično 2 8 3 4 2 2 3" xfId="4557"/>
    <cellStyle name="Obično 2 8 3 4 2 2 4" xfId="4558"/>
    <cellStyle name="Obično 2 8 3 4 2 2 5" xfId="4559"/>
    <cellStyle name="Obično 2 8 3 4 2 3" xfId="4560"/>
    <cellStyle name="Obično 2 8 3 4 2 4" xfId="4561"/>
    <cellStyle name="Obično 2 8 3 4 2 5" xfId="4562"/>
    <cellStyle name="Obično 2 8 3 4 2 6" xfId="4563"/>
    <cellStyle name="Obično 2 8 3 4 2 7" xfId="4564"/>
    <cellStyle name="Obično 2 8 3 4 2 7 2" xfId="4565"/>
    <cellStyle name="Obično 2 8 3 4 2 7 3" xfId="4566"/>
    <cellStyle name="Obično 2 8 3 4 2 7 4" xfId="4567"/>
    <cellStyle name="Obično 2 8 3 4 2 7 5" xfId="4568"/>
    <cellStyle name="Obično 2 8 3 4 2 8" xfId="4569"/>
    <cellStyle name="Obično 2 8 3 4 2 9" xfId="4570"/>
    <cellStyle name="Obično 2 8 3 4 3" xfId="4571"/>
    <cellStyle name="Obično 2 8 3 4 3 2" xfId="4572"/>
    <cellStyle name="Obično 2 8 3 4 3 2 2" xfId="4573"/>
    <cellStyle name="Obično 2 8 3 4 3 2 2 2" xfId="4574"/>
    <cellStyle name="Obično 2 8 3 4 3 2 2 3" xfId="4575"/>
    <cellStyle name="Obično 2 8 3 4 3 2 2 4" xfId="4576"/>
    <cellStyle name="Obično 2 8 3 4 3 2 2 5" xfId="4577"/>
    <cellStyle name="Obično 2 8 3 4 3 2 3" xfId="4578"/>
    <cellStyle name="Obično 2 8 3 4 3 2 4" xfId="4579"/>
    <cellStyle name="Obično 2 8 3 4 3 3" xfId="4580"/>
    <cellStyle name="Obično 2 8 3 4 3 4" xfId="4581"/>
    <cellStyle name="Obično 2 8 3 4 3 5" xfId="4582"/>
    <cellStyle name="Obično 2 8 3 4 4" xfId="4583"/>
    <cellStyle name="Obično 2 8 3 4 5" xfId="4584"/>
    <cellStyle name="Obično 2 8 3 4 6" xfId="4585"/>
    <cellStyle name="Obično 2 8 3 4 7" xfId="4586"/>
    <cellStyle name="Obično 2 8 3 4 7 2" xfId="4587"/>
    <cellStyle name="Obično 2 8 3 4 7 3" xfId="4588"/>
    <cellStyle name="Obično 2 8 3 4 7 4" xfId="4589"/>
    <cellStyle name="Obično 2 8 3 4 7 5" xfId="4590"/>
    <cellStyle name="Obično 2 8 3 4 8" xfId="4591"/>
    <cellStyle name="Obično 2 8 3 4 9" xfId="4592"/>
    <cellStyle name="Obično 2 8 3 5" xfId="4593"/>
    <cellStyle name="Obično 2 8 3 5 2" xfId="4594"/>
    <cellStyle name="Obično 2 8 3 5 3" xfId="4595"/>
    <cellStyle name="Obično 2 8 3 5 4" xfId="4596"/>
    <cellStyle name="Obično 2 8 3 5 5" xfId="4597"/>
    <cellStyle name="Obično 2 8 3 5 6" xfId="4598"/>
    <cellStyle name="Obično 2 8 3 5 7" xfId="4599"/>
    <cellStyle name="Obično 2 8 3 6" xfId="4600"/>
    <cellStyle name="Obično 2 8 3 6 2" xfId="4601"/>
    <cellStyle name="Obično 2 8 3 6 2 2" xfId="4602"/>
    <cellStyle name="Obično 2 8 3 6 2 2 2" xfId="4603"/>
    <cellStyle name="Obično 2 8 3 6 2 2 3" xfId="4604"/>
    <cellStyle name="Obično 2 8 3 6 2 2 4" xfId="4605"/>
    <cellStyle name="Obično 2 8 3 6 2 2 5" xfId="4606"/>
    <cellStyle name="Obično 2 8 3 6 2 3" xfId="4607"/>
    <cellStyle name="Obično 2 8 3 6 2 4" xfId="4608"/>
    <cellStyle name="Obično 2 8 3 6 3" xfId="4609"/>
    <cellStyle name="Obično 2 8 3 6 4" xfId="4610"/>
    <cellStyle name="Obično 2 8 3 6 5" xfId="4611"/>
    <cellStyle name="Obično 2 8 3 7" xfId="4612"/>
    <cellStyle name="Obično 2 8 3 8" xfId="4613"/>
    <cellStyle name="Obično 2 8 3 9" xfId="4614"/>
    <cellStyle name="Obično 2 8 4" xfId="4615"/>
    <cellStyle name="Obično 2 8 4 10" xfId="4616"/>
    <cellStyle name="Obično 2 8 4 10 2" xfId="4617"/>
    <cellStyle name="Obično 2 8 4 10 3" xfId="4618"/>
    <cellStyle name="Obično 2 8 4 10 4" xfId="4619"/>
    <cellStyle name="Obično 2 8 4 10 5" xfId="4620"/>
    <cellStyle name="Obično 2 8 4 11" xfId="4621"/>
    <cellStyle name="Obično 2 8 4 12" xfId="4622"/>
    <cellStyle name="Obično 2 8 4 2" xfId="4623"/>
    <cellStyle name="Obično 2 8 4 2 10" xfId="4624"/>
    <cellStyle name="Obično 2 8 4 2 10 2" xfId="4625"/>
    <cellStyle name="Obično 2 8 4 2 10 3" xfId="4626"/>
    <cellStyle name="Obično 2 8 4 2 10 4" xfId="4627"/>
    <cellStyle name="Obično 2 8 4 2 10 5" xfId="4628"/>
    <cellStyle name="Obično 2 8 4 2 11" xfId="4629"/>
    <cellStyle name="Obično 2 8 4 2 12" xfId="4630"/>
    <cellStyle name="Obično 2 8 4 2 2" xfId="4631"/>
    <cellStyle name="Obično 2 8 4 2 2 2" xfId="4632"/>
    <cellStyle name="Obično 2 8 4 2 2 2 2" xfId="4633"/>
    <cellStyle name="Obično 2 8 4 2 2 2 2 2" xfId="4634"/>
    <cellStyle name="Obično 2 8 4 2 2 2 2 2 2" xfId="4635"/>
    <cellStyle name="Obično 2 8 4 2 2 2 2 2 2 2" xfId="4636"/>
    <cellStyle name="Obično 2 8 4 2 2 2 2 2 2 3" xfId="4637"/>
    <cellStyle name="Obično 2 8 4 2 2 2 2 2 2 4" xfId="4638"/>
    <cellStyle name="Obično 2 8 4 2 2 2 2 2 2 5" xfId="4639"/>
    <cellStyle name="Obično 2 8 4 2 2 2 2 2 3" xfId="4640"/>
    <cellStyle name="Obično 2 8 4 2 2 2 2 2 4" xfId="4641"/>
    <cellStyle name="Obično 2 8 4 2 2 2 2 3" xfId="4642"/>
    <cellStyle name="Obično 2 8 4 2 2 2 2 4" xfId="4643"/>
    <cellStyle name="Obično 2 8 4 2 2 2 2 5" xfId="4644"/>
    <cellStyle name="Obično 2 8 4 2 2 2 3" xfId="4645"/>
    <cellStyle name="Obično 2 8 4 2 2 2 4" xfId="4646"/>
    <cellStyle name="Obično 2 8 4 2 2 2 5" xfId="4647"/>
    <cellStyle name="Obično 2 8 4 2 2 2 6" xfId="4648"/>
    <cellStyle name="Obično 2 8 4 2 2 2 7" xfId="4649"/>
    <cellStyle name="Obično 2 8 4 2 2 2 7 2" xfId="4650"/>
    <cellStyle name="Obično 2 8 4 2 2 2 7 3" xfId="4651"/>
    <cellStyle name="Obično 2 8 4 2 2 2 7 4" xfId="4652"/>
    <cellStyle name="Obično 2 8 4 2 2 2 7 5" xfId="4653"/>
    <cellStyle name="Obično 2 8 4 2 2 2 8" xfId="4654"/>
    <cellStyle name="Obično 2 8 4 2 2 2 9" xfId="4655"/>
    <cellStyle name="Obično 2 8 4 2 2 3" xfId="4656"/>
    <cellStyle name="Obično 2 8 4 2 2 3 2" xfId="4657"/>
    <cellStyle name="Obično 2 8 4 2 2 3 2 2" xfId="4658"/>
    <cellStyle name="Obično 2 8 4 2 2 3 2 2 2" xfId="4659"/>
    <cellStyle name="Obično 2 8 4 2 2 3 2 2 3" xfId="4660"/>
    <cellStyle name="Obično 2 8 4 2 2 3 2 2 4" xfId="4661"/>
    <cellStyle name="Obično 2 8 4 2 2 3 2 2 5" xfId="4662"/>
    <cellStyle name="Obično 2 8 4 2 2 3 2 3" xfId="4663"/>
    <cellStyle name="Obično 2 8 4 2 2 3 2 4" xfId="4664"/>
    <cellStyle name="Obično 2 8 4 2 2 3 3" xfId="4665"/>
    <cellStyle name="Obično 2 8 4 2 2 3 4" xfId="4666"/>
    <cellStyle name="Obično 2 8 4 2 2 3 5" xfId="4667"/>
    <cellStyle name="Obično 2 8 4 2 2 4" xfId="4668"/>
    <cellStyle name="Obično 2 8 4 2 2 5" xfId="4669"/>
    <cellStyle name="Obično 2 8 4 2 2 6" xfId="4670"/>
    <cellStyle name="Obično 2 8 4 2 2 7" xfId="4671"/>
    <cellStyle name="Obično 2 8 4 2 2 7 2" xfId="4672"/>
    <cellStyle name="Obično 2 8 4 2 2 7 3" xfId="4673"/>
    <cellStyle name="Obično 2 8 4 2 2 7 4" xfId="4674"/>
    <cellStyle name="Obično 2 8 4 2 2 7 5" xfId="4675"/>
    <cellStyle name="Obično 2 8 4 2 2 8" xfId="4676"/>
    <cellStyle name="Obično 2 8 4 2 2 9" xfId="4677"/>
    <cellStyle name="Obično 2 8 4 2 3" xfId="4678"/>
    <cellStyle name="Obično 2 8 4 2 4" xfId="4679"/>
    <cellStyle name="Obično 2 8 4 2 5" xfId="4680"/>
    <cellStyle name="Obično 2 8 4 2 5 2" xfId="4681"/>
    <cellStyle name="Obično 2 8 4 2 5 2 2" xfId="4682"/>
    <cellStyle name="Obično 2 8 4 2 5 2 2 2" xfId="4683"/>
    <cellStyle name="Obično 2 8 4 2 5 2 2 3" xfId="4684"/>
    <cellStyle name="Obično 2 8 4 2 5 2 2 4" xfId="4685"/>
    <cellStyle name="Obično 2 8 4 2 5 2 2 5" xfId="4686"/>
    <cellStyle name="Obično 2 8 4 2 5 2 3" xfId="4687"/>
    <cellStyle name="Obično 2 8 4 2 5 2 4" xfId="4688"/>
    <cellStyle name="Obično 2 8 4 2 5 3" xfId="4689"/>
    <cellStyle name="Obično 2 8 4 2 5 4" xfId="4690"/>
    <cellStyle name="Obično 2 8 4 2 5 5" xfId="4691"/>
    <cellStyle name="Obično 2 8 4 2 6" xfId="4692"/>
    <cellStyle name="Obično 2 8 4 2 7" xfId="4693"/>
    <cellStyle name="Obično 2 8 4 2 8" xfId="4694"/>
    <cellStyle name="Obično 2 8 4 2 9" xfId="4695"/>
    <cellStyle name="Obično 2 8 4 3" xfId="4696"/>
    <cellStyle name="Obično 2 8 4 3 2" xfId="4697"/>
    <cellStyle name="Obično 2 8 4 3 2 2" xfId="4698"/>
    <cellStyle name="Obično 2 8 4 3 2 2 2" xfId="4699"/>
    <cellStyle name="Obično 2 8 4 3 2 2 2 2" xfId="4700"/>
    <cellStyle name="Obično 2 8 4 3 2 2 2 2 2" xfId="4701"/>
    <cellStyle name="Obično 2 8 4 3 2 2 2 2 3" xfId="4702"/>
    <cellStyle name="Obično 2 8 4 3 2 2 2 2 4" xfId="4703"/>
    <cellStyle name="Obično 2 8 4 3 2 2 2 2 5" xfId="4704"/>
    <cellStyle name="Obično 2 8 4 3 2 2 2 3" xfId="4705"/>
    <cellStyle name="Obično 2 8 4 3 2 2 2 4" xfId="4706"/>
    <cellStyle name="Obično 2 8 4 3 2 2 3" xfId="4707"/>
    <cellStyle name="Obično 2 8 4 3 2 2 4" xfId="4708"/>
    <cellStyle name="Obično 2 8 4 3 2 2 5" xfId="4709"/>
    <cellStyle name="Obično 2 8 4 3 2 3" xfId="4710"/>
    <cellStyle name="Obično 2 8 4 3 2 4" xfId="4711"/>
    <cellStyle name="Obično 2 8 4 3 2 5" xfId="4712"/>
    <cellStyle name="Obično 2 8 4 3 2 6" xfId="4713"/>
    <cellStyle name="Obično 2 8 4 3 2 7" xfId="4714"/>
    <cellStyle name="Obično 2 8 4 3 2 7 2" xfId="4715"/>
    <cellStyle name="Obično 2 8 4 3 2 7 3" xfId="4716"/>
    <cellStyle name="Obično 2 8 4 3 2 7 4" xfId="4717"/>
    <cellStyle name="Obično 2 8 4 3 2 7 5" xfId="4718"/>
    <cellStyle name="Obično 2 8 4 3 2 8" xfId="4719"/>
    <cellStyle name="Obično 2 8 4 3 2 9" xfId="4720"/>
    <cellStyle name="Obično 2 8 4 3 3" xfId="4721"/>
    <cellStyle name="Obično 2 8 4 3 3 2" xfId="4722"/>
    <cellStyle name="Obično 2 8 4 3 3 2 2" xfId="4723"/>
    <cellStyle name="Obično 2 8 4 3 3 2 2 2" xfId="4724"/>
    <cellStyle name="Obično 2 8 4 3 3 2 2 3" xfId="4725"/>
    <cellStyle name="Obično 2 8 4 3 3 2 2 4" xfId="4726"/>
    <cellStyle name="Obično 2 8 4 3 3 2 2 5" xfId="4727"/>
    <cellStyle name="Obično 2 8 4 3 3 2 3" xfId="4728"/>
    <cellStyle name="Obično 2 8 4 3 3 2 4" xfId="4729"/>
    <cellStyle name="Obično 2 8 4 3 3 3" xfId="4730"/>
    <cellStyle name="Obično 2 8 4 3 3 4" xfId="4731"/>
    <cellStyle name="Obično 2 8 4 3 3 5" xfId="4732"/>
    <cellStyle name="Obično 2 8 4 3 4" xfId="4733"/>
    <cellStyle name="Obično 2 8 4 3 5" xfId="4734"/>
    <cellStyle name="Obično 2 8 4 3 6" xfId="4735"/>
    <cellStyle name="Obično 2 8 4 3 7" xfId="4736"/>
    <cellStyle name="Obično 2 8 4 3 7 2" xfId="4737"/>
    <cellStyle name="Obično 2 8 4 3 7 3" xfId="4738"/>
    <cellStyle name="Obično 2 8 4 3 7 4" xfId="4739"/>
    <cellStyle name="Obično 2 8 4 3 7 5" xfId="4740"/>
    <cellStyle name="Obično 2 8 4 3 8" xfId="4741"/>
    <cellStyle name="Obično 2 8 4 3 9" xfId="4742"/>
    <cellStyle name="Obično 2 8 4 4" xfId="4743"/>
    <cellStyle name="Obično 2 8 4 4 2" xfId="4744"/>
    <cellStyle name="Obično 2 8 4 4 3" xfId="4745"/>
    <cellStyle name="Obično 2 8 4 4 4" xfId="4746"/>
    <cellStyle name="Obično 2 8 4 4 5" xfId="4747"/>
    <cellStyle name="Obično 2 8 4 4 6" xfId="4748"/>
    <cellStyle name="Obično 2 8 4 4 7" xfId="4749"/>
    <cellStyle name="Obično 2 8 4 5" xfId="4750"/>
    <cellStyle name="Obično 2 8 4 5 2" xfId="4751"/>
    <cellStyle name="Obično 2 8 4 5 2 2" xfId="4752"/>
    <cellStyle name="Obično 2 8 4 5 2 2 2" xfId="4753"/>
    <cellStyle name="Obično 2 8 4 5 2 2 3" xfId="4754"/>
    <cellStyle name="Obično 2 8 4 5 2 2 4" xfId="4755"/>
    <cellStyle name="Obično 2 8 4 5 2 2 5" xfId="4756"/>
    <cellStyle name="Obično 2 8 4 5 2 3" xfId="4757"/>
    <cellStyle name="Obično 2 8 4 5 2 4" xfId="4758"/>
    <cellStyle name="Obično 2 8 4 5 3" xfId="4759"/>
    <cellStyle name="Obično 2 8 4 5 4" xfId="4760"/>
    <cellStyle name="Obično 2 8 4 5 5" xfId="4761"/>
    <cellStyle name="Obično 2 8 4 6" xfId="4762"/>
    <cellStyle name="Obično 2 8 4 7" xfId="4763"/>
    <cellStyle name="Obično 2 8 4 8" xfId="4764"/>
    <cellStyle name="Obično 2 8 4 9" xfId="4765"/>
    <cellStyle name="Obično 2 8 5" xfId="4766"/>
    <cellStyle name="Obično 2 8 5 2" xfId="4767"/>
    <cellStyle name="Obično 2 8 5 2 2" xfId="4768"/>
    <cellStyle name="Obično 2 8 5 2 2 2" xfId="4769"/>
    <cellStyle name="Obično 2 8 5 2 2 2 2" xfId="4770"/>
    <cellStyle name="Obično 2 8 5 2 2 2 2 2" xfId="4771"/>
    <cellStyle name="Obično 2 8 5 2 2 2 2 3" xfId="4772"/>
    <cellStyle name="Obično 2 8 5 2 2 2 2 4" xfId="4773"/>
    <cellStyle name="Obično 2 8 5 2 2 2 2 5" xfId="4774"/>
    <cellStyle name="Obično 2 8 5 2 2 2 3" xfId="4775"/>
    <cellStyle name="Obično 2 8 5 2 2 2 4" xfId="4776"/>
    <cellStyle name="Obično 2 8 5 2 2 3" xfId="4777"/>
    <cellStyle name="Obično 2 8 5 2 2 4" xfId="4778"/>
    <cellStyle name="Obično 2 8 5 2 2 5" xfId="4779"/>
    <cellStyle name="Obično 2 8 5 2 3" xfId="4780"/>
    <cellStyle name="Obično 2 8 5 2 4" xfId="4781"/>
    <cellStyle name="Obično 2 8 5 2 5" xfId="4782"/>
    <cellStyle name="Obično 2 8 5 2 6" xfId="4783"/>
    <cellStyle name="Obično 2 8 5 2 7" xfId="4784"/>
    <cellStyle name="Obično 2 8 5 2 7 2" xfId="4785"/>
    <cellStyle name="Obično 2 8 5 2 7 3" xfId="4786"/>
    <cellStyle name="Obično 2 8 5 2 7 4" xfId="4787"/>
    <cellStyle name="Obično 2 8 5 2 7 5" xfId="4788"/>
    <cellStyle name="Obično 2 8 5 2 8" xfId="4789"/>
    <cellStyle name="Obično 2 8 5 2 9" xfId="4790"/>
    <cellStyle name="Obično 2 8 5 3" xfId="4791"/>
    <cellStyle name="Obično 2 8 5 3 2" xfId="4792"/>
    <cellStyle name="Obično 2 8 5 3 2 2" xfId="4793"/>
    <cellStyle name="Obično 2 8 5 3 2 2 2" xfId="4794"/>
    <cellStyle name="Obično 2 8 5 3 2 2 3" xfId="4795"/>
    <cellStyle name="Obično 2 8 5 3 2 2 4" xfId="4796"/>
    <cellStyle name="Obično 2 8 5 3 2 2 5" xfId="4797"/>
    <cellStyle name="Obično 2 8 5 3 2 3" xfId="4798"/>
    <cellStyle name="Obično 2 8 5 3 2 4" xfId="4799"/>
    <cellStyle name="Obično 2 8 5 3 3" xfId="4800"/>
    <cellStyle name="Obično 2 8 5 3 4" xfId="4801"/>
    <cellStyle name="Obično 2 8 5 3 5" xfId="4802"/>
    <cellStyle name="Obično 2 8 5 4" xfId="4803"/>
    <cellStyle name="Obično 2 8 5 5" xfId="4804"/>
    <cellStyle name="Obično 2 8 5 6" xfId="4805"/>
    <cellStyle name="Obično 2 8 5 7" xfId="4806"/>
    <cellStyle name="Obično 2 8 5 7 2" xfId="4807"/>
    <cellStyle name="Obično 2 8 5 7 3" xfId="4808"/>
    <cellStyle name="Obično 2 8 5 7 4" xfId="4809"/>
    <cellStyle name="Obično 2 8 5 7 5" xfId="4810"/>
    <cellStyle name="Obično 2 8 5 8" xfId="4811"/>
    <cellStyle name="Obično 2 8 5 9" xfId="4812"/>
    <cellStyle name="Obično 2 8 6" xfId="4813"/>
    <cellStyle name="Obično 2 8 7" xfId="4814"/>
    <cellStyle name="Obično 2 8 8" xfId="4815"/>
    <cellStyle name="Obično 2 8 8 2" xfId="4816"/>
    <cellStyle name="Obično 2 8 8 2 2" xfId="4817"/>
    <cellStyle name="Obično 2 8 8 2 2 2" xfId="4818"/>
    <cellStyle name="Obično 2 8 8 2 2 3" xfId="4819"/>
    <cellStyle name="Obično 2 8 8 2 2 4" xfId="4820"/>
    <cellStyle name="Obično 2 8 8 2 2 5" xfId="4821"/>
    <cellStyle name="Obično 2 8 8 2 3" xfId="4822"/>
    <cellStyle name="Obično 2 8 8 2 4" xfId="4823"/>
    <cellStyle name="Obično 2 8 8 3" xfId="4824"/>
    <cellStyle name="Obično 2 8 8 4" xfId="4825"/>
    <cellStyle name="Obično 2 8 8 5" xfId="4826"/>
    <cellStyle name="Obično 2 8 9" xfId="4827"/>
    <cellStyle name="Obično 2 9" xfId="2011"/>
    <cellStyle name="Obično 2 9 2" xfId="4828"/>
    <cellStyle name="Obično 2 9 3" xfId="4829"/>
    <cellStyle name="Obično 2 9 4" xfId="4830"/>
    <cellStyle name="Obično 2 9 5" xfId="4831"/>
    <cellStyle name="Obično 2 9 6" xfId="4832"/>
    <cellStyle name="Obično 2 9 7" xfId="4833"/>
    <cellStyle name="Obično 2 9 8" xfId="4834"/>
    <cellStyle name="Obično 2 9 8 2" xfId="4835"/>
    <cellStyle name="Obično 2 9 9" xfId="4836"/>
    <cellStyle name="Obično 2_10_Agregat" xfId="42121"/>
    <cellStyle name="Obično 20" xfId="4837"/>
    <cellStyle name="Obično 20 2" xfId="4838"/>
    <cellStyle name="Obično 20 2 2" xfId="4839"/>
    <cellStyle name="Obično 20 2 2 2" xfId="4840"/>
    <cellStyle name="Obično 20 2 2 3" xfId="4841"/>
    <cellStyle name="Obično 20 2 3" xfId="4842"/>
    <cellStyle name="Obično 20 2 3 2" xfId="4843"/>
    <cellStyle name="Obično 20 2 4" xfId="4844"/>
    <cellStyle name="Obično 20 2 5" xfId="4845"/>
    <cellStyle name="Obično 20 3" xfId="4846"/>
    <cellStyle name="Obično 20 3 2" xfId="4847"/>
    <cellStyle name="Obično 20 3 3" xfId="4848"/>
    <cellStyle name="Obično 20 4" xfId="4849"/>
    <cellStyle name="Obično 20 4 2" xfId="4850"/>
    <cellStyle name="Obično 20 5" xfId="4851"/>
    <cellStyle name="Obično 20 6" xfId="4852"/>
    <cellStyle name="Obično 21" xfId="2012"/>
    <cellStyle name="Obično 21 2" xfId="2013"/>
    <cellStyle name="Obično 21 2 2" xfId="4855"/>
    <cellStyle name="Obično 21 2 2 2" xfId="4856"/>
    <cellStyle name="Obično 21 2 2 2 2" xfId="4857"/>
    <cellStyle name="Obično 21 2 2 3" xfId="4858"/>
    <cellStyle name="Obično 21 2 3" xfId="4859"/>
    <cellStyle name="Obično 21 2 3 2" xfId="4860"/>
    <cellStyle name="Obično 21 2 4" xfId="4861"/>
    <cellStyle name="Obično 21 2 5" xfId="4862"/>
    <cellStyle name="Obično 21 2 6" xfId="4854"/>
    <cellStyle name="Obično 21 3" xfId="4863"/>
    <cellStyle name="Obično 21 3 2" xfId="4864"/>
    <cellStyle name="Obično 21 3 2 2" xfId="4865"/>
    <cellStyle name="Obično 21 3 3" xfId="4866"/>
    <cellStyle name="Obično 21 4" xfId="4867"/>
    <cellStyle name="Obično 21 4 2" xfId="4868"/>
    <cellStyle name="Obično 21 5" xfId="4869"/>
    <cellStyle name="Obično 21 6" xfId="4870"/>
    <cellStyle name="Obično 21 7" xfId="4853"/>
    <cellStyle name="Obično 22" xfId="2014"/>
    <cellStyle name="Obično 22 2" xfId="2015"/>
    <cellStyle name="Obično 23" xfId="2463"/>
    <cellStyle name="Obično 24" xfId="2464"/>
    <cellStyle name="Obično 25" xfId="2465"/>
    <cellStyle name="Obično 26" xfId="4871"/>
    <cellStyle name="Obično 27" xfId="2466"/>
    <cellStyle name="Obično 28" xfId="2467"/>
    <cellStyle name="Obično 29" xfId="4872"/>
    <cellStyle name="Obično 3" xfId="2016"/>
    <cellStyle name="Obično 3 10" xfId="2399"/>
    <cellStyle name="Obično 3 10 2" xfId="2436"/>
    <cellStyle name="Obično 3 11" xfId="4873"/>
    <cellStyle name="Obično 3 12" xfId="4874"/>
    <cellStyle name="Obično 3 13" xfId="4875"/>
    <cellStyle name="Obično 3 14" xfId="4876"/>
    <cellStyle name="Obično 3 15" xfId="4877"/>
    <cellStyle name="Obično 3 16" xfId="4878"/>
    <cellStyle name="Obično 3 17" xfId="4879"/>
    <cellStyle name="Obično 3 2" xfId="2017"/>
    <cellStyle name="Obično 3 2 10" xfId="4880"/>
    <cellStyle name="Obično 3 2 10 2" xfId="4881"/>
    <cellStyle name="Obično 3 2 10 3" xfId="4882"/>
    <cellStyle name="Obično 3 2 10 4" xfId="4883"/>
    <cellStyle name="Obično 3 2 10 5" xfId="4884"/>
    <cellStyle name="Obično 3 2 10 6" xfId="4885"/>
    <cellStyle name="Obično 3 2 10 7" xfId="4886"/>
    <cellStyle name="Obično 3 2 11" xfId="4887"/>
    <cellStyle name="Obično 3 2 11 2" xfId="4888"/>
    <cellStyle name="Obično 3 2 11 2 2" xfId="4889"/>
    <cellStyle name="Obično 3 2 11 2 2 2" xfId="4890"/>
    <cellStyle name="Obično 3 2 11 2 2 3" xfId="4891"/>
    <cellStyle name="Obično 3 2 11 2 2 4" xfId="4892"/>
    <cellStyle name="Obično 3 2 11 2 2 5" xfId="4893"/>
    <cellStyle name="Obično 3 2 11 2 2 5 2" xfId="4894"/>
    <cellStyle name="Obično 3 2 11 2 2 5 2 2" xfId="4895"/>
    <cellStyle name="Obično 3 2 11 2 2 5 2 3" xfId="4896"/>
    <cellStyle name="Obično 3 2 11 2 2 5 3" xfId="4897"/>
    <cellStyle name="Obično 3 2 11 2 2 5 3 2" xfId="4898"/>
    <cellStyle name="Obično 3 2 11 2 2 5 4" xfId="4899"/>
    <cellStyle name="Obično 3 2 11 2 2 5 5" xfId="4900"/>
    <cellStyle name="Obično 3 2 11 2 2 6" xfId="4901"/>
    <cellStyle name="Obično 3 2 11 2 2 6 2" xfId="4902"/>
    <cellStyle name="Obično 3 2 11 2 2 6 3" xfId="4903"/>
    <cellStyle name="Obično 3 2 11 2 2 7" xfId="4904"/>
    <cellStyle name="Obično 3 2 11 2 2 7 2" xfId="4905"/>
    <cellStyle name="Obično 3 2 11 2 2 8" xfId="4906"/>
    <cellStyle name="Obično 3 2 11 2 2 9" xfId="4907"/>
    <cellStyle name="Obično 3 2 11 2 3" xfId="4908"/>
    <cellStyle name="Obično 3 2 11 2 3 2" xfId="4909"/>
    <cellStyle name="Obično 3 2 11 2 3 2 2" xfId="4910"/>
    <cellStyle name="Obično 3 2 11 2 3 2 3" xfId="4911"/>
    <cellStyle name="Obično 3 2 11 2 3 3" xfId="4912"/>
    <cellStyle name="Obično 3 2 11 2 3 3 2" xfId="4913"/>
    <cellStyle name="Obično 3 2 11 2 3 4" xfId="4914"/>
    <cellStyle name="Obično 3 2 11 2 3 5" xfId="4915"/>
    <cellStyle name="Obično 3 2 11 2 4" xfId="4916"/>
    <cellStyle name="Obično 3 2 11 2 4 2" xfId="4917"/>
    <cellStyle name="Obično 3 2 11 2 4 2 2" xfId="4918"/>
    <cellStyle name="Obično 3 2 11 2 4 2 3" xfId="4919"/>
    <cellStyle name="Obično 3 2 11 2 4 3" xfId="4920"/>
    <cellStyle name="Obično 3 2 11 2 4 3 2" xfId="4921"/>
    <cellStyle name="Obično 3 2 11 2 4 4" xfId="4922"/>
    <cellStyle name="Obično 3 2 11 2 4 5" xfId="4923"/>
    <cellStyle name="Obično 3 2 11 3" xfId="4924"/>
    <cellStyle name="Obično 3 2 11 4" xfId="4925"/>
    <cellStyle name="Obično 3 2 11 5" xfId="4926"/>
    <cellStyle name="Obično 3 2 11 6" xfId="4927"/>
    <cellStyle name="Obično 3 2 11 6 2" xfId="4928"/>
    <cellStyle name="Obično 3 2 11 6 3" xfId="4929"/>
    <cellStyle name="Obično 3 2 11 7" xfId="4930"/>
    <cellStyle name="Obično 3 2 11 7 2" xfId="4931"/>
    <cellStyle name="Obično 3 2 11 8" xfId="4932"/>
    <cellStyle name="Obično 3 2 11 9" xfId="4933"/>
    <cellStyle name="Obično 3 2 12" xfId="4934"/>
    <cellStyle name="Obično 3 2 13" xfId="4935"/>
    <cellStyle name="Obično 3 2 14" xfId="4936"/>
    <cellStyle name="Obično 3 2 15" xfId="4937"/>
    <cellStyle name="Obično 3 2 16" xfId="4938"/>
    <cellStyle name="Obično 3 2 16 2" xfId="4939"/>
    <cellStyle name="Obično 3 2 16 3" xfId="4940"/>
    <cellStyle name="Obično 3 2 16 4" xfId="4941"/>
    <cellStyle name="Obično 3 2 16 5" xfId="4942"/>
    <cellStyle name="Obično 3 2 16 5 2" xfId="4943"/>
    <cellStyle name="Obično 3 2 16 5 2 2" xfId="4944"/>
    <cellStyle name="Obično 3 2 16 5 2 3" xfId="4945"/>
    <cellStyle name="Obično 3 2 16 5 3" xfId="4946"/>
    <cellStyle name="Obično 3 2 16 5 3 2" xfId="4947"/>
    <cellStyle name="Obično 3 2 16 5 4" xfId="4948"/>
    <cellStyle name="Obično 3 2 16 5 5" xfId="4949"/>
    <cellStyle name="Obično 3 2 16 6" xfId="4950"/>
    <cellStyle name="Obično 3 2 16 6 2" xfId="4951"/>
    <cellStyle name="Obično 3 2 16 6 3" xfId="4952"/>
    <cellStyle name="Obično 3 2 16 7" xfId="4953"/>
    <cellStyle name="Obično 3 2 16 7 2" xfId="4954"/>
    <cellStyle name="Obično 3 2 16 8" xfId="4955"/>
    <cellStyle name="Obično 3 2 16 9" xfId="4956"/>
    <cellStyle name="Obično 3 2 17" xfId="4957"/>
    <cellStyle name="Obično 3 2 17 2" xfId="4958"/>
    <cellStyle name="Obično 3 2 17 2 2" xfId="4959"/>
    <cellStyle name="Obično 3 2 17 2 3" xfId="4960"/>
    <cellStyle name="Obično 3 2 17 3" xfId="4961"/>
    <cellStyle name="Obično 3 2 17 3 2" xfId="4962"/>
    <cellStyle name="Obično 3 2 17 4" xfId="4963"/>
    <cellStyle name="Obično 3 2 17 5" xfId="4964"/>
    <cellStyle name="Obično 3 2 18" xfId="4965"/>
    <cellStyle name="Obično 3 2 18 2" xfId="4966"/>
    <cellStyle name="Obično 3 2 18 2 2" xfId="4967"/>
    <cellStyle name="Obično 3 2 18 2 3" xfId="4968"/>
    <cellStyle name="Obično 3 2 18 3" xfId="4969"/>
    <cellStyle name="Obično 3 2 18 3 2" xfId="4970"/>
    <cellStyle name="Obično 3 2 18 4" xfId="4971"/>
    <cellStyle name="Obično 3 2 18 5" xfId="4972"/>
    <cellStyle name="Obično 3 2 19" xfId="4973"/>
    <cellStyle name="Obično 3 2 2" xfId="2018"/>
    <cellStyle name="Obično 3 2 2 10" xfId="4974"/>
    <cellStyle name="Obično 3 2 2 10 2" xfId="4975"/>
    <cellStyle name="Obično 3 2 2 10 2 2" xfId="4976"/>
    <cellStyle name="Obično 3 2 2 10 2 3" xfId="4977"/>
    <cellStyle name="Obično 3 2 2 10 3" xfId="4978"/>
    <cellStyle name="Obično 3 2 2 10 3 2" xfId="4979"/>
    <cellStyle name="Obično 3 2 2 10 4" xfId="4980"/>
    <cellStyle name="Obično 3 2 2 10 5" xfId="4981"/>
    <cellStyle name="Obično 3 2 2 11" xfId="4982"/>
    <cellStyle name="Obično 3 2 2 11 2" xfId="4983"/>
    <cellStyle name="Obično 3 2 2 11 2 2" xfId="4984"/>
    <cellStyle name="Obično 3 2 2 11 2 3" xfId="4985"/>
    <cellStyle name="Obično 3 2 2 11 3" xfId="4986"/>
    <cellStyle name="Obično 3 2 2 11 3 2" xfId="4987"/>
    <cellStyle name="Obično 3 2 2 11 4" xfId="4988"/>
    <cellStyle name="Obično 3 2 2 11 5" xfId="4989"/>
    <cellStyle name="Obično 3 2 2 12" xfId="4990"/>
    <cellStyle name="Obično 3 2 2 12 2" xfId="4991"/>
    <cellStyle name="Obično 3 2 2 12 2 2" xfId="4992"/>
    <cellStyle name="Obično 3 2 2 12 2 3" xfId="4993"/>
    <cellStyle name="Obično 3 2 2 12 3" xfId="4994"/>
    <cellStyle name="Obično 3 2 2 12 3 2" xfId="4995"/>
    <cellStyle name="Obično 3 2 2 12 4" xfId="4996"/>
    <cellStyle name="Obično 3 2 2 12 5" xfId="4997"/>
    <cellStyle name="Obično 3 2 2 13" xfId="4998"/>
    <cellStyle name="Obično 3 2 2 13 2" xfId="4999"/>
    <cellStyle name="Obično 3 2 2 13 2 2" xfId="5000"/>
    <cellStyle name="Obično 3 2 2 13 2 2 2" xfId="5001"/>
    <cellStyle name="Obično 3 2 2 13 2 2 3" xfId="5002"/>
    <cellStyle name="Obično 3 2 2 13 2 3" xfId="5003"/>
    <cellStyle name="Obično 3 2 2 13 2 3 2" xfId="5004"/>
    <cellStyle name="Obično 3 2 2 13 2 4" xfId="5005"/>
    <cellStyle name="Obično 3 2 2 13 2 5" xfId="5006"/>
    <cellStyle name="Obično 3 2 2 13 3" xfId="5007"/>
    <cellStyle name="Obično 3 2 2 13 3 2" xfId="5008"/>
    <cellStyle name="Obično 3 2 2 13 3 2 2" xfId="5009"/>
    <cellStyle name="Obično 3 2 2 13 3 2 3" xfId="5010"/>
    <cellStyle name="Obično 3 2 2 13 3 3" xfId="5011"/>
    <cellStyle name="Obično 3 2 2 13 3 3 2" xfId="5012"/>
    <cellStyle name="Obično 3 2 2 13 3 4" xfId="5013"/>
    <cellStyle name="Obično 3 2 2 13 3 5" xfId="5014"/>
    <cellStyle name="Obično 3 2 2 13 4" xfId="5015"/>
    <cellStyle name="Obično 3 2 2 13 4 2" xfId="5016"/>
    <cellStyle name="Obično 3 2 2 13 4 2 2" xfId="5017"/>
    <cellStyle name="Obično 3 2 2 13 4 2 3" xfId="5018"/>
    <cellStyle name="Obično 3 2 2 13 4 3" xfId="5019"/>
    <cellStyle name="Obično 3 2 2 13 4 3 2" xfId="5020"/>
    <cellStyle name="Obično 3 2 2 13 4 4" xfId="5021"/>
    <cellStyle name="Obično 3 2 2 13 4 5" xfId="5022"/>
    <cellStyle name="Obično 3 2 2 13 5" xfId="5023"/>
    <cellStyle name="Obično 3 2 2 14" xfId="5024"/>
    <cellStyle name="Obično 3 2 2 15" xfId="5025"/>
    <cellStyle name="Obično 3 2 2 16" xfId="5026"/>
    <cellStyle name="Obično 3 2 2 16 2" xfId="5027"/>
    <cellStyle name="Obično 3 2 2 16 2 2" xfId="5028"/>
    <cellStyle name="Obično 3 2 2 16 2 3" xfId="5029"/>
    <cellStyle name="Obično 3 2 2 16 3" xfId="5030"/>
    <cellStyle name="Obično 3 2 2 16 3 2" xfId="5031"/>
    <cellStyle name="Obično 3 2 2 16 4" xfId="5032"/>
    <cellStyle name="Obično 3 2 2 16 5" xfId="5033"/>
    <cellStyle name="Obično 3 2 2 17" xfId="5034"/>
    <cellStyle name="Obično 3 2 2 17 2" xfId="5035"/>
    <cellStyle name="Obično 3 2 2 17 2 2" xfId="5036"/>
    <cellStyle name="Obično 3 2 2 17 3" xfId="5037"/>
    <cellStyle name="Obično 3 2 2 17 3 2" xfId="5038"/>
    <cellStyle name="Obično 3 2 2 17 4" xfId="5039"/>
    <cellStyle name="Obično 3 2 2 17 5" xfId="5040"/>
    <cellStyle name="Obično 3 2 2 18" xfId="5041"/>
    <cellStyle name="Obično 3 2 2 18 2" xfId="5042"/>
    <cellStyle name="Obično 3 2 2 18 3" xfId="5043"/>
    <cellStyle name="Obično 3 2 2 19" xfId="5044"/>
    <cellStyle name="Obično 3 2 2 19 2" xfId="5045"/>
    <cellStyle name="Obično 3 2 2 19 3" xfId="5046"/>
    <cellStyle name="Obično 3 2 2 2" xfId="2019"/>
    <cellStyle name="Obično 3 2 2 2 10" xfId="5047"/>
    <cellStyle name="Obično 3 2 2 2 11" xfId="5048"/>
    <cellStyle name="Obično 3 2 2 2 12" xfId="5049"/>
    <cellStyle name="Obično 3 2 2 2 12 2" xfId="5050"/>
    <cellStyle name="Obično 3 2 2 2 12 3" xfId="5051"/>
    <cellStyle name="Obično 3 2 2 2 12 4" xfId="5052"/>
    <cellStyle name="Obično 3 2 2 2 12 5" xfId="5053"/>
    <cellStyle name="Obično 3 2 2 2 12 5 2" xfId="5054"/>
    <cellStyle name="Obično 3 2 2 2 12 5 2 2" xfId="5055"/>
    <cellStyle name="Obično 3 2 2 2 12 5 2 3" xfId="5056"/>
    <cellStyle name="Obično 3 2 2 2 12 5 3" xfId="5057"/>
    <cellStyle name="Obično 3 2 2 2 12 5 3 2" xfId="5058"/>
    <cellStyle name="Obično 3 2 2 2 12 5 4" xfId="5059"/>
    <cellStyle name="Obično 3 2 2 2 12 5 5" xfId="5060"/>
    <cellStyle name="Obično 3 2 2 2 12 6" xfId="5061"/>
    <cellStyle name="Obično 3 2 2 2 12 6 2" xfId="5062"/>
    <cellStyle name="Obično 3 2 2 2 12 6 3" xfId="5063"/>
    <cellStyle name="Obično 3 2 2 2 12 7" xfId="5064"/>
    <cellStyle name="Obično 3 2 2 2 12 7 2" xfId="5065"/>
    <cellStyle name="Obično 3 2 2 2 12 8" xfId="5066"/>
    <cellStyle name="Obično 3 2 2 2 12 9" xfId="5067"/>
    <cellStyle name="Obično 3 2 2 2 13" xfId="5068"/>
    <cellStyle name="Obično 3 2 2 2 13 2" xfId="5069"/>
    <cellStyle name="Obično 3 2 2 2 13 2 2" xfId="5070"/>
    <cellStyle name="Obično 3 2 2 2 13 2 3" xfId="5071"/>
    <cellStyle name="Obično 3 2 2 2 13 3" xfId="5072"/>
    <cellStyle name="Obično 3 2 2 2 13 3 2" xfId="5073"/>
    <cellStyle name="Obično 3 2 2 2 13 4" xfId="5074"/>
    <cellStyle name="Obično 3 2 2 2 13 5" xfId="5075"/>
    <cellStyle name="Obično 3 2 2 2 14" xfId="5076"/>
    <cellStyle name="Obično 3 2 2 2 14 2" xfId="5077"/>
    <cellStyle name="Obično 3 2 2 2 14 2 2" xfId="5078"/>
    <cellStyle name="Obično 3 2 2 2 14 2 3" xfId="5079"/>
    <cellStyle name="Obično 3 2 2 2 14 3" xfId="5080"/>
    <cellStyle name="Obično 3 2 2 2 14 3 2" xfId="5081"/>
    <cellStyle name="Obično 3 2 2 2 14 4" xfId="5082"/>
    <cellStyle name="Obično 3 2 2 2 14 5" xfId="5083"/>
    <cellStyle name="Obično 3 2 2 2 15" xfId="5084"/>
    <cellStyle name="Obično 3 2 2 2 16" xfId="5085"/>
    <cellStyle name="Obično 3 2 2 2 16 2" xfId="5086"/>
    <cellStyle name="Obično 3 2 2 2 16 2 2" xfId="5087"/>
    <cellStyle name="Obično 3 2 2 2 16 3" xfId="5088"/>
    <cellStyle name="Obično 3 2 2 2 16 3 2" xfId="5089"/>
    <cellStyle name="Obično 3 2 2 2 16 4" xfId="5090"/>
    <cellStyle name="Obično 3 2 2 2 16 5" xfId="5091"/>
    <cellStyle name="Obično 3 2 2 2 17" xfId="5092"/>
    <cellStyle name="Obično 3 2 2 2 17 2" xfId="5093"/>
    <cellStyle name="Obično 3 2 2 2 17 3" xfId="5094"/>
    <cellStyle name="Obično 3 2 2 2 18" xfId="5095"/>
    <cellStyle name="Obično 3 2 2 2 18 2" xfId="5096"/>
    <cellStyle name="Obično 3 2 2 2 18 3" xfId="5097"/>
    <cellStyle name="Obično 3 2 2 2 19" xfId="5098"/>
    <cellStyle name="Obično 3 2 2 2 19 2" xfId="5099"/>
    <cellStyle name="Obično 3 2 2 2 2" xfId="2020"/>
    <cellStyle name="Obično 3 2 2 2 2 10" xfId="5100"/>
    <cellStyle name="Obično 3 2 2 2 2 10 2" xfId="5101"/>
    <cellStyle name="Obično 3 2 2 2 2 10 2 2" xfId="5102"/>
    <cellStyle name="Obično 3 2 2 2 2 10 2 3" xfId="5103"/>
    <cellStyle name="Obično 3 2 2 2 2 10 3" xfId="5104"/>
    <cellStyle name="Obično 3 2 2 2 2 10 3 2" xfId="5105"/>
    <cellStyle name="Obično 3 2 2 2 2 10 4" xfId="5106"/>
    <cellStyle name="Obično 3 2 2 2 2 10 5" xfId="5107"/>
    <cellStyle name="Obično 3 2 2 2 2 11" xfId="5108"/>
    <cellStyle name="Obično 3 2 2 2 2 11 2" xfId="5109"/>
    <cellStyle name="Obično 3 2 2 2 2 11 2 2" xfId="5110"/>
    <cellStyle name="Obično 3 2 2 2 2 11 2 3" xfId="5111"/>
    <cellStyle name="Obično 3 2 2 2 2 11 3" xfId="5112"/>
    <cellStyle name="Obično 3 2 2 2 2 11 3 2" xfId="5113"/>
    <cellStyle name="Obično 3 2 2 2 2 11 4" xfId="5114"/>
    <cellStyle name="Obično 3 2 2 2 2 11 5" xfId="5115"/>
    <cellStyle name="Obično 3 2 2 2 2 12" xfId="5116"/>
    <cellStyle name="Obično 3 2 2 2 2 12 2" xfId="5117"/>
    <cellStyle name="Obično 3 2 2 2 2 12 2 2" xfId="5118"/>
    <cellStyle name="Obično 3 2 2 2 2 12 2 2 2" xfId="5119"/>
    <cellStyle name="Obično 3 2 2 2 2 12 2 2 3" xfId="5120"/>
    <cellStyle name="Obično 3 2 2 2 2 12 2 3" xfId="5121"/>
    <cellStyle name="Obično 3 2 2 2 2 12 2 3 2" xfId="5122"/>
    <cellStyle name="Obično 3 2 2 2 2 12 2 4" xfId="5123"/>
    <cellStyle name="Obično 3 2 2 2 2 12 2 5" xfId="5124"/>
    <cellStyle name="Obično 3 2 2 2 2 12 3" xfId="5125"/>
    <cellStyle name="Obično 3 2 2 2 2 12 3 2" xfId="5126"/>
    <cellStyle name="Obično 3 2 2 2 2 12 3 2 2" xfId="5127"/>
    <cellStyle name="Obično 3 2 2 2 2 12 3 2 3" xfId="5128"/>
    <cellStyle name="Obično 3 2 2 2 2 12 3 3" xfId="5129"/>
    <cellStyle name="Obično 3 2 2 2 2 12 3 3 2" xfId="5130"/>
    <cellStyle name="Obično 3 2 2 2 2 12 3 4" xfId="5131"/>
    <cellStyle name="Obično 3 2 2 2 2 12 3 5" xfId="5132"/>
    <cellStyle name="Obično 3 2 2 2 2 12 4" xfId="5133"/>
    <cellStyle name="Obično 3 2 2 2 2 12 4 2" xfId="5134"/>
    <cellStyle name="Obično 3 2 2 2 2 12 4 2 2" xfId="5135"/>
    <cellStyle name="Obično 3 2 2 2 2 12 4 2 3" xfId="5136"/>
    <cellStyle name="Obično 3 2 2 2 2 12 4 3" xfId="5137"/>
    <cellStyle name="Obično 3 2 2 2 2 12 4 3 2" xfId="5138"/>
    <cellStyle name="Obično 3 2 2 2 2 12 4 4" xfId="5139"/>
    <cellStyle name="Obično 3 2 2 2 2 12 4 5" xfId="5140"/>
    <cellStyle name="Obično 3 2 2 2 2 12 5" xfId="5141"/>
    <cellStyle name="Obično 3 2 2 2 2 13" xfId="5142"/>
    <cellStyle name="Obično 3 2 2 2 2 14" xfId="5143"/>
    <cellStyle name="Obično 3 2 2 2 2 15" xfId="5144"/>
    <cellStyle name="Obično 3 2 2 2 2 15 2" xfId="5145"/>
    <cellStyle name="Obično 3 2 2 2 2 15 2 2" xfId="5146"/>
    <cellStyle name="Obično 3 2 2 2 2 15 3" xfId="5147"/>
    <cellStyle name="Obično 3 2 2 2 2 15 3 2" xfId="5148"/>
    <cellStyle name="Obično 3 2 2 2 2 15 4" xfId="5149"/>
    <cellStyle name="Obično 3 2 2 2 2 15 5" xfId="5150"/>
    <cellStyle name="Obično 3 2 2 2 2 16" xfId="5151"/>
    <cellStyle name="Obično 3 2 2 2 2 16 2" xfId="5152"/>
    <cellStyle name="Obično 3 2 2 2 2 16 3" xfId="5153"/>
    <cellStyle name="Obično 3 2 2 2 2 17" xfId="5154"/>
    <cellStyle name="Obično 3 2 2 2 2 17 2" xfId="5155"/>
    <cellStyle name="Obično 3 2 2 2 2 17 3" xfId="5156"/>
    <cellStyle name="Obično 3 2 2 2 2 18" xfId="5157"/>
    <cellStyle name="Obično 3 2 2 2 2 18 2" xfId="5158"/>
    <cellStyle name="Obično 3 2 2 2 2 19" xfId="5159"/>
    <cellStyle name="Obično 3 2 2 2 2 2" xfId="5160"/>
    <cellStyle name="Obično 3 2 2 2 2 2 10" xfId="5161"/>
    <cellStyle name="Obično 3 2 2 2 2 2 11" xfId="5162"/>
    <cellStyle name="Obično 3 2 2 2 2 2 11 2" xfId="5163"/>
    <cellStyle name="Obično 3 2 2 2 2 2 11 3" xfId="5164"/>
    <cellStyle name="Obično 3 2 2 2 2 2 11 4" xfId="5165"/>
    <cellStyle name="Obično 3 2 2 2 2 2 11 5" xfId="5166"/>
    <cellStyle name="Obično 3 2 2 2 2 2 11 5 2" xfId="5167"/>
    <cellStyle name="Obično 3 2 2 2 2 2 11 5 2 2" xfId="5168"/>
    <cellStyle name="Obično 3 2 2 2 2 2 11 5 2 3" xfId="5169"/>
    <cellStyle name="Obično 3 2 2 2 2 2 11 5 3" xfId="5170"/>
    <cellStyle name="Obično 3 2 2 2 2 2 11 5 3 2" xfId="5171"/>
    <cellStyle name="Obično 3 2 2 2 2 2 11 5 4" xfId="5172"/>
    <cellStyle name="Obično 3 2 2 2 2 2 11 5 5" xfId="5173"/>
    <cellStyle name="Obično 3 2 2 2 2 2 11 6" xfId="5174"/>
    <cellStyle name="Obično 3 2 2 2 2 2 11 6 2" xfId="5175"/>
    <cellStyle name="Obično 3 2 2 2 2 2 11 6 3" xfId="5176"/>
    <cellStyle name="Obično 3 2 2 2 2 2 11 7" xfId="5177"/>
    <cellStyle name="Obično 3 2 2 2 2 2 11 7 2" xfId="5178"/>
    <cellStyle name="Obično 3 2 2 2 2 2 11 8" xfId="5179"/>
    <cellStyle name="Obično 3 2 2 2 2 2 11 9" xfId="5180"/>
    <cellStyle name="Obično 3 2 2 2 2 2 12" xfId="5181"/>
    <cellStyle name="Obično 3 2 2 2 2 2 12 2" xfId="5182"/>
    <cellStyle name="Obično 3 2 2 2 2 2 12 2 2" xfId="5183"/>
    <cellStyle name="Obično 3 2 2 2 2 2 12 2 3" xfId="5184"/>
    <cellStyle name="Obično 3 2 2 2 2 2 12 3" xfId="5185"/>
    <cellStyle name="Obično 3 2 2 2 2 2 12 3 2" xfId="5186"/>
    <cellStyle name="Obično 3 2 2 2 2 2 12 4" xfId="5187"/>
    <cellStyle name="Obično 3 2 2 2 2 2 12 5" xfId="5188"/>
    <cellStyle name="Obično 3 2 2 2 2 2 13" xfId="5189"/>
    <cellStyle name="Obično 3 2 2 2 2 2 13 2" xfId="5190"/>
    <cellStyle name="Obično 3 2 2 2 2 2 13 2 2" xfId="5191"/>
    <cellStyle name="Obično 3 2 2 2 2 2 13 2 3" xfId="5192"/>
    <cellStyle name="Obično 3 2 2 2 2 2 13 3" xfId="5193"/>
    <cellStyle name="Obično 3 2 2 2 2 2 13 3 2" xfId="5194"/>
    <cellStyle name="Obično 3 2 2 2 2 2 13 4" xfId="5195"/>
    <cellStyle name="Obično 3 2 2 2 2 2 13 5" xfId="5196"/>
    <cellStyle name="Obično 3 2 2 2 2 2 14" xfId="5197"/>
    <cellStyle name="Obično 3 2 2 2 2 2 2" xfId="5198"/>
    <cellStyle name="Obično 3 2 2 2 2 2 2 10" xfId="5199"/>
    <cellStyle name="Obično 3 2 2 2 2 2 2 10 2" xfId="5200"/>
    <cellStyle name="Obično 3 2 2 2 2 2 2 10 2 2" xfId="5201"/>
    <cellStyle name="Obično 3 2 2 2 2 2 2 10 2 3" xfId="5202"/>
    <cellStyle name="Obično 3 2 2 2 2 2 2 10 3" xfId="5203"/>
    <cellStyle name="Obično 3 2 2 2 2 2 2 10 3 2" xfId="5204"/>
    <cellStyle name="Obično 3 2 2 2 2 2 2 10 4" xfId="5205"/>
    <cellStyle name="Obično 3 2 2 2 2 2 2 10 5" xfId="5206"/>
    <cellStyle name="Obično 3 2 2 2 2 2 2 11" xfId="5207"/>
    <cellStyle name="Obično 3 2 2 2 2 2 2 11 2" xfId="5208"/>
    <cellStyle name="Obično 3 2 2 2 2 2 2 11 2 2" xfId="5209"/>
    <cellStyle name="Obično 3 2 2 2 2 2 2 11 2 2 2" xfId="5210"/>
    <cellStyle name="Obično 3 2 2 2 2 2 2 11 2 2 3" xfId="5211"/>
    <cellStyle name="Obično 3 2 2 2 2 2 2 11 2 3" xfId="5212"/>
    <cellStyle name="Obično 3 2 2 2 2 2 2 11 2 3 2" xfId="5213"/>
    <cellStyle name="Obično 3 2 2 2 2 2 2 11 2 4" xfId="5214"/>
    <cellStyle name="Obično 3 2 2 2 2 2 2 11 2 5" xfId="5215"/>
    <cellStyle name="Obično 3 2 2 2 2 2 2 11 3" xfId="5216"/>
    <cellStyle name="Obično 3 2 2 2 2 2 2 11 3 2" xfId="5217"/>
    <cellStyle name="Obično 3 2 2 2 2 2 2 11 3 2 2" xfId="5218"/>
    <cellStyle name="Obično 3 2 2 2 2 2 2 11 3 2 3" xfId="5219"/>
    <cellStyle name="Obično 3 2 2 2 2 2 2 11 3 3" xfId="5220"/>
    <cellStyle name="Obično 3 2 2 2 2 2 2 11 3 3 2" xfId="5221"/>
    <cellStyle name="Obično 3 2 2 2 2 2 2 11 3 4" xfId="5222"/>
    <cellStyle name="Obično 3 2 2 2 2 2 2 11 3 5" xfId="5223"/>
    <cellStyle name="Obično 3 2 2 2 2 2 2 11 4" xfId="5224"/>
    <cellStyle name="Obično 3 2 2 2 2 2 2 11 4 2" xfId="5225"/>
    <cellStyle name="Obično 3 2 2 2 2 2 2 11 4 2 2" xfId="5226"/>
    <cellStyle name="Obično 3 2 2 2 2 2 2 11 4 2 3" xfId="5227"/>
    <cellStyle name="Obično 3 2 2 2 2 2 2 11 4 3" xfId="5228"/>
    <cellStyle name="Obično 3 2 2 2 2 2 2 11 4 3 2" xfId="5229"/>
    <cellStyle name="Obično 3 2 2 2 2 2 2 11 4 4" xfId="5230"/>
    <cellStyle name="Obično 3 2 2 2 2 2 2 11 4 5" xfId="5231"/>
    <cellStyle name="Obično 3 2 2 2 2 2 2 11 5" xfId="5232"/>
    <cellStyle name="Obično 3 2 2 2 2 2 2 12" xfId="5233"/>
    <cellStyle name="Obično 3 2 2 2 2 2 2 13" xfId="5234"/>
    <cellStyle name="Obično 3 2 2 2 2 2 2 14" xfId="5235"/>
    <cellStyle name="Obično 3 2 2 2 2 2 2 14 2" xfId="5236"/>
    <cellStyle name="Obično 3 2 2 2 2 2 2 14 3" xfId="5237"/>
    <cellStyle name="Obično 3 2 2 2 2 2 2 15" xfId="5238"/>
    <cellStyle name="Obično 3 2 2 2 2 2 2 15 2" xfId="5239"/>
    <cellStyle name="Obično 3 2 2 2 2 2 2 16" xfId="5240"/>
    <cellStyle name="Obično 3 2 2 2 2 2 2 17" xfId="5241"/>
    <cellStyle name="Obično 3 2 2 2 2 2 2 2" xfId="5242"/>
    <cellStyle name="Obično 3 2 2 2 2 2 2 2 10" xfId="5243"/>
    <cellStyle name="Obično 3 2 2 2 2 2 2 2 10 2" xfId="5244"/>
    <cellStyle name="Obično 3 2 2 2 2 2 2 2 10 3" xfId="5245"/>
    <cellStyle name="Obično 3 2 2 2 2 2 2 2 10 4" xfId="5246"/>
    <cellStyle name="Obično 3 2 2 2 2 2 2 2 10 5" xfId="5247"/>
    <cellStyle name="Obično 3 2 2 2 2 2 2 2 10 5 2" xfId="5248"/>
    <cellStyle name="Obično 3 2 2 2 2 2 2 2 10 5 2 2" xfId="5249"/>
    <cellStyle name="Obično 3 2 2 2 2 2 2 2 10 5 2 3" xfId="5250"/>
    <cellStyle name="Obično 3 2 2 2 2 2 2 2 10 5 3" xfId="5251"/>
    <cellStyle name="Obično 3 2 2 2 2 2 2 2 10 5 3 2" xfId="5252"/>
    <cellStyle name="Obično 3 2 2 2 2 2 2 2 10 5 4" xfId="5253"/>
    <cellStyle name="Obično 3 2 2 2 2 2 2 2 10 5 5" xfId="5254"/>
    <cellStyle name="Obično 3 2 2 2 2 2 2 2 10 6" xfId="5255"/>
    <cellStyle name="Obično 3 2 2 2 2 2 2 2 10 6 2" xfId="5256"/>
    <cellStyle name="Obično 3 2 2 2 2 2 2 2 10 6 3" xfId="5257"/>
    <cellStyle name="Obično 3 2 2 2 2 2 2 2 10 7" xfId="5258"/>
    <cellStyle name="Obično 3 2 2 2 2 2 2 2 10 7 2" xfId="5259"/>
    <cellStyle name="Obično 3 2 2 2 2 2 2 2 10 8" xfId="5260"/>
    <cellStyle name="Obično 3 2 2 2 2 2 2 2 10 9" xfId="5261"/>
    <cellStyle name="Obično 3 2 2 2 2 2 2 2 11" xfId="5262"/>
    <cellStyle name="Obično 3 2 2 2 2 2 2 2 11 2" xfId="5263"/>
    <cellStyle name="Obično 3 2 2 2 2 2 2 2 11 2 2" xfId="5264"/>
    <cellStyle name="Obično 3 2 2 2 2 2 2 2 11 2 3" xfId="5265"/>
    <cellStyle name="Obično 3 2 2 2 2 2 2 2 11 3" xfId="5266"/>
    <cellStyle name="Obično 3 2 2 2 2 2 2 2 11 3 2" xfId="5267"/>
    <cellStyle name="Obično 3 2 2 2 2 2 2 2 11 4" xfId="5268"/>
    <cellStyle name="Obično 3 2 2 2 2 2 2 2 11 5" xfId="5269"/>
    <cellStyle name="Obično 3 2 2 2 2 2 2 2 12" xfId="5270"/>
    <cellStyle name="Obično 3 2 2 2 2 2 2 2 12 2" xfId="5271"/>
    <cellStyle name="Obično 3 2 2 2 2 2 2 2 12 2 2" xfId="5272"/>
    <cellStyle name="Obično 3 2 2 2 2 2 2 2 12 2 3" xfId="5273"/>
    <cellStyle name="Obično 3 2 2 2 2 2 2 2 12 3" xfId="5274"/>
    <cellStyle name="Obično 3 2 2 2 2 2 2 2 12 3 2" xfId="5275"/>
    <cellStyle name="Obično 3 2 2 2 2 2 2 2 12 4" xfId="5276"/>
    <cellStyle name="Obično 3 2 2 2 2 2 2 2 12 5" xfId="5277"/>
    <cellStyle name="Obično 3 2 2 2 2 2 2 2 2" xfId="5278"/>
    <cellStyle name="Obično 3 2 2 2 2 2 2 2 2 10" xfId="5279"/>
    <cellStyle name="Obično 3 2 2 2 2 2 2 2 2 10 2" xfId="5280"/>
    <cellStyle name="Obično 3 2 2 2 2 2 2 2 2 10 2 2" xfId="5281"/>
    <cellStyle name="Obično 3 2 2 2 2 2 2 2 2 10 2 2 2" xfId="5282"/>
    <cellStyle name="Obično 3 2 2 2 2 2 2 2 2 10 2 2 3" xfId="5283"/>
    <cellStyle name="Obično 3 2 2 2 2 2 2 2 2 10 2 3" xfId="5284"/>
    <cellStyle name="Obično 3 2 2 2 2 2 2 2 2 10 2 3 2" xfId="5285"/>
    <cellStyle name="Obično 3 2 2 2 2 2 2 2 2 10 2 4" xfId="5286"/>
    <cellStyle name="Obično 3 2 2 2 2 2 2 2 2 10 2 5" xfId="5287"/>
    <cellStyle name="Obično 3 2 2 2 2 2 2 2 2 10 3" xfId="5288"/>
    <cellStyle name="Obično 3 2 2 2 2 2 2 2 2 10 3 2" xfId="5289"/>
    <cellStyle name="Obično 3 2 2 2 2 2 2 2 2 10 3 2 2" xfId="5290"/>
    <cellStyle name="Obično 3 2 2 2 2 2 2 2 2 10 3 2 3" xfId="5291"/>
    <cellStyle name="Obično 3 2 2 2 2 2 2 2 2 10 3 3" xfId="5292"/>
    <cellStyle name="Obično 3 2 2 2 2 2 2 2 2 10 3 3 2" xfId="5293"/>
    <cellStyle name="Obično 3 2 2 2 2 2 2 2 2 10 3 4" xfId="5294"/>
    <cellStyle name="Obično 3 2 2 2 2 2 2 2 2 10 3 5" xfId="5295"/>
    <cellStyle name="Obično 3 2 2 2 2 2 2 2 2 10 4" xfId="5296"/>
    <cellStyle name="Obično 3 2 2 2 2 2 2 2 2 10 4 2" xfId="5297"/>
    <cellStyle name="Obično 3 2 2 2 2 2 2 2 2 10 4 2 2" xfId="5298"/>
    <cellStyle name="Obično 3 2 2 2 2 2 2 2 2 10 4 2 3" xfId="5299"/>
    <cellStyle name="Obično 3 2 2 2 2 2 2 2 2 10 4 3" xfId="5300"/>
    <cellStyle name="Obično 3 2 2 2 2 2 2 2 2 10 4 3 2" xfId="5301"/>
    <cellStyle name="Obično 3 2 2 2 2 2 2 2 2 10 4 4" xfId="5302"/>
    <cellStyle name="Obično 3 2 2 2 2 2 2 2 2 10 4 5" xfId="5303"/>
    <cellStyle name="Obično 3 2 2 2 2 2 2 2 2 10 5" xfId="5304"/>
    <cellStyle name="Obično 3 2 2 2 2 2 2 2 2 11" xfId="5305"/>
    <cellStyle name="Obično 3 2 2 2 2 2 2 2 2 12" xfId="5306"/>
    <cellStyle name="Obično 3 2 2 2 2 2 2 2 2 13" xfId="5307"/>
    <cellStyle name="Obično 3 2 2 2 2 2 2 2 2 13 2" xfId="5308"/>
    <cellStyle name="Obično 3 2 2 2 2 2 2 2 2 13 3" xfId="5309"/>
    <cellStyle name="Obično 3 2 2 2 2 2 2 2 2 14" xfId="5310"/>
    <cellStyle name="Obično 3 2 2 2 2 2 2 2 2 14 2" xfId="5311"/>
    <cellStyle name="Obično 3 2 2 2 2 2 2 2 2 15" xfId="5312"/>
    <cellStyle name="Obično 3 2 2 2 2 2 2 2 2 16" xfId="5313"/>
    <cellStyle name="Obično 3 2 2 2 2 2 2 2 2 2" xfId="5314"/>
    <cellStyle name="Obično 3 2 2 2 2 2 2 2 2 2 2" xfId="5315"/>
    <cellStyle name="Obično 3 2 2 2 2 2 2 2 2 2 2 10" xfId="5316"/>
    <cellStyle name="Obično 3 2 2 2 2 2 2 2 2 2 2 10 2" xfId="5317"/>
    <cellStyle name="Obično 3 2 2 2 2 2 2 2 2 2 2 10 3" xfId="5318"/>
    <cellStyle name="Obično 3 2 2 2 2 2 2 2 2 2 2 11" xfId="5319"/>
    <cellStyle name="Obično 3 2 2 2 2 2 2 2 2 2 2 11 2" xfId="5320"/>
    <cellStyle name="Obično 3 2 2 2 2 2 2 2 2 2 2 12" xfId="5321"/>
    <cellStyle name="Obično 3 2 2 2 2 2 2 2 2 2 2 13" xfId="5322"/>
    <cellStyle name="Obično 3 2 2 2 2 2 2 2 2 2 2 2" xfId="5323"/>
    <cellStyle name="Obično 3 2 2 2 2 2 2 2 2 2 2 2 2" xfId="5324"/>
    <cellStyle name="Obično 3 2 2 2 2 2 2 2 2 2 2 2 2 2" xfId="5325"/>
    <cellStyle name="Obično 3 2 2 2 2 2 2 2 2 2 2 2 2 2 2" xfId="5326"/>
    <cellStyle name="Obično 3 2 2 2 2 2 2 2 2 2 2 2 2 2 2 2" xfId="5327"/>
    <cellStyle name="Obično 3 2 2 2 2 2 2 2 2 2 2 2 2 2 2 2 2" xfId="5328"/>
    <cellStyle name="Obično 3 2 2 2 2 2 2 2 2 2 2 2 2 2 2 2 3" xfId="5329"/>
    <cellStyle name="Obično 3 2 2 2 2 2 2 2 2 2 2 2 2 2 2 3" xfId="5330"/>
    <cellStyle name="Obično 3 2 2 2 2 2 2 2 2 2 2 2 2 2 2 3 2" xfId="5331"/>
    <cellStyle name="Obično 3 2 2 2 2 2 2 2 2 2 2 2 2 2 2 4" xfId="5332"/>
    <cellStyle name="Obično 3 2 2 2 2 2 2 2 2 2 2 2 2 2 2 5" xfId="5333"/>
    <cellStyle name="Obično 3 2 2 2 2 2 2 2 2 2 2 2 2 2 3" xfId="5334"/>
    <cellStyle name="Obično 3 2 2 2 2 2 2 2 2 2 2 2 2 2 3 2" xfId="5335"/>
    <cellStyle name="Obično 3 2 2 2 2 2 2 2 2 2 2 2 2 2 3 2 2" xfId="5336"/>
    <cellStyle name="Obično 3 2 2 2 2 2 2 2 2 2 2 2 2 2 3 2 3" xfId="5337"/>
    <cellStyle name="Obično 3 2 2 2 2 2 2 2 2 2 2 2 2 2 3 3" xfId="5338"/>
    <cellStyle name="Obično 3 2 2 2 2 2 2 2 2 2 2 2 2 2 3 3 2" xfId="5339"/>
    <cellStyle name="Obično 3 2 2 2 2 2 2 2 2 2 2 2 2 2 3 4" xfId="5340"/>
    <cellStyle name="Obično 3 2 2 2 2 2 2 2 2 2 2 2 2 2 3 5" xfId="5341"/>
    <cellStyle name="Obično 3 2 2 2 2 2 2 2 2 2 2 2 2 2 4" xfId="5342"/>
    <cellStyle name="Obično 3 2 2 2 2 2 2 2 2 2 2 2 2 2 4 2" xfId="5343"/>
    <cellStyle name="Obično 3 2 2 2 2 2 2 2 2 2 2 2 2 2 4 2 2" xfId="5344"/>
    <cellStyle name="Obično 3 2 2 2 2 2 2 2 2 2 2 2 2 2 4 2 3" xfId="5345"/>
    <cellStyle name="Obično 3 2 2 2 2 2 2 2 2 2 2 2 2 2 4 3" xfId="5346"/>
    <cellStyle name="Obično 3 2 2 2 2 2 2 2 2 2 2 2 2 2 4 3 2" xfId="5347"/>
    <cellStyle name="Obično 3 2 2 2 2 2 2 2 2 2 2 2 2 2 4 4" xfId="5348"/>
    <cellStyle name="Obično 3 2 2 2 2 2 2 2 2 2 2 2 2 2 4 5" xfId="5349"/>
    <cellStyle name="Obično 3 2 2 2 2 2 2 2 2 2 2 2 2 2 5" xfId="5350"/>
    <cellStyle name="Obično 3 2 2 2 2 2 2 2 2 2 2 2 2 3" xfId="5351"/>
    <cellStyle name="Obično 3 2 2 2 2 2 2 2 2 2 2 2 2 4" xfId="5352"/>
    <cellStyle name="Obično 3 2 2 2 2 2 2 2 2 2 2 2 2 5" xfId="5353"/>
    <cellStyle name="Obično 3 2 2 2 2 2 2 2 2 2 2 2 2 5 2" xfId="5354"/>
    <cellStyle name="Obično 3 2 2 2 2 2 2 2 2 2 2 2 2 5 3" xfId="5355"/>
    <cellStyle name="Obično 3 2 2 2 2 2 2 2 2 2 2 2 2 6" xfId="5356"/>
    <cellStyle name="Obično 3 2 2 2 2 2 2 2 2 2 2 2 2 6 2" xfId="5357"/>
    <cellStyle name="Obično 3 2 2 2 2 2 2 2 2 2 2 2 2 7" xfId="5358"/>
    <cellStyle name="Obično 3 2 2 2 2 2 2 2 2 2 2 2 2 8" xfId="5359"/>
    <cellStyle name="Obično 3 2 2 2 2 2 2 2 2 2 2 2 3" xfId="5360"/>
    <cellStyle name="Obično 3 2 2 2 2 2 2 2 2 2 2 2 3 2" xfId="5361"/>
    <cellStyle name="Obično 3 2 2 2 2 2 2 2 2 2 2 2 3 2 2" xfId="5362"/>
    <cellStyle name="Obično 3 2 2 2 2 2 2 2 2 2 2 2 3 2 3" xfId="5363"/>
    <cellStyle name="Obično 3 2 2 2 2 2 2 2 2 2 2 2 3 3" xfId="5364"/>
    <cellStyle name="Obično 3 2 2 2 2 2 2 2 2 2 2 2 3 3 2" xfId="5365"/>
    <cellStyle name="Obično 3 2 2 2 2 2 2 2 2 2 2 2 3 4" xfId="5366"/>
    <cellStyle name="Obično 3 2 2 2 2 2 2 2 2 2 2 2 3 5" xfId="5367"/>
    <cellStyle name="Obično 3 2 2 2 2 2 2 2 2 2 2 2 4" xfId="5368"/>
    <cellStyle name="Obično 3 2 2 2 2 2 2 2 2 2 2 2 4 2" xfId="5369"/>
    <cellStyle name="Obično 3 2 2 2 2 2 2 2 2 2 2 2 4 2 2" xfId="5370"/>
    <cellStyle name="Obično 3 2 2 2 2 2 2 2 2 2 2 2 4 2 3" xfId="5371"/>
    <cellStyle name="Obično 3 2 2 2 2 2 2 2 2 2 2 2 4 3" xfId="5372"/>
    <cellStyle name="Obično 3 2 2 2 2 2 2 2 2 2 2 2 4 3 2" xfId="5373"/>
    <cellStyle name="Obično 3 2 2 2 2 2 2 2 2 2 2 2 4 4" xfId="5374"/>
    <cellStyle name="Obično 3 2 2 2 2 2 2 2 2 2 2 2 4 5" xfId="5375"/>
    <cellStyle name="Obično 3 2 2 2 2 2 2 2 2 2 2 2 5" xfId="5376"/>
    <cellStyle name="Obično 3 2 2 2 2 2 2 2 2 2 2 2 5 2" xfId="5377"/>
    <cellStyle name="Obično 3 2 2 2 2 2 2 2 2 2 2 2 5 2 2" xfId="5378"/>
    <cellStyle name="Obično 3 2 2 2 2 2 2 2 2 2 2 2 5 2 3" xfId="5379"/>
    <cellStyle name="Obično 3 2 2 2 2 2 2 2 2 2 2 2 5 3" xfId="5380"/>
    <cellStyle name="Obično 3 2 2 2 2 2 2 2 2 2 2 2 5 3 2" xfId="5381"/>
    <cellStyle name="Obično 3 2 2 2 2 2 2 2 2 2 2 2 5 4" xfId="5382"/>
    <cellStyle name="Obično 3 2 2 2 2 2 2 2 2 2 2 2 5 5" xfId="5383"/>
    <cellStyle name="Obično 3 2 2 2 2 2 2 2 2 2 2 3" xfId="5384"/>
    <cellStyle name="Obično 3 2 2 2 2 2 2 2 2 2 2 3 2" xfId="5385"/>
    <cellStyle name="Obično 3 2 2 2 2 2 2 2 2 2 2 3 2 2" xfId="5386"/>
    <cellStyle name="Obično 3 2 2 2 2 2 2 2 2 2 2 3 2 3" xfId="5387"/>
    <cellStyle name="Obično 3 2 2 2 2 2 2 2 2 2 2 3 3" xfId="5388"/>
    <cellStyle name="Obično 3 2 2 2 2 2 2 2 2 2 2 3 3 2" xfId="5389"/>
    <cellStyle name="Obično 3 2 2 2 2 2 2 2 2 2 2 3 4" xfId="5390"/>
    <cellStyle name="Obično 3 2 2 2 2 2 2 2 2 2 2 3 5" xfId="5391"/>
    <cellStyle name="Obično 3 2 2 2 2 2 2 2 2 2 2 4" xfId="5392"/>
    <cellStyle name="Obično 3 2 2 2 2 2 2 2 2 2 2 4 2" xfId="5393"/>
    <cellStyle name="Obično 3 2 2 2 2 2 2 2 2 2 2 4 2 2" xfId="5394"/>
    <cellStyle name="Obično 3 2 2 2 2 2 2 2 2 2 2 4 2 3" xfId="5395"/>
    <cellStyle name="Obično 3 2 2 2 2 2 2 2 2 2 2 4 3" xfId="5396"/>
    <cellStyle name="Obično 3 2 2 2 2 2 2 2 2 2 2 4 3 2" xfId="5397"/>
    <cellStyle name="Obično 3 2 2 2 2 2 2 2 2 2 2 4 4" xfId="5398"/>
    <cellStyle name="Obično 3 2 2 2 2 2 2 2 2 2 2 4 5" xfId="5399"/>
    <cellStyle name="Obično 3 2 2 2 2 2 2 2 2 2 2 5" xfId="5400"/>
    <cellStyle name="Obično 3 2 2 2 2 2 2 2 2 2 2 5 2" xfId="5401"/>
    <cellStyle name="Obično 3 2 2 2 2 2 2 2 2 2 2 5 2 2" xfId="5402"/>
    <cellStyle name="Obično 3 2 2 2 2 2 2 2 2 2 2 5 2 3" xfId="5403"/>
    <cellStyle name="Obično 3 2 2 2 2 2 2 2 2 2 2 5 3" xfId="5404"/>
    <cellStyle name="Obično 3 2 2 2 2 2 2 2 2 2 2 5 3 2" xfId="5405"/>
    <cellStyle name="Obično 3 2 2 2 2 2 2 2 2 2 2 5 4" xfId="5406"/>
    <cellStyle name="Obično 3 2 2 2 2 2 2 2 2 2 2 5 5" xfId="5407"/>
    <cellStyle name="Obično 3 2 2 2 2 2 2 2 2 2 2 6" xfId="5408"/>
    <cellStyle name="Obično 3 2 2 2 2 2 2 2 2 2 2 6 2" xfId="5409"/>
    <cellStyle name="Obično 3 2 2 2 2 2 2 2 2 2 2 6 2 2" xfId="5410"/>
    <cellStyle name="Obično 3 2 2 2 2 2 2 2 2 2 2 6 2 3" xfId="5411"/>
    <cellStyle name="Obično 3 2 2 2 2 2 2 2 2 2 2 6 3" xfId="5412"/>
    <cellStyle name="Obično 3 2 2 2 2 2 2 2 2 2 2 6 3 2" xfId="5413"/>
    <cellStyle name="Obično 3 2 2 2 2 2 2 2 2 2 2 6 4" xfId="5414"/>
    <cellStyle name="Obično 3 2 2 2 2 2 2 2 2 2 2 6 5" xfId="5415"/>
    <cellStyle name="Obično 3 2 2 2 2 2 2 2 2 2 2 7" xfId="5416"/>
    <cellStyle name="Obično 3 2 2 2 2 2 2 2 2 2 2 7 2" xfId="5417"/>
    <cellStyle name="Obično 3 2 2 2 2 2 2 2 2 2 2 7 2 2" xfId="5418"/>
    <cellStyle name="Obično 3 2 2 2 2 2 2 2 2 2 2 7 2 2 2" xfId="5419"/>
    <cellStyle name="Obično 3 2 2 2 2 2 2 2 2 2 2 7 2 2 3" xfId="5420"/>
    <cellStyle name="Obično 3 2 2 2 2 2 2 2 2 2 2 7 2 3" xfId="5421"/>
    <cellStyle name="Obično 3 2 2 2 2 2 2 2 2 2 2 7 2 3 2" xfId="5422"/>
    <cellStyle name="Obično 3 2 2 2 2 2 2 2 2 2 2 7 2 4" xfId="5423"/>
    <cellStyle name="Obično 3 2 2 2 2 2 2 2 2 2 2 7 2 5" xfId="5424"/>
    <cellStyle name="Obično 3 2 2 2 2 2 2 2 2 2 2 7 3" xfId="5425"/>
    <cellStyle name="Obično 3 2 2 2 2 2 2 2 2 2 2 7 3 2" xfId="5426"/>
    <cellStyle name="Obično 3 2 2 2 2 2 2 2 2 2 2 7 3 2 2" xfId="5427"/>
    <cellStyle name="Obično 3 2 2 2 2 2 2 2 2 2 2 7 3 2 3" xfId="5428"/>
    <cellStyle name="Obično 3 2 2 2 2 2 2 2 2 2 2 7 3 3" xfId="5429"/>
    <cellStyle name="Obično 3 2 2 2 2 2 2 2 2 2 2 7 3 3 2" xfId="5430"/>
    <cellStyle name="Obično 3 2 2 2 2 2 2 2 2 2 2 7 3 4" xfId="5431"/>
    <cellStyle name="Obično 3 2 2 2 2 2 2 2 2 2 2 7 3 5" xfId="5432"/>
    <cellStyle name="Obično 3 2 2 2 2 2 2 2 2 2 2 7 4" xfId="5433"/>
    <cellStyle name="Obično 3 2 2 2 2 2 2 2 2 2 2 7 4 2" xfId="5434"/>
    <cellStyle name="Obično 3 2 2 2 2 2 2 2 2 2 2 7 4 2 2" xfId="5435"/>
    <cellStyle name="Obično 3 2 2 2 2 2 2 2 2 2 2 7 4 2 3" xfId="5436"/>
    <cellStyle name="Obično 3 2 2 2 2 2 2 2 2 2 2 7 4 3" xfId="5437"/>
    <cellStyle name="Obično 3 2 2 2 2 2 2 2 2 2 2 7 4 3 2" xfId="5438"/>
    <cellStyle name="Obično 3 2 2 2 2 2 2 2 2 2 2 7 4 4" xfId="5439"/>
    <cellStyle name="Obično 3 2 2 2 2 2 2 2 2 2 2 7 4 5" xfId="5440"/>
    <cellStyle name="Obično 3 2 2 2 2 2 2 2 2 2 2 7 5" xfId="5441"/>
    <cellStyle name="Obično 3 2 2 2 2 2 2 2 2 2 2 8" xfId="5442"/>
    <cellStyle name="Obično 3 2 2 2 2 2 2 2 2 2 2 9" xfId="5443"/>
    <cellStyle name="Obično 3 2 2 2 2 2 2 2 2 2 3" xfId="5444"/>
    <cellStyle name="Obično 3 2 2 2 2 2 2 2 2 2 3 2" xfId="5445"/>
    <cellStyle name="Obično 3 2 2 2 2 2 2 2 2 2 3 2 2" xfId="5446"/>
    <cellStyle name="Obično 3 2 2 2 2 2 2 2 2 2 3 2 2 2" xfId="5447"/>
    <cellStyle name="Obično 3 2 2 2 2 2 2 2 2 2 3 2 2 3" xfId="5448"/>
    <cellStyle name="Obično 3 2 2 2 2 2 2 2 2 2 3 2 2 4" xfId="5449"/>
    <cellStyle name="Obično 3 2 2 2 2 2 2 2 2 2 3 2 2 5" xfId="5450"/>
    <cellStyle name="Obično 3 2 2 2 2 2 2 2 2 2 3 2 2 5 2" xfId="5451"/>
    <cellStyle name="Obično 3 2 2 2 2 2 2 2 2 2 3 2 2 5 2 2" xfId="5452"/>
    <cellStyle name="Obično 3 2 2 2 2 2 2 2 2 2 3 2 2 5 2 3" xfId="5453"/>
    <cellStyle name="Obično 3 2 2 2 2 2 2 2 2 2 3 2 2 5 3" xfId="5454"/>
    <cellStyle name="Obično 3 2 2 2 2 2 2 2 2 2 3 2 2 5 3 2" xfId="5455"/>
    <cellStyle name="Obično 3 2 2 2 2 2 2 2 2 2 3 2 2 5 4" xfId="5456"/>
    <cellStyle name="Obično 3 2 2 2 2 2 2 2 2 2 3 2 2 5 5" xfId="5457"/>
    <cellStyle name="Obično 3 2 2 2 2 2 2 2 2 2 3 2 2 6" xfId="5458"/>
    <cellStyle name="Obično 3 2 2 2 2 2 2 2 2 2 3 2 2 6 2" xfId="5459"/>
    <cellStyle name="Obično 3 2 2 2 2 2 2 2 2 2 3 2 2 6 3" xfId="5460"/>
    <cellStyle name="Obično 3 2 2 2 2 2 2 2 2 2 3 2 2 7" xfId="5461"/>
    <cellStyle name="Obično 3 2 2 2 2 2 2 2 2 2 3 2 2 7 2" xfId="5462"/>
    <cellStyle name="Obično 3 2 2 2 2 2 2 2 2 2 3 2 2 8" xfId="5463"/>
    <cellStyle name="Obično 3 2 2 2 2 2 2 2 2 2 3 2 2 9" xfId="5464"/>
    <cellStyle name="Obično 3 2 2 2 2 2 2 2 2 2 3 2 3" xfId="5465"/>
    <cellStyle name="Obično 3 2 2 2 2 2 2 2 2 2 3 2 3 2" xfId="5466"/>
    <cellStyle name="Obično 3 2 2 2 2 2 2 2 2 2 3 2 3 2 2" xfId="5467"/>
    <cellStyle name="Obično 3 2 2 2 2 2 2 2 2 2 3 2 3 2 3" xfId="5468"/>
    <cellStyle name="Obično 3 2 2 2 2 2 2 2 2 2 3 2 3 3" xfId="5469"/>
    <cellStyle name="Obično 3 2 2 2 2 2 2 2 2 2 3 2 3 3 2" xfId="5470"/>
    <cellStyle name="Obično 3 2 2 2 2 2 2 2 2 2 3 2 3 4" xfId="5471"/>
    <cellStyle name="Obično 3 2 2 2 2 2 2 2 2 2 3 2 3 5" xfId="5472"/>
    <cellStyle name="Obično 3 2 2 2 2 2 2 2 2 2 3 2 4" xfId="5473"/>
    <cellStyle name="Obično 3 2 2 2 2 2 2 2 2 2 3 2 4 2" xfId="5474"/>
    <cellStyle name="Obično 3 2 2 2 2 2 2 2 2 2 3 2 4 2 2" xfId="5475"/>
    <cellStyle name="Obično 3 2 2 2 2 2 2 2 2 2 3 2 4 2 3" xfId="5476"/>
    <cellStyle name="Obično 3 2 2 2 2 2 2 2 2 2 3 2 4 3" xfId="5477"/>
    <cellStyle name="Obično 3 2 2 2 2 2 2 2 2 2 3 2 4 3 2" xfId="5478"/>
    <cellStyle name="Obično 3 2 2 2 2 2 2 2 2 2 3 2 4 4" xfId="5479"/>
    <cellStyle name="Obično 3 2 2 2 2 2 2 2 2 2 3 2 4 5" xfId="5480"/>
    <cellStyle name="Obično 3 2 2 2 2 2 2 2 2 2 3 3" xfId="5481"/>
    <cellStyle name="Obično 3 2 2 2 2 2 2 2 2 2 3 4" xfId="5482"/>
    <cellStyle name="Obično 3 2 2 2 2 2 2 2 2 2 3 5" xfId="5483"/>
    <cellStyle name="Obično 3 2 2 2 2 2 2 2 2 2 3 6" xfId="5484"/>
    <cellStyle name="Obično 3 2 2 2 2 2 2 2 2 2 3 6 2" xfId="5485"/>
    <cellStyle name="Obično 3 2 2 2 2 2 2 2 2 2 3 6 3" xfId="5486"/>
    <cellStyle name="Obično 3 2 2 2 2 2 2 2 2 2 3 7" xfId="5487"/>
    <cellStyle name="Obično 3 2 2 2 2 2 2 2 2 2 3 7 2" xfId="5488"/>
    <cellStyle name="Obično 3 2 2 2 2 2 2 2 2 2 3 8" xfId="5489"/>
    <cellStyle name="Obično 3 2 2 2 2 2 2 2 2 2 3 9" xfId="5490"/>
    <cellStyle name="Obično 3 2 2 2 2 2 2 2 2 2 4" xfId="5491"/>
    <cellStyle name="Obično 3 2 2 2 2 2 2 2 2 2 5" xfId="5492"/>
    <cellStyle name="Obično 3 2 2 2 2 2 2 2 2 2 6" xfId="5493"/>
    <cellStyle name="Obično 3 2 2 2 2 2 2 2 2 2 7" xfId="5494"/>
    <cellStyle name="Obično 3 2 2 2 2 2 2 2 2 2 7 2" xfId="5495"/>
    <cellStyle name="Obično 3 2 2 2 2 2 2 2 2 2 7 3" xfId="5496"/>
    <cellStyle name="Obično 3 2 2 2 2 2 2 2 2 2 7 4" xfId="5497"/>
    <cellStyle name="Obično 3 2 2 2 2 2 2 2 2 2 7 5" xfId="5498"/>
    <cellStyle name="Obično 3 2 2 2 2 2 2 2 2 2 7 5 2" xfId="5499"/>
    <cellStyle name="Obično 3 2 2 2 2 2 2 2 2 2 7 5 2 2" xfId="5500"/>
    <cellStyle name="Obično 3 2 2 2 2 2 2 2 2 2 7 5 2 3" xfId="5501"/>
    <cellStyle name="Obično 3 2 2 2 2 2 2 2 2 2 7 5 3" xfId="5502"/>
    <cellStyle name="Obično 3 2 2 2 2 2 2 2 2 2 7 5 3 2" xfId="5503"/>
    <cellStyle name="Obično 3 2 2 2 2 2 2 2 2 2 7 5 4" xfId="5504"/>
    <cellStyle name="Obično 3 2 2 2 2 2 2 2 2 2 7 5 5" xfId="5505"/>
    <cellStyle name="Obično 3 2 2 2 2 2 2 2 2 2 7 6" xfId="5506"/>
    <cellStyle name="Obično 3 2 2 2 2 2 2 2 2 2 7 6 2" xfId="5507"/>
    <cellStyle name="Obično 3 2 2 2 2 2 2 2 2 2 7 6 3" xfId="5508"/>
    <cellStyle name="Obično 3 2 2 2 2 2 2 2 2 2 7 7" xfId="5509"/>
    <cellStyle name="Obično 3 2 2 2 2 2 2 2 2 2 7 7 2" xfId="5510"/>
    <cellStyle name="Obično 3 2 2 2 2 2 2 2 2 2 7 8" xfId="5511"/>
    <cellStyle name="Obično 3 2 2 2 2 2 2 2 2 2 7 9" xfId="5512"/>
    <cellStyle name="Obično 3 2 2 2 2 2 2 2 2 2 8" xfId="5513"/>
    <cellStyle name="Obično 3 2 2 2 2 2 2 2 2 2 8 2" xfId="5514"/>
    <cellStyle name="Obično 3 2 2 2 2 2 2 2 2 2 8 2 2" xfId="5515"/>
    <cellStyle name="Obično 3 2 2 2 2 2 2 2 2 2 8 2 3" xfId="5516"/>
    <cellStyle name="Obično 3 2 2 2 2 2 2 2 2 2 8 3" xfId="5517"/>
    <cellStyle name="Obično 3 2 2 2 2 2 2 2 2 2 8 3 2" xfId="5518"/>
    <cellStyle name="Obično 3 2 2 2 2 2 2 2 2 2 8 4" xfId="5519"/>
    <cellStyle name="Obično 3 2 2 2 2 2 2 2 2 2 8 5" xfId="5520"/>
    <cellStyle name="Obično 3 2 2 2 2 2 2 2 2 2 9" xfId="5521"/>
    <cellStyle name="Obično 3 2 2 2 2 2 2 2 2 2 9 2" xfId="5522"/>
    <cellStyle name="Obično 3 2 2 2 2 2 2 2 2 2 9 2 2" xfId="5523"/>
    <cellStyle name="Obično 3 2 2 2 2 2 2 2 2 2 9 2 3" xfId="5524"/>
    <cellStyle name="Obično 3 2 2 2 2 2 2 2 2 2 9 3" xfId="5525"/>
    <cellStyle name="Obično 3 2 2 2 2 2 2 2 2 2 9 3 2" xfId="5526"/>
    <cellStyle name="Obično 3 2 2 2 2 2 2 2 2 2 9 4" xfId="5527"/>
    <cellStyle name="Obično 3 2 2 2 2 2 2 2 2 2 9 5" xfId="5528"/>
    <cellStyle name="Obično 3 2 2 2 2 2 2 2 2 3" xfId="5529"/>
    <cellStyle name="Obično 3 2 2 2 2 2 2 2 2 3 2" xfId="5530"/>
    <cellStyle name="Obično 3 2 2 2 2 2 2 2 2 3 2 2" xfId="5531"/>
    <cellStyle name="Obično 3 2 2 2 2 2 2 2 2 3 2 3" xfId="5532"/>
    <cellStyle name="Obično 3 2 2 2 2 2 2 2 2 3 3" xfId="5533"/>
    <cellStyle name="Obično 3 2 2 2 2 2 2 2 2 3 3 2" xfId="5534"/>
    <cellStyle name="Obično 3 2 2 2 2 2 2 2 2 3 4" xfId="5535"/>
    <cellStyle name="Obično 3 2 2 2 2 2 2 2 2 3 5" xfId="5536"/>
    <cellStyle name="Obično 3 2 2 2 2 2 2 2 2 4" xfId="5537"/>
    <cellStyle name="Obično 3 2 2 2 2 2 2 2 2 4 2" xfId="5538"/>
    <cellStyle name="Obično 3 2 2 2 2 2 2 2 2 4 2 2" xfId="5539"/>
    <cellStyle name="Obično 3 2 2 2 2 2 2 2 2 4 2 3" xfId="5540"/>
    <cellStyle name="Obično 3 2 2 2 2 2 2 2 2 4 3" xfId="5541"/>
    <cellStyle name="Obično 3 2 2 2 2 2 2 2 2 4 3 2" xfId="5542"/>
    <cellStyle name="Obično 3 2 2 2 2 2 2 2 2 4 4" xfId="5543"/>
    <cellStyle name="Obično 3 2 2 2 2 2 2 2 2 4 5" xfId="5544"/>
    <cellStyle name="Obično 3 2 2 2 2 2 2 2 2 5" xfId="5545"/>
    <cellStyle name="Obično 3 2 2 2 2 2 2 2 2 5 2" xfId="5546"/>
    <cellStyle name="Obično 3 2 2 2 2 2 2 2 2 5 2 2" xfId="5547"/>
    <cellStyle name="Obično 3 2 2 2 2 2 2 2 2 5 2 2 2" xfId="5548"/>
    <cellStyle name="Obično 3 2 2 2 2 2 2 2 2 5 2 2 2 2" xfId="5549"/>
    <cellStyle name="Obično 3 2 2 2 2 2 2 2 2 5 2 2 2 2 2" xfId="5550"/>
    <cellStyle name="Obično 3 2 2 2 2 2 2 2 2 5 2 2 2 2 3" xfId="5551"/>
    <cellStyle name="Obično 3 2 2 2 2 2 2 2 2 5 2 2 2 3" xfId="5552"/>
    <cellStyle name="Obično 3 2 2 2 2 2 2 2 2 5 2 2 2 3 2" xfId="5553"/>
    <cellStyle name="Obično 3 2 2 2 2 2 2 2 2 5 2 2 2 4" xfId="5554"/>
    <cellStyle name="Obično 3 2 2 2 2 2 2 2 2 5 2 2 2 5" xfId="5555"/>
    <cellStyle name="Obično 3 2 2 2 2 2 2 2 2 5 2 2 3" xfId="5556"/>
    <cellStyle name="Obično 3 2 2 2 2 2 2 2 2 5 2 2 3 2" xfId="5557"/>
    <cellStyle name="Obično 3 2 2 2 2 2 2 2 2 5 2 2 3 2 2" xfId="5558"/>
    <cellStyle name="Obično 3 2 2 2 2 2 2 2 2 5 2 2 3 2 3" xfId="5559"/>
    <cellStyle name="Obično 3 2 2 2 2 2 2 2 2 5 2 2 3 3" xfId="5560"/>
    <cellStyle name="Obično 3 2 2 2 2 2 2 2 2 5 2 2 3 3 2" xfId="5561"/>
    <cellStyle name="Obično 3 2 2 2 2 2 2 2 2 5 2 2 3 4" xfId="5562"/>
    <cellStyle name="Obično 3 2 2 2 2 2 2 2 2 5 2 2 3 5" xfId="5563"/>
    <cellStyle name="Obično 3 2 2 2 2 2 2 2 2 5 2 2 4" xfId="5564"/>
    <cellStyle name="Obično 3 2 2 2 2 2 2 2 2 5 2 2 4 2" xfId="5565"/>
    <cellStyle name="Obično 3 2 2 2 2 2 2 2 2 5 2 2 4 2 2" xfId="5566"/>
    <cellStyle name="Obično 3 2 2 2 2 2 2 2 2 5 2 2 4 2 3" xfId="5567"/>
    <cellStyle name="Obično 3 2 2 2 2 2 2 2 2 5 2 2 4 3" xfId="5568"/>
    <cellStyle name="Obično 3 2 2 2 2 2 2 2 2 5 2 2 4 3 2" xfId="5569"/>
    <cellStyle name="Obično 3 2 2 2 2 2 2 2 2 5 2 2 4 4" xfId="5570"/>
    <cellStyle name="Obično 3 2 2 2 2 2 2 2 2 5 2 2 4 5" xfId="5571"/>
    <cellStyle name="Obično 3 2 2 2 2 2 2 2 2 5 2 2 5" xfId="5572"/>
    <cellStyle name="Obično 3 2 2 2 2 2 2 2 2 5 2 3" xfId="5573"/>
    <cellStyle name="Obično 3 2 2 2 2 2 2 2 2 5 2 4" xfId="5574"/>
    <cellStyle name="Obično 3 2 2 2 2 2 2 2 2 5 2 5" xfId="5575"/>
    <cellStyle name="Obično 3 2 2 2 2 2 2 2 2 5 2 5 2" xfId="5576"/>
    <cellStyle name="Obično 3 2 2 2 2 2 2 2 2 5 2 5 3" xfId="5577"/>
    <cellStyle name="Obično 3 2 2 2 2 2 2 2 2 5 2 6" xfId="5578"/>
    <cellStyle name="Obično 3 2 2 2 2 2 2 2 2 5 2 6 2" xfId="5579"/>
    <cellStyle name="Obično 3 2 2 2 2 2 2 2 2 5 2 7" xfId="5580"/>
    <cellStyle name="Obično 3 2 2 2 2 2 2 2 2 5 2 8" xfId="5581"/>
    <cellStyle name="Obično 3 2 2 2 2 2 2 2 2 5 3" xfId="5582"/>
    <cellStyle name="Obično 3 2 2 2 2 2 2 2 2 5 3 2" xfId="5583"/>
    <cellStyle name="Obično 3 2 2 2 2 2 2 2 2 5 3 2 2" xfId="5584"/>
    <cellStyle name="Obično 3 2 2 2 2 2 2 2 2 5 3 2 3" xfId="5585"/>
    <cellStyle name="Obično 3 2 2 2 2 2 2 2 2 5 3 3" xfId="5586"/>
    <cellStyle name="Obično 3 2 2 2 2 2 2 2 2 5 3 3 2" xfId="5587"/>
    <cellStyle name="Obično 3 2 2 2 2 2 2 2 2 5 3 4" xfId="5588"/>
    <cellStyle name="Obično 3 2 2 2 2 2 2 2 2 5 3 5" xfId="5589"/>
    <cellStyle name="Obično 3 2 2 2 2 2 2 2 2 5 4" xfId="5590"/>
    <cellStyle name="Obično 3 2 2 2 2 2 2 2 2 5 4 2" xfId="5591"/>
    <cellStyle name="Obično 3 2 2 2 2 2 2 2 2 5 4 2 2" xfId="5592"/>
    <cellStyle name="Obično 3 2 2 2 2 2 2 2 2 5 4 2 3" xfId="5593"/>
    <cellStyle name="Obično 3 2 2 2 2 2 2 2 2 5 4 3" xfId="5594"/>
    <cellStyle name="Obično 3 2 2 2 2 2 2 2 2 5 4 3 2" xfId="5595"/>
    <cellStyle name="Obično 3 2 2 2 2 2 2 2 2 5 4 4" xfId="5596"/>
    <cellStyle name="Obično 3 2 2 2 2 2 2 2 2 5 4 5" xfId="5597"/>
    <cellStyle name="Obično 3 2 2 2 2 2 2 2 2 5 5" xfId="5598"/>
    <cellStyle name="Obično 3 2 2 2 2 2 2 2 2 5 5 2" xfId="5599"/>
    <cellStyle name="Obično 3 2 2 2 2 2 2 2 2 5 5 2 2" xfId="5600"/>
    <cellStyle name="Obično 3 2 2 2 2 2 2 2 2 5 5 2 3" xfId="5601"/>
    <cellStyle name="Obično 3 2 2 2 2 2 2 2 2 5 5 3" xfId="5602"/>
    <cellStyle name="Obično 3 2 2 2 2 2 2 2 2 5 5 3 2" xfId="5603"/>
    <cellStyle name="Obično 3 2 2 2 2 2 2 2 2 5 5 4" xfId="5604"/>
    <cellStyle name="Obično 3 2 2 2 2 2 2 2 2 5 5 5" xfId="5605"/>
    <cellStyle name="Obično 3 2 2 2 2 2 2 2 2 6" xfId="5606"/>
    <cellStyle name="Obično 3 2 2 2 2 2 2 2 2 6 2" xfId="5607"/>
    <cellStyle name="Obično 3 2 2 2 2 2 2 2 2 6 2 2" xfId="5608"/>
    <cellStyle name="Obično 3 2 2 2 2 2 2 2 2 6 2 3" xfId="5609"/>
    <cellStyle name="Obično 3 2 2 2 2 2 2 2 2 6 3" xfId="5610"/>
    <cellStyle name="Obično 3 2 2 2 2 2 2 2 2 6 3 2" xfId="5611"/>
    <cellStyle name="Obično 3 2 2 2 2 2 2 2 2 6 4" xfId="5612"/>
    <cellStyle name="Obično 3 2 2 2 2 2 2 2 2 6 5" xfId="5613"/>
    <cellStyle name="Obično 3 2 2 2 2 2 2 2 2 7" xfId="5614"/>
    <cellStyle name="Obično 3 2 2 2 2 2 2 2 2 7 2" xfId="5615"/>
    <cellStyle name="Obično 3 2 2 2 2 2 2 2 2 7 2 2" xfId="5616"/>
    <cellStyle name="Obično 3 2 2 2 2 2 2 2 2 7 2 3" xfId="5617"/>
    <cellStyle name="Obično 3 2 2 2 2 2 2 2 2 7 3" xfId="5618"/>
    <cellStyle name="Obično 3 2 2 2 2 2 2 2 2 7 3 2" xfId="5619"/>
    <cellStyle name="Obično 3 2 2 2 2 2 2 2 2 7 4" xfId="5620"/>
    <cellStyle name="Obično 3 2 2 2 2 2 2 2 2 7 5" xfId="5621"/>
    <cellStyle name="Obično 3 2 2 2 2 2 2 2 2 8" xfId="5622"/>
    <cellStyle name="Obično 3 2 2 2 2 2 2 2 2 8 2" xfId="5623"/>
    <cellStyle name="Obično 3 2 2 2 2 2 2 2 2 8 2 2" xfId="5624"/>
    <cellStyle name="Obično 3 2 2 2 2 2 2 2 2 8 2 3" xfId="5625"/>
    <cellStyle name="Obično 3 2 2 2 2 2 2 2 2 8 3" xfId="5626"/>
    <cellStyle name="Obično 3 2 2 2 2 2 2 2 2 8 3 2" xfId="5627"/>
    <cellStyle name="Obično 3 2 2 2 2 2 2 2 2 8 4" xfId="5628"/>
    <cellStyle name="Obično 3 2 2 2 2 2 2 2 2 8 5" xfId="5629"/>
    <cellStyle name="Obično 3 2 2 2 2 2 2 2 2 9" xfId="5630"/>
    <cellStyle name="Obično 3 2 2 2 2 2 2 2 2 9 2" xfId="5631"/>
    <cellStyle name="Obično 3 2 2 2 2 2 2 2 2 9 2 2" xfId="5632"/>
    <cellStyle name="Obično 3 2 2 2 2 2 2 2 2 9 2 3" xfId="5633"/>
    <cellStyle name="Obično 3 2 2 2 2 2 2 2 2 9 3" xfId="5634"/>
    <cellStyle name="Obično 3 2 2 2 2 2 2 2 2 9 3 2" xfId="5635"/>
    <cellStyle name="Obično 3 2 2 2 2 2 2 2 2 9 4" xfId="5636"/>
    <cellStyle name="Obično 3 2 2 2 2 2 2 2 2 9 5" xfId="5637"/>
    <cellStyle name="Obično 3 2 2 2 2 2 2 2 3" xfId="5638"/>
    <cellStyle name="Obično 3 2 2 2 2 2 2 2 3 10" xfId="5639"/>
    <cellStyle name="Obično 3 2 2 2 2 2 2 2 3 10 2" xfId="5640"/>
    <cellStyle name="Obično 3 2 2 2 2 2 2 2 3 10 3" xfId="5641"/>
    <cellStyle name="Obično 3 2 2 2 2 2 2 2 3 11" xfId="5642"/>
    <cellStyle name="Obično 3 2 2 2 2 2 2 2 3 11 2" xfId="5643"/>
    <cellStyle name="Obično 3 2 2 2 2 2 2 2 3 12" xfId="5644"/>
    <cellStyle name="Obično 3 2 2 2 2 2 2 2 3 13" xfId="5645"/>
    <cellStyle name="Obično 3 2 2 2 2 2 2 2 3 2" xfId="5646"/>
    <cellStyle name="Obično 3 2 2 2 2 2 2 2 3 2 2" xfId="5647"/>
    <cellStyle name="Obično 3 2 2 2 2 2 2 2 3 2 2 2" xfId="5648"/>
    <cellStyle name="Obično 3 2 2 2 2 2 2 2 3 2 2 2 2" xfId="5649"/>
    <cellStyle name="Obično 3 2 2 2 2 2 2 2 3 2 2 2 2 2" xfId="5650"/>
    <cellStyle name="Obično 3 2 2 2 2 2 2 2 3 2 2 2 2 3" xfId="5651"/>
    <cellStyle name="Obično 3 2 2 2 2 2 2 2 3 2 2 2 2 4" xfId="5652"/>
    <cellStyle name="Obično 3 2 2 2 2 2 2 2 3 2 2 2 2 5" xfId="5653"/>
    <cellStyle name="Obično 3 2 2 2 2 2 2 2 3 2 2 2 2 5 2" xfId="5654"/>
    <cellStyle name="Obično 3 2 2 2 2 2 2 2 3 2 2 2 2 5 2 2" xfId="5655"/>
    <cellStyle name="Obično 3 2 2 2 2 2 2 2 3 2 2 2 2 5 2 3" xfId="5656"/>
    <cellStyle name="Obično 3 2 2 2 2 2 2 2 3 2 2 2 2 5 3" xfId="5657"/>
    <cellStyle name="Obično 3 2 2 2 2 2 2 2 3 2 2 2 2 5 3 2" xfId="5658"/>
    <cellStyle name="Obično 3 2 2 2 2 2 2 2 3 2 2 2 2 5 4" xfId="5659"/>
    <cellStyle name="Obično 3 2 2 2 2 2 2 2 3 2 2 2 2 5 5" xfId="5660"/>
    <cellStyle name="Obično 3 2 2 2 2 2 2 2 3 2 2 2 2 6" xfId="5661"/>
    <cellStyle name="Obično 3 2 2 2 2 2 2 2 3 2 2 2 2 6 2" xfId="5662"/>
    <cellStyle name="Obično 3 2 2 2 2 2 2 2 3 2 2 2 2 6 3" xfId="5663"/>
    <cellStyle name="Obično 3 2 2 2 2 2 2 2 3 2 2 2 2 7" xfId="5664"/>
    <cellStyle name="Obično 3 2 2 2 2 2 2 2 3 2 2 2 2 7 2" xfId="5665"/>
    <cellStyle name="Obično 3 2 2 2 2 2 2 2 3 2 2 2 2 8" xfId="5666"/>
    <cellStyle name="Obično 3 2 2 2 2 2 2 2 3 2 2 2 2 9" xfId="5667"/>
    <cellStyle name="Obično 3 2 2 2 2 2 2 2 3 2 2 2 3" xfId="5668"/>
    <cellStyle name="Obično 3 2 2 2 2 2 2 2 3 2 2 2 3 2" xfId="5669"/>
    <cellStyle name="Obično 3 2 2 2 2 2 2 2 3 2 2 2 3 2 2" xfId="5670"/>
    <cellStyle name="Obično 3 2 2 2 2 2 2 2 3 2 2 2 3 2 3" xfId="5671"/>
    <cellStyle name="Obično 3 2 2 2 2 2 2 2 3 2 2 2 3 3" xfId="5672"/>
    <cellStyle name="Obično 3 2 2 2 2 2 2 2 3 2 2 2 3 3 2" xfId="5673"/>
    <cellStyle name="Obično 3 2 2 2 2 2 2 2 3 2 2 2 3 4" xfId="5674"/>
    <cellStyle name="Obično 3 2 2 2 2 2 2 2 3 2 2 2 3 5" xfId="5675"/>
    <cellStyle name="Obično 3 2 2 2 2 2 2 2 3 2 2 2 4" xfId="5676"/>
    <cellStyle name="Obično 3 2 2 2 2 2 2 2 3 2 2 2 4 2" xfId="5677"/>
    <cellStyle name="Obično 3 2 2 2 2 2 2 2 3 2 2 2 4 2 2" xfId="5678"/>
    <cellStyle name="Obično 3 2 2 2 2 2 2 2 3 2 2 2 4 2 3" xfId="5679"/>
    <cellStyle name="Obično 3 2 2 2 2 2 2 2 3 2 2 2 4 3" xfId="5680"/>
    <cellStyle name="Obično 3 2 2 2 2 2 2 2 3 2 2 2 4 3 2" xfId="5681"/>
    <cellStyle name="Obično 3 2 2 2 2 2 2 2 3 2 2 2 4 4" xfId="5682"/>
    <cellStyle name="Obično 3 2 2 2 2 2 2 2 3 2 2 2 4 5" xfId="5683"/>
    <cellStyle name="Obično 3 2 2 2 2 2 2 2 3 2 2 3" xfId="5684"/>
    <cellStyle name="Obično 3 2 2 2 2 2 2 2 3 2 2 4" xfId="5685"/>
    <cellStyle name="Obično 3 2 2 2 2 2 2 2 3 2 2 5" xfId="5686"/>
    <cellStyle name="Obično 3 2 2 2 2 2 2 2 3 2 2 6" xfId="5687"/>
    <cellStyle name="Obično 3 2 2 2 2 2 2 2 3 2 2 6 2" xfId="5688"/>
    <cellStyle name="Obično 3 2 2 2 2 2 2 2 3 2 2 6 3" xfId="5689"/>
    <cellStyle name="Obično 3 2 2 2 2 2 2 2 3 2 2 7" xfId="5690"/>
    <cellStyle name="Obično 3 2 2 2 2 2 2 2 3 2 2 7 2" xfId="5691"/>
    <cellStyle name="Obično 3 2 2 2 2 2 2 2 3 2 2 8" xfId="5692"/>
    <cellStyle name="Obično 3 2 2 2 2 2 2 2 3 2 2 9" xfId="5693"/>
    <cellStyle name="Obično 3 2 2 2 2 2 2 2 3 2 3" xfId="5694"/>
    <cellStyle name="Obično 3 2 2 2 2 2 2 2 3 2 4" xfId="5695"/>
    <cellStyle name="Obično 3 2 2 2 2 2 2 2 3 2 5" xfId="5696"/>
    <cellStyle name="Obično 3 2 2 2 2 2 2 2 3 2 6" xfId="5697"/>
    <cellStyle name="Obično 3 2 2 2 2 2 2 2 3 2 7" xfId="5698"/>
    <cellStyle name="Obično 3 2 2 2 2 2 2 2 3 2 7 2" xfId="5699"/>
    <cellStyle name="Obično 3 2 2 2 2 2 2 2 3 2 7 3" xfId="5700"/>
    <cellStyle name="Obično 3 2 2 2 2 2 2 2 3 2 7 4" xfId="5701"/>
    <cellStyle name="Obično 3 2 2 2 2 2 2 2 3 2 7 5" xfId="5702"/>
    <cellStyle name="Obično 3 2 2 2 2 2 2 2 3 2 7 5 2" xfId="5703"/>
    <cellStyle name="Obično 3 2 2 2 2 2 2 2 3 2 7 5 2 2" xfId="5704"/>
    <cellStyle name="Obično 3 2 2 2 2 2 2 2 3 2 7 5 2 3" xfId="5705"/>
    <cellStyle name="Obično 3 2 2 2 2 2 2 2 3 2 7 5 3" xfId="5706"/>
    <cellStyle name="Obično 3 2 2 2 2 2 2 2 3 2 7 5 3 2" xfId="5707"/>
    <cellStyle name="Obično 3 2 2 2 2 2 2 2 3 2 7 5 4" xfId="5708"/>
    <cellStyle name="Obično 3 2 2 2 2 2 2 2 3 2 7 5 5" xfId="5709"/>
    <cellStyle name="Obično 3 2 2 2 2 2 2 2 3 2 7 6" xfId="5710"/>
    <cellStyle name="Obično 3 2 2 2 2 2 2 2 3 2 7 6 2" xfId="5711"/>
    <cellStyle name="Obično 3 2 2 2 2 2 2 2 3 2 7 6 3" xfId="5712"/>
    <cellStyle name="Obično 3 2 2 2 2 2 2 2 3 2 7 7" xfId="5713"/>
    <cellStyle name="Obično 3 2 2 2 2 2 2 2 3 2 7 7 2" xfId="5714"/>
    <cellStyle name="Obično 3 2 2 2 2 2 2 2 3 2 7 8" xfId="5715"/>
    <cellStyle name="Obično 3 2 2 2 2 2 2 2 3 2 7 9" xfId="5716"/>
    <cellStyle name="Obično 3 2 2 2 2 2 2 2 3 2 8" xfId="5717"/>
    <cellStyle name="Obično 3 2 2 2 2 2 2 2 3 2 8 2" xfId="5718"/>
    <cellStyle name="Obično 3 2 2 2 2 2 2 2 3 2 8 2 2" xfId="5719"/>
    <cellStyle name="Obično 3 2 2 2 2 2 2 2 3 2 8 2 3" xfId="5720"/>
    <cellStyle name="Obično 3 2 2 2 2 2 2 2 3 2 8 3" xfId="5721"/>
    <cellStyle name="Obično 3 2 2 2 2 2 2 2 3 2 8 3 2" xfId="5722"/>
    <cellStyle name="Obično 3 2 2 2 2 2 2 2 3 2 8 4" xfId="5723"/>
    <cellStyle name="Obično 3 2 2 2 2 2 2 2 3 2 8 5" xfId="5724"/>
    <cellStyle name="Obično 3 2 2 2 2 2 2 2 3 2 9" xfId="5725"/>
    <cellStyle name="Obično 3 2 2 2 2 2 2 2 3 2 9 2" xfId="5726"/>
    <cellStyle name="Obično 3 2 2 2 2 2 2 2 3 2 9 2 2" xfId="5727"/>
    <cellStyle name="Obično 3 2 2 2 2 2 2 2 3 2 9 2 3" xfId="5728"/>
    <cellStyle name="Obično 3 2 2 2 2 2 2 2 3 2 9 3" xfId="5729"/>
    <cellStyle name="Obično 3 2 2 2 2 2 2 2 3 2 9 3 2" xfId="5730"/>
    <cellStyle name="Obično 3 2 2 2 2 2 2 2 3 2 9 4" xfId="5731"/>
    <cellStyle name="Obično 3 2 2 2 2 2 2 2 3 2 9 5" xfId="5732"/>
    <cellStyle name="Obično 3 2 2 2 2 2 2 2 3 3" xfId="5733"/>
    <cellStyle name="Obično 3 2 2 2 2 2 2 2 3 3 2" xfId="5734"/>
    <cellStyle name="Obično 3 2 2 2 2 2 2 2 3 3 2 2" xfId="5735"/>
    <cellStyle name="Obično 3 2 2 2 2 2 2 2 3 3 2 2 2" xfId="5736"/>
    <cellStyle name="Obično 3 2 2 2 2 2 2 2 3 3 2 2 2 2" xfId="5737"/>
    <cellStyle name="Obično 3 2 2 2 2 2 2 2 3 3 2 2 2 2 2" xfId="5738"/>
    <cellStyle name="Obično 3 2 2 2 2 2 2 2 3 3 2 2 2 2 3" xfId="5739"/>
    <cellStyle name="Obično 3 2 2 2 2 2 2 2 3 3 2 2 2 3" xfId="5740"/>
    <cellStyle name="Obično 3 2 2 2 2 2 2 2 3 3 2 2 2 3 2" xfId="5741"/>
    <cellStyle name="Obično 3 2 2 2 2 2 2 2 3 3 2 2 2 4" xfId="5742"/>
    <cellStyle name="Obično 3 2 2 2 2 2 2 2 3 3 2 2 2 5" xfId="5743"/>
    <cellStyle name="Obično 3 2 2 2 2 2 2 2 3 3 2 2 3" xfId="5744"/>
    <cellStyle name="Obično 3 2 2 2 2 2 2 2 3 3 2 2 3 2" xfId="5745"/>
    <cellStyle name="Obično 3 2 2 2 2 2 2 2 3 3 2 2 3 2 2" xfId="5746"/>
    <cellStyle name="Obično 3 2 2 2 2 2 2 2 3 3 2 2 3 2 3" xfId="5747"/>
    <cellStyle name="Obično 3 2 2 2 2 2 2 2 3 3 2 2 3 3" xfId="5748"/>
    <cellStyle name="Obično 3 2 2 2 2 2 2 2 3 3 2 2 3 3 2" xfId="5749"/>
    <cellStyle name="Obično 3 2 2 2 2 2 2 2 3 3 2 2 3 4" xfId="5750"/>
    <cellStyle name="Obično 3 2 2 2 2 2 2 2 3 3 2 2 3 5" xfId="5751"/>
    <cellStyle name="Obično 3 2 2 2 2 2 2 2 3 3 2 2 4" xfId="5752"/>
    <cellStyle name="Obično 3 2 2 2 2 2 2 2 3 3 2 2 4 2" xfId="5753"/>
    <cellStyle name="Obično 3 2 2 2 2 2 2 2 3 3 2 2 4 2 2" xfId="5754"/>
    <cellStyle name="Obično 3 2 2 2 2 2 2 2 3 3 2 2 4 2 3" xfId="5755"/>
    <cellStyle name="Obično 3 2 2 2 2 2 2 2 3 3 2 2 4 3" xfId="5756"/>
    <cellStyle name="Obično 3 2 2 2 2 2 2 2 3 3 2 2 4 3 2" xfId="5757"/>
    <cellStyle name="Obično 3 2 2 2 2 2 2 2 3 3 2 2 4 4" xfId="5758"/>
    <cellStyle name="Obično 3 2 2 2 2 2 2 2 3 3 2 2 4 5" xfId="5759"/>
    <cellStyle name="Obično 3 2 2 2 2 2 2 2 3 3 2 2 5" xfId="5760"/>
    <cellStyle name="Obično 3 2 2 2 2 2 2 2 3 3 2 3" xfId="5761"/>
    <cellStyle name="Obično 3 2 2 2 2 2 2 2 3 3 2 4" xfId="5762"/>
    <cellStyle name="Obično 3 2 2 2 2 2 2 2 3 3 2 5" xfId="5763"/>
    <cellStyle name="Obično 3 2 2 2 2 2 2 2 3 3 2 5 2" xfId="5764"/>
    <cellStyle name="Obično 3 2 2 2 2 2 2 2 3 3 2 5 3" xfId="5765"/>
    <cellStyle name="Obično 3 2 2 2 2 2 2 2 3 3 2 6" xfId="5766"/>
    <cellStyle name="Obično 3 2 2 2 2 2 2 2 3 3 2 6 2" xfId="5767"/>
    <cellStyle name="Obično 3 2 2 2 2 2 2 2 3 3 2 7" xfId="5768"/>
    <cellStyle name="Obično 3 2 2 2 2 2 2 2 3 3 2 8" xfId="5769"/>
    <cellStyle name="Obično 3 2 2 2 2 2 2 2 3 3 3" xfId="5770"/>
    <cellStyle name="Obično 3 2 2 2 2 2 2 2 3 3 3 2" xfId="5771"/>
    <cellStyle name="Obično 3 2 2 2 2 2 2 2 3 3 3 2 2" xfId="5772"/>
    <cellStyle name="Obično 3 2 2 2 2 2 2 2 3 3 3 2 3" xfId="5773"/>
    <cellStyle name="Obično 3 2 2 2 2 2 2 2 3 3 3 3" xfId="5774"/>
    <cellStyle name="Obično 3 2 2 2 2 2 2 2 3 3 3 3 2" xfId="5775"/>
    <cellStyle name="Obično 3 2 2 2 2 2 2 2 3 3 3 4" xfId="5776"/>
    <cellStyle name="Obično 3 2 2 2 2 2 2 2 3 3 3 5" xfId="5777"/>
    <cellStyle name="Obično 3 2 2 2 2 2 2 2 3 3 4" xfId="5778"/>
    <cellStyle name="Obično 3 2 2 2 2 2 2 2 3 3 4 2" xfId="5779"/>
    <cellStyle name="Obično 3 2 2 2 2 2 2 2 3 3 4 2 2" xfId="5780"/>
    <cellStyle name="Obično 3 2 2 2 2 2 2 2 3 3 4 2 3" xfId="5781"/>
    <cellStyle name="Obično 3 2 2 2 2 2 2 2 3 3 4 3" xfId="5782"/>
    <cellStyle name="Obično 3 2 2 2 2 2 2 2 3 3 4 3 2" xfId="5783"/>
    <cellStyle name="Obično 3 2 2 2 2 2 2 2 3 3 4 4" xfId="5784"/>
    <cellStyle name="Obično 3 2 2 2 2 2 2 2 3 3 4 5" xfId="5785"/>
    <cellStyle name="Obično 3 2 2 2 2 2 2 2 3 3 5" xfId="5786"/>
    <cellStyle name="Obično 3 2 2 2 2 2 2 2 3 3 5 2" xfId="5787"/>
    <cellStyle name="Obično 3 2 2 2 2 2 2 2 3 3 5 2 2" xfId="5788"/>
    <cellStyle name="Obično 3 2 2 2 2 2 2 2 3 3 5 2 3" xfId="5789"/>
    <cellStyle name="Obično 3 2 2 2 2 2 2 2 3 3 5 3" xfId="5790"/>
    <cellStyle name="Obično 3 2 2 2 2 2 2 2 3 3 5 3 2" xfId="5791"/>
    <cellStyle name="Obično 3 2 2 2 2 2 2 2 3 3 5 4" xfId="5792"/>
    <cellStyle name="Obično 3 2 2 2 2 2 2 2 3 3 5 5" xfId="5793"/>
    <cellStyle name="Obično 3 2 2 2 2 2 2 2 3 4" xfId="5794"/>
    <cellStyle name="Obično 3 2 2 2 2 2 2 2 3 4 2" xfId="5795"/>
    <cellStyle name="Obično 3 2 2 2 2 2 2 2 3 4 2 2" xfId="5796"/>
    <cellStyle name="Obično 3 2 2 2 2 2 2 2 3 4 2 3" xfId="5797"/>
    <cellStyle name="Obično 3 2 2 2 2 2 2 2 3 4 3" xfId="5798"/>
    <cellStyle name="Obično 3 2 2 2 2 2 2 2 3 4 3 2" xfId="5799"/>
    <cellStyle name="Obično 3 2 2 2 2 2 2 2 3 4 4" xfId="5800"/>
    <cellStyle name="Obično 3 2 2 2 2 2 2 2 3 4 5" xfId="5801"/>
    <cellStyle name="Obično 3 2 2 2 2 2 2 2 3 5" xfId="5802"/>
    <cellStyle name="Obično 3 2 2 2 2 2 2 2 3 5 2" xfId="5803"/>
    <cellStyle name="Obično 3 2 2 2 2 2 2 2 3 5 2 2" xfId="5804"/>
    <cellStyle name="Obično 3 2 2 2 2 2 2 2 3 5 2 3" xfId="5805"/>
    <cellStyle name="Obično 3 2 2 2 2 2 2 2 3 5 3" xfId="5806"/>
    <cellStyle name="Obično 3 2 2 2 2 2 2 2 3 5 3 2" xfId="5807"/>
    <cellStyle name="Obično 3 2 2 2 2 2 2 2 3 5 4" xfId="5808"/>
    <cellStyle name="Obično 3 2 2 2 2 2 2 2 3 5 5" xfId="5809"/>
    <cellStyle name="Obično 3 2 2 2 2 2 2 2 3 6" xfId="5810"/>
    <cellStyle name="Obično 3 2 2 2 2 2 2 2 3 6 2" xfId="5811"/>
    <cellStyle name="Obično 3 2 2 2 2 2 2 2 3 6 2 2" xfId="5812"/>
    <cellStyle name="Obično 3 2 2 2 2 2 2 2 3 6 2 3" xfId="5813"/>
    <cellStyle name="Obično 3 2 2 2 2 2 2 2 3 6 3" xfId="5814"/>
    <cellStyle name="Obično 3 2 2 2 2 2 2 2 3 6 3 2" xfId="5815"/>
    <cellStyle name="Obično 3 2 2 2 2 2 2 2 3 6 4" xfId="5816"/>
    <cellStyle name="Obično 3 2 2 2 2 2 2 2 3 6 5" xfId="5817"/>
    <cellStyle name="Obično 3 2 2 2 2 2 2 2 3 7" xfId="5818"/>
    <cellStyle name="Obično 3 2 2 2 2 2 2 2 3 7 2" xfId="5819"/>
    <cellStyle name="Obično 3 2 2 2 2 2 2 2 3 7 2 2" xfId="5820"/>
    <cellStyle name="Obično 3 2 2 2 2 2 2 2 3 7 2 2 2" xfId="5821"/>
    <cellStyle name="Obično 3 2 2 2 2 2 2 2 3 7 2 2 3" xfId="5822"/>
    <cellStyle name="Obično 3 2 2 2 2 2 2 2 3 7 2 3" xfId="5823"/>
    <cellStyle name="Obično 3 2 2 2 2 2 2 2 3 7 2 3 2" xfId="5824"/>
    <cellStyle name="Obično 3 2 2 2 2 2 2 2 3 7 2 4" xfId="5825"/>
    <cellStyle name="Obično 3 2 2 2 2 2 2 2 3 7 2 5" xfId="5826"/>
    <cellStyle name="Obično 3 2 2 2 2 2 2 2 3 7 3" xfId="5827"/>
    <cellStyle name="Obično 3 2 2 2 2 2 2 2 3 7 3 2" xfId="5828"/>
    <cellStyle name="Obično 3 2 2 2 2 2 2 2 3 7 3 2 2" xfId="5829"/>
    <cellStyle name="Obično 3 2 2 2 2 2 2 2 3 7 3 2 3" xfId="5830"/>
    <cellStyle name="Obično 3 2 2 2 2 2 2 2 3 7 3 3" xfId="5831"/>
    <cellStyle name="Obično 3 2 2 2 2 2 2 2 3 7 3 3 2" xfId="5832"/>
    <cellStyle name="Obično 3 2 2 2 2 2 2 2 3 7 3 4" xfId="5833"/>
    <cellStyle name="Obično 3 2 2 2 2 2 2 2 3 7 3 5" xfId="5834"/>
    <cellStyle name="Obično 3 2 2 2 2 2 2 2 3 7 4" xfId="5835"/>
    <cellStyle name="Obično 3 2 2 2 2 2 2 2 3 7 4 2" xfId="5836"/>
    <cellStyle name="Obično 3 2 2 2 2 2 2 2 3 7 4 2 2" xfId="5837"/>
    <cellStyle name="Obično 3 2 2 2 2 2 2 2 3 7 4 2 3" xfId="5838"/>
    <cellStyle name="Obično 3 2 2 2 2 2 2 2 3 7 4 3" xfId="5839"/>
    <cellStyle name="Obično 3 2 2 2 2 2 2 2 3 7 4 3 2" xfId="5840"/>
    <cellStyle name="Obično 3 2 2 2 2 2 2 2 3 7 4 4" xfId="5841"/>
    <cellStyle name="Obično 3 2 2 2 2 2 2 2 3 7 4 5" xfId="5842"/>
    <cellStyle name="Obično 3 2 2 2 2 2 2 2 3 7 5" xfId="5843"/>
    <cellStyle name="Obično 3 2 2 2 2 2 2 2 3 8" xfId="5844"/>
    <cellStyle name="Obično 3 2 2 2 2 2 2 2 3 9" xfId="5845"/>
    <cellStyle name="Obično 3 2 2 2 2 2 2 2 4" xfId="5846"/>
    <cellStyle name="Obično 3 2 2 2 2 2 2 2 4 2" xfId="5847"/>
    <cellStyle name="Obično 3 2 2 2 2 2 2 2 4 3" xfId="5848"/>
    <cellStyle name="Obično 3 2 2 2 2 2 2 2 4 4" xfId="5849"/>
    <cellStyle name="Obično 3 2 2 2 2 2 2 2 4 5" xfId="5850"/>
    <cellStyle name="Obično 3 2 2 2 2 2 2 2 4 6" xfId="5851"/>
    <cellStyle name="Obično 3 2 2 2 2 2 2 2 4 7" xfId="5852"/>
    <cellStyle name="Obično 3 2 2 2 2 2 2 2 5" xfId="5853"/>
    <cellStyle name="Obično 3 2 2 2 2 2 2 2 5 2" xfId="5854"/>
    <cellStyle name="Obično 3 2 2 2 2 2 2 2 5 2 2" xfId="5855"/>
    <cellStyle name="Obično 3 2 2 2 2 2 2 2 5 2 2 2" xfId="5856"/>
    <cellStyle name="Obično 3 2 2 2 2 2 2 2 5 2 2 3" xfId="5857"/>
    <cellStyle name="Obično 3 2 2 2 2 2 2 2 5 2 2 4" xfId="5858"/>
    <cellStyle name="Obično 3 2 2 2 2 2 2 2 5 2 2 5" xfId="5859"/>
    <cellStyle name="Obično 3 2 2 2 2 2 2 2 5 2 2 5 2" xfId="5860"/>
    <cellStyle name="Obično 3 2 2 2 2 2 2 2 5 2 2 5 2 2" xfId="5861"/>
    <cellStyle name="Obično 3 2 2 2 2 2 2 2 5 2 2 5 2 3" xfId="5862"/>
    <cellStyle name="Obično 3 2 2 2 2 2 2 2 5 2 2 5 3" xfId="5863"/>
    <cellStyle name="Obično 3 2 2 2 2 2 2 2 5 2 2 5 3 2" xfId="5864"/>
    <cellStyle name="Obično 3 2 2 2 2 2 2 2 5 2 2 5 4" xfId="5865"/>
    <cellStyle name="Obično 3 2 2 2 2 2 2 2 5 2 2 5 5" xfId="5866"/>
    <cellStyle name="Obično 3 2 2 2 2 2 2 2 5 2 2 6" xfId="5867"/>
    <cellStyle name="Obično 3 2 2 2 2 2 2 2 5 2 2 6 2" xfId="5868"/>
    <cellStyle name="Obično 3 2 2 2 2 2 2 2 5 2 2 6 3" xfId="5869"/>
    <cellStyle name="Obično 3 2 2 2 2 2 2 2 5 2 2 7" xfId="5870"/>
    <cellStyle name="Obično 3 2 2 2 2 2 2 2 5 2 2 7 2" xfId="5871"/>
    <cellStyle name="Obično 3 2 2 2 2 2 2 2 5 2 2 8" xfId="5872"/>
    <cellStyle name="Obično 3 2 2 2 2 2 2 2 5 2 2 9" xfId="5873"/>
    <cellStyle name="Obično 3 2 2 2 2 2 2 2 5 2 3" xfId="5874"/>
    <cellStyle name="Obično 3 2 2 2 2 2 2 2 5 2 3 2" xfId="5875"/>
    <cellStyle name="Obično 3 2 2 2 2 2 2 2 5 2 3 2 2" xfId="5876"/>
    <cellStyle name="Obično 3 2 2 2 2 2 2 2 5 2 3 2 3" xfId="5877"/>
    <cellStyle name="Obično 3 2 2 2 2 2 2 2 5 2 3 3" xfId="5878"/>
    <cellStyle name="Obično 3 2 2 2 2 2 2 2 5 2 3 3 2" xfId="5879"/>
    <cellStyle name="Obično 3 2 2 2 2 2 2 2 5 2 3 4" xfId="5880"/>
    <cellStyle name="Obično 3 2 2 2 2 2 2 2 5 2 3 5" xfId="5881"/>
    <cellStyle name="Obično 3 2 2 2 2 2 2 2 5 2 4" xfId="5882"/>
    <cellStyle name="Obično 3 2 2 2 2 2 2 2 5 2 4 2" xfId="5883"/>
    <cellStyle name="Obično 3 2 2 2 2 2 2 2 5 2 4 2 2" xfId="5884"/>
    <cellStyle name="Obično 3 2 2 2 2 2 2 2 5 2 4 2 3" xfId="5885"/>
    <cellStyle name="Obično 3 2 2 2 2 2 2 2 5 2 4 3" xfId="5886"/>
    <cellStyle name="Obično 3 2 2 2 2 2 2 2 5 2 4 3 2" xfId="5887"/>
    <cellStyle name="Obično 3 2 2 2 2 2 2 2 5 2 4 4" xfId="5888"/>
    <cellStyle name="Obično 3 2 2 2 2 2 2 2 5 2 4 5" xfId="5889"/>
    <cellStyle name="Obično 3 2 2 2 2 2 2 2 5 3" xfId="5890"/>
    <cellStyle name="Obično 3 2 2 2 2 2 2 2 5 4" xfId="5891"/>
    <cellStyle name="Obično 3 2 2 2 2 2 2 2 5 5" xfId="5892"/>
    <cellStyle name="Obično 3 2 2 2 2 2 2 2 5 6" xfId="5893"/>
    <cellStyle name="Obično 3 2 2 2 2 2 2 2 5 6 2" xfId="5894"/>
    <cellStyle name="Obično 3 2 2 2 2 2 2 2 5 6 3" xfId="5895"/>
    <cellStyle name="Obično 3 2 2 2 2 2 2 2 5 7" xfId="5896"/>
    <cellStyle name="Obično 3 2 2 2 2 2 2 2 5 7 2" xfId="5897"/>
    <cellStyle name="Obično 3 2 2 2 2 2 2 2 5 8" xfId="5898"/>
    <cellStyle name="Obično 3 2 2 2 2 2 2 2 5 9" xfId="5899"/>
    <cellStyle name="Obično 3 2 2 2 2 2 2 2 6" xfId="5900"/>
    <cellStyle name="Obično 3 2 2 2 2 2 2 2 7" xfId="5901"/>
    <cellStyle name="Obično 3 2 2 2 2 2 2 2 8" xfId="5902"/>
    <cellStyle name="Obično 3 2 2 2 2 2 2 2 9" xfId="5903"/>
    <cellStyle name="Obično 3 2 2 2 2 2 2 3" xfId="5904"/>
    <cellStyle name="Obično 3 2 2 2 2 2 2 3 2" xfId="5905"/>
    <cellStyle name="Obično 3 2 2 2 2 2 2 3 2 10" xfId="5906"/>
    <cellStyle name="Obično 3 2 2 2 2 2 2 3 2 10 2" xfId="5907"/>
    <cellStyle name="Obično 3 2 2 2 2 2 2 3 2 10 3" xfId="5908"/>
    <cellStyle name="Obično 3 2 2 2 2 2 2 3 2 11" xfId="5909"/>
    <cellStyle name="Obično 3 2 2 2 2 2 2 3 2 11 2" xfId="5910"/>
    <cellStyle name="Obično 3 2 2 2 2 2 2 3 2 12" xfId="5911"/>
    <cellStyle name="Obično 3 2 2 2 2 2 2 3 2 13" xfId="5912"/>
    <cellStyle name="Obično 3 2 2 2 2 2 2 3 2 2" xfId="5913"/>
    <cellStyle name="Obično 3 2 2 2 2 2 2 3 2 2 2" xfId="5914"/>
    <cellStyle name="Obično 3 2 2 2 2 2 2 3 2 2 2 2" xfId="5915"/>
    <cellStyle name="Obično 3 2 2 2 2 2 2 3 2 2 2 2 2" xfId="5916"/>
    <cellStyle name="Obično 3 2 2 2 2 2 2 3 2 2 2 2 2 2" xfId="5917"/>
    <cellStyle name="Obično 3 2 2 2 2 2 2 3 2 2 2 2 2 2 2" xfId="5918"/>
    <cellStyle name="Obično 3 2 2 2 2 2 2 3 2 2 2 2 2 2 3" xfId="5919"/>
    <cellStyle name="Obično 3 2 2 2 2 2 2 3 2 2 2 2 2 3" xfId="5920"/>
    <cellStyle name="Obično 3 2 2 2 2 2 2 3 2 2 2 2 2 3 2" xfId="5921"/>
    <cellStyle name="Obično 3 2 2 2 2 2 2 3 2 2 2 2 2 4" xfId="5922"/>
    <cellStyle name="Obično 3 2 2 2 2 2 2 3 2 2 2 2 2 5" xfId="5923"/>
    <cellStyle name="Obično 3 2 2 2 2 2 2 3 2 2 2 2 3" xfId="5924"/>
    <cellStyle name="Obično 3 2 2 2 2 2 2 3 2 2 2 2 3 2" xfId="5925"/>
    <cellStyle name="Obično 3 2 2 2 2 2 2 3 2 2 2 2 3 2 2" xfId="5926"/>
    <cellStyle name="Obično 3 2 2 2 2 2 2 3 2 2 2 2 3 2 3" xfId="5927"/>
    <cellStyle name="Obično 3 2 2 2 2 2 2 3 2 2 2 2 3 3" xfId="5928"/>
    <cellStyle name="Obično 3 2 2 2 2 2 2 3 2 2 2 2 3 3 2" xfId="5929"/>
    <cellStyle name="Obično 3 2 2 2 2 2 2 3 2 2 2 2 3 4" xfId="5930"/>
    <cellStyle name="Obično 3 2 2 2 2 2 2 3 2 2 2 2 3 5" xfId="5931"/>
    <cellStyle name="Obično 3 2 2 2 2 2 2 3 2 2 2 2 4" xfId="5932"/>
    <cellStyle name="Obično 3 2 2 2 2 2 2 3 2 2 2 2 4 2" xfId="5933"/>
    <cellStyle name="Obično 3 2 2 2 2 2 2 3 2 2 2 2 4 2 2" xfId="5934"/>
    <cellStyle name="Obično 3 2 2 2 2 2 2 3 2 2 2 2 4 2 3" xfId="5935"/>
    <cellStyle name="Obično 3 2 2 2 2 2 2 3 2 2 2 2 4 3" xfId="5936"/>
    <cellStyle name="Obično 3 2 2 2 2 2 2 3 2 2 2 2 4 3 2" xfId="5937"/>
    <cellStyle name="Obično 3 2 2 2 2 2 2 3 2 2 2 2 4 4" xfId="5938"/>
    <cellStyle name="Obično 3 2 2 2 2 2 2 3 2 2 2 2 4 5" xfId="5939"/>
    <cellStyle name="Obično 3 2 2 2 2 2 2 3 2 2 2 2 5" xfId="5940"/>
    <cellStyle name="Obično 3 2 2 2 2 2 2 3 2 2 2 3" xfId="5941"/>
    <cellStyle name="Obično 3 2 2 2 2 2 2 3 2 2 2 4" xfId="5942"/>
    <cellStyle name="Obično 3 2 2 2 2 2 2 3 2 2 2 5" xfId="5943"/>
    <cellStyle name="Obično 3 2 2 2 2 2 2 3 2 2 2 5 2" xfId="5944"/>
    <cellStyle name="Obično 3 2 2 2 2 2 2 3 2 2 2 5 3" xfId="5945"/>
    <cellStyle name="Obično 3 2 2 2 2 2 2 3 2 2 2 6" xfId="5946"/>
    <cellStyle name="Obično 3 2 2 2 2 2 2 3 2 2 2 6 2" xfId="5947"/>
    <cellStyle name="Obično 3 2 2 2 2 2 2 3 2 2 2 7" xfId="5948"/>
    <cellStyle name="Obično 3 2 2 2 2 2 2 3 2 2 2 8" xfId="5949"/>
    <cellStyle name="Obično 3 2 2 2 2 2 2 3 2 2 3" xfId="5950"/>
    <cellStyle name="Obično 3 2 2 2 2 2 2 3 2 2 3 2" xfId="5951"/>
    <cellStyle name="Obično 3 2 2 2 2 2 2 3 2 2 3 2 2" xfId="5952"/>
    <cellStyle name="Obično 3 2 2 2 2 2 2 3 2 2 3 2 3" xfId="5953"/>
    <cellStyle name="Obično 3 2 2 2 2 2 2 3 2 2 3 3" xfId="5954"/>
    <cellStyle name="Obično 3 2 2 2 2 2 2 3 2 2 3 3 2" xfId="5955"/>
    <cellStyle name="Obično 3 2 2 2 2 2 2 3 2 2 3 4" xfId="5956"/>
    <cellStyle name="Obično 3 2 2 2 2 2 2 3 2 2 3 5" xfId="5957"/>
    <cellStyle name="Obično 3 2 2 2 2 2 2 3 2 2 4" xfId="5958"/>
    <cellStyle name="Obično 3 2 2 2 2 2 2 3 2 2 4 2" xfId="5959"/>
    <cellStyle name="Obično 3 2 2 2 2 2 2 3 2 2 4 2 2" xfId="5960"/>
    <cellStyle name="Obično 3 2 2 2 2 2 2 3 2 2 4 2 3" xfId="5961"/>
    <cellStyle name="Obično 3 2 2 2 2 2 2 3 2 2 4 3" xfId="5962"/>
    <cellStyle name="Obično 3 2 2 2 2 2 2 3 2 2 4 3 2" xfId="5963"/>
    <cellStyle name="Obično 3 2 2 2 2 2 2 3 2 2 4 4" xfId="5964"/>
    <cellStyle name="Obično 3 2 2 2 2 2 2 3 2 2 4 5" xfId="5965"/>
    <cellStyle name="Obično 3 2 2 2 2 2 2 3 2 2 5" xfId="5966"/>
    <cellStyle name="Obično 3 2 2 2 2 2 2 3 2 2 5 2" xfId="5967"/>
    <cellStyle name="Obično 3 2 2 2 2 2 2 3 2 2 5 2 2" xfId="5968"/>
    <cellStyle name="Obično 3 2 2 2 2 2 2 3 2 2 5 2 3" xfId="5969"/>
    <cellStyle name="Obično 3 2 2 2 2 2 2 3 2 2 5 3" xfId="5970"/>
    <cellStyle name="Obično 3 2 2 2 2 2 2 3 2 2 5 3 2" xfId="5971"/>
    <cellStyle name="Obično 3 2 2 2 2 2 2 3 2 2 5 4" xfId="5972"/>
    <cellStyle name="Obično 3 2 2 2 2 2 2 3 2 2 5 5" xfId="5973"/>
    <cellStyle name="Obično 3 2 2 2 2 2 2 3 2 3" xfId="5974"/>
    <cellStyle name="Obično 3 2 2 2 2 2 2 3 2 3 2" xfId="5975"/>
    <cellStyle name="Obično 3 2 2 2 2 2 2 3 2 3 2 2" xfId="5976"/>
    <cellStyle name="Obično 3 2 2 2 2 2 2 3 2 3 2 3" xfId="5977"/>
    <cellStyle name="Obično 3 2 2 2 2 2 2 3 2 3 3" xfId="5978"/>
    <cellStyle name="Obično 3 2 2 2 2 2 2 3 2 3 3 2" xfId="5979"/>
    <cellStyle name="Obično 3 2 2 2 2 2 2 3 2 3 4" xfId="5980"/>
    <cellStyle name="Obično 3 2 2 2 2 2 2 3 2 3 5" xfId="5981"/>
    <cellStyle name="Obično 3 2 2 2 2 2 2 3 2 4" xfId="5982"/>
    <cellStyle name="Obično 3 2 2 2 2 2 2 3 2 4 2" xfId="5983"/>
    <cellStyle name="Obično 3 2 2 2 2 2 2 3 2 4 2 2" xfId="5984"/>
    <cellStyle name="Obično 3 2 2 2 2 2 2 3 2 4 2 3" xfId="5985"/>
    <cellStyle name="Obično 3 2 2 2 2 2 2 3 2 4 3" xfId="5986"/>
    <cellStyle name="Obično 3 2 2 2 2 2 2 3 2 4 3 2" xfId="5987"/>
    <cellStyle name="Obično 3 2 2 2 2 2 2 3 2 4 4" xfId="5988"/>
    <cellStyle name="Obično 3 2 2 2 2 2 2 3 2 4 5" xfId="5989"/>
    <cellStyle name="Obično 3 2 2 2 2 2 2 3 2 5" xfId="5990"/>
    <cellStyle name="Obično 3 2 2 2 2 2 2 3 2 5 2" xfId="5991"/>
    <cellStyle name="Obično 3 2 2 2 2 2 2 3 2 5 2 2" xfId="5992"/>
    <cellStyle name="Obično 3 2 2 2 2 2 2 3 2 5 2 3" xfId="5993"/>
    <cellStyle name="Obično 3 2 2 2 2 2 2 3 2 5 3" xfId="5994"/>
    <cellStyle name="Obično 3 2 2 2 2 2 2 3 2 5 3 2" xfId="5995"/>
    <cellStyle name="Obično 3 2 2 2 2 2 2 3 2 5 4" xfId="5996"/>
    <cellStyle name="Obično 3 2 2 2 2 2 2 3 2 5 5" xfId="5997"/>
    <cellStyle name="Obično 3 2 2 2 2 2 2 3 2 6" xfId="5998"/>
    <cellStyle name="Obično 3 2 2 2 2 2 2 3 2 6 2" xfId="5999"/>
    <cellStyle name="Obično 3 2 2 2 2 2 2 3 2 6 2 2" xfId="6000"/>
    <cellStyle name="Obično 3 2 2 2 2 2 2 3 2 6 2 3" xfId="6001"/>
    <cellStyle name="Obično 3 2 2 2 2 2 2 3 2 6 3" xfId="6002"/>
    <cellStyle name="Obično 3 2 2 2 2 2 2 3 2 6 3 2" xfId="6003"/>
    <cellStyle name="Obično 3 2 2 2 2 2 2 3 2 6 4" xfId="6004"/>
    <cellStyle name="Obično 3 2 2 2 2 2 2 3 2 6 5" xfId="6005"/>
    <cellStyle name="Obično 3 2 2 2 2 2 2 3 2 7" xfId="6006"/>
    <cellStyle name="Obično 3 2 2 2 2 2 2 3 2 7 2" xfId="6007"/>
    <cellStyle name="Obično 3 2 2 2 2 2 2 3 2 7 2 2" xfId="6008"/>
    <cellStyle name="Obično 3 2 2 2 2 2 2 3 2 7 2 2 2" xfId="6009"/>
    <cellStyle name="Obično 3 2 2 2 2 2 2 3 2 7 2 2 3" xfId="6010"/>
    <cellStyle name="Obično 3 2 2 2 2 2 2 3 2 7 2 3" xfId="6011"/>
    <cellStyle name="Obično 3 2 2 2 2 2 2 3 2 7 2 3 2" xfId="6012"/>
    <cellStyle name="Obično 3 2 2 2 2 2 2 3 2 7 2 4" xfId="6013"/>
    <cellStyle name="Obično 3 2 2 2 2 2 2 3 2 7 2 5" xfId="6014"/>
    <cellStyle name="Obično 3 2 2 2 2 2 2 3 2 7 3" xfId="6015"/>
    <cellStyle name="Obično 3 2 2 2 2 2 2 3 2 7 3 2" xfId="6016"/>
    <cellStyle name="Obično 3 2 2 2 2 2 2 3 2 7 3 2 2" xfId="6017"/>
    <cellStyle name="Obično 3 2 2 2 2 2 2 3 2 7 3 2 3" xfId="6018"/>
    <cellStyle name="Obično 3 2 2 2 2 2 2 3 2 7 3 3" xfId="6019"/>
    <cellStyle name="Obično 3 2 2 2 2 2 2 3 2 7 3 3 2" xfId="6020"/>
    <cellStyle name="Obično 3 2 2 2 2 2 2 3 2 7 3 4" xfId="6021"/>
    <cellStyle name="Obično 3 2 2 2 2 2 2 3 2 7 3 5" xfId="6022"/>
    <cellStyle name="Obično 3 2 2 2 2 2 2 3 2 7 4" xfId="6023"/>
    <cellStyle name="Obično 3 2 2 2 2 2 2 3 2 7 4 2" xfId="6024"/>
    <cellStyle name="Obično 3 2 2 2 2 2 2 3 2 7 4 2 2" xfId="6025"/>
    <cellStyle name="Obično 3 2 2 2 2 2 2 3 2 7 4 2 3" xfId="6026"/>
    <cellStyle name="Obično 3 2 2 2 2 2 2 3 2 7 4 3" xfId="6027"/>
    <cellStyle name="Obično 3 2 2 2 2 2 2 3 2 7 4 3 2" xfId="6028"/>
    <cellStyle name="Obično 3 2 2 2 2 2 2 3 2 7 4 4" xfId="6029"/>
    <cellStyle name="Obično 3 2 2 2 2 2 2 3 2 7 4 5" xfId="6030"/>
    <cellStyle name="Obično 3 2 2 2 2 2 2 3 2 7 5" xfId="6031"/>
    <cellStyle name="Obično 3 2 2 2 2 2 2 3 2 8" xfId="6032"/>
    <cellStyle name="Obično 3 2 2 2 2 2 2 3 2 9" xfId="6033"/>
    <cellStyle name="Obično 3 2 2 2 2 2 2 3 3" xfId="6034"/>
    <cellStyle name="Obično 3 2 2 2 2 2 2 3 3 2" xfId="6035"/>
    <cellStyle name="Obično 3 2 2 2 2 2 2 3 3 2 2" xfId="6036"/>
    <cellStyle name="Obično 3 2 2 2 2 2 2 3 3 2 2 2" xfId="6037"/>
    <cellStyle name="Obično 3 2 2 2 2 2 2 3 3 2 2 3" xfId="6038"/>
    <cellStyle name="Obično 3 2 2 2 2 2 2 3 3 2 2 4" xfId="6039"/>
    <cellStyle name="Obično 3 2 2 2 2 2 2 3 3 2 2 5" xfId="6040"/>
    <cellStyle name="Obično 3 2 2 2 2 2 2 3 3 2 2 5 2" xfId="6041"/>
    <cellStyle name="Obično 3 2 2 2 2 2 2 3 3 2 2 5 2 2" xfId="6042"/>
    <cellStyle name="Obično 3 2 2 2 2 2 2 3 3 2 2 5 2 3" xfId="6043"/>
    <cellStyle name="Obično 3 2 2 2 2 2 2 3 3 2 2 5 3" xfId="6044"/>
    <cellStyle name="Obično 3 2 2 2 2 2 2 3 3 2 2 5 3 2" xfId="6045"/>
    <cellStyle name="Obično 3 2 2 2 2 2 2 3 3 2 2 5 4" xfId="6046"/>
    <cellStyle name="Obično 3 2 2 2 2 2 2 3 3 2 2 5 5" xfId="6047"/>
    <cellStyle name="Obično 3 2 2 2 2 2 2 3 3 2 2 6" xfId="6048"/>
    <cellStyle name="Obično 3 2 2 2 2 2 2 3 3 2 2 6 2" xfId="6049"/>
    <cellStyle name="Obično 3 2 2 2 2 2 2 3 3 2 2 6 3" xfId="6050"/>
    <cellStyle name="Obično 3 2 2 2 2 2 2 3 3 2 2 7" xfId="6051"/>
    <cellStyle name="Obično 3 2 2 2 2 2 2 3 3 2 2 7 2" xfId="6052"/>
    <cellStyle name="Obično 3 2 2 2 2 2 2 3 3 2 2 8" xfId="6053"/>
    <cellStyle name="Obično 3 2 2 2 2 2 2 3 3 2 2 9" xfId="6054"/>
    <cellStyle name="Obično 3 2 2 2 2 2 2 3 3 2 3" xfId="6055"/>
    <cellStyle name="Obično 3 2 2 2 2 2 2 3 3 2 3 2" xfId="6056"/>
    <cellStyle name="Obično 3 2 2 2 2 2 2 3 3 2 3 2 2" xfId="6057"/>
    <cellStyle name="Obično 3 2 2 2 2 2 2 3 3 2 3 2 3" xfId="6058"/>
    <cellStyle name="Obično 3 2 2 2 2 2 2 3 3 2 3 3" xfId="6059"/>
    <cellStyle name="Obično 3 2 2 2 2 2 2 3 3 2 3 3 2" xfId="6060"/>
    <cellStyle name="Obično 3 2 2 2 2 2 2 3 3 2 3 4" xfId="6061"/>
    <cellStyle name="Obično 3 2 2 2 2 2 2 3 3 2 3 5" xfId="6062"/>
    <cellStyle name="Obično 3 2 2 2 2 2 2 3 3 2 4" xfId="6063"/>
    <cellStyle name="Obično 3 2 2 2 2 2 2 3 3 2 4 2" xfId="6064"/>
    <cellStyle name="Obično 3 2 2 2 2 2 2 3 3 2 4 2 2" xfId="6065"/>
    <cellStyle name="Obično 3 2 2 2 2 2 2 3 3 2 4 2 3" xfId="6066"/>
    <cellStyle name="Obično 3 2 2 2 2 2 2 3 3 2 4 3" xfId="6067"/>
    <cellStyle name="Obično 3 2 2 2 2 2 2 3 3 2 4 3 2" xfId="6068"/>
    <cellStyle name="Obično 3 2 2 2 2 2 2 3 3 2 4 4" xfId="6069"/>
    <cellStyle name="Obično 3 2 2 2 2 2 2 3 3 2 4 5" xfId="6070"/>
    <cellStyle name="Obično 3 2 2 2 2 2 2 3 3 3" xfId="6071"/>
    <cellStyle name="Obično 3 2 2 2 2 2 2 3 3 4" xfId="6072"/>
    <cellStyle name="Obično 3 2 2 2 2 2 2 3 3 5" xfId="6073"/>
    <cellStyle name="Obično 3 2 2 2 2 2 2 3 3 6" xfId="6074"/>
    <cellStyle name="Obično 3 2 2 2 2 2 2 3 3 6 2" xfId="6075"/>
    <cellStyle name="Obično 3 2 2 2 2 2 2 3 3 6 3" xfId="6076"/>
    <cellStyle name="Obično 3 2 2 2 2 2 2 3 3 7" xfId="6077"/>
    <cellStyle name="Obično 3 2 2 2 2 2 2 3 3 7 2" xfId="6078"/>
    <cellStyle name="Obično 3 2 2 2 2 2 2 3 3 8" xfId="6079"/>
    <cellStyle name="Obično 3 2 2 2 2 2 2 3 3 9" xfId="6080"/>
    <cellStyle name="Obično 3 2 2 2 2 2 2 3 4" xfId="6081"/>
    <cellStyle name="Obično 3 2 2 2 2 2 2 3 5" xfId="6082"/>
    <cellStyle name="Obično 3 2 2 2 2 2 2 3 6" xfId="6083"/>
    <cellStyle name="Obično 3 2 2 2 2 2 2 3 7" xfId="6084"/>
    <cellStyle name="Obično 3 2 2 2 2 2 2 3 7 2" xfId="6085"/>
    <cellStyle name="Obično 3 2 2 2 2 2 2 3 7 3" xfId="6086"/>
    <cellStyle name="Obično 3 2 2 2 2 2 2 3 7 4" xfId="6087"/>
    <cellStyle name="Obično 3 2 2 2 2 2 2 3 7 5" xfId="6088"/>
    <cellStyle name="Obično 3 2 2 2 2 2 2 3 7 5 2" xfId="6089"/>
    <cellStyle name="Obično 3 2 2 2 2 2 2 3 7 5 2 2" xfId="6090"/>
    <cellStyle name="Obično 3 2 2 2 2 2 2 3 7 5 2 3" xfId="6091"/>
    <cellStyle name="Obično 3 2 2 2 2 2 2 3 7 5 3" xfId="6092"/>
    <cellStyle name="Obično 3 2 2 2 2 2 2 3 7 5 3 2" xfId="6093"/>
    <cellStyle name="Obično 3 2 2 2 2 2 2 3 7 5 4" xfId="6094"/>
    <cellStyle name="Obično 3 2 2 2 2 2 2 3 7 5 5" xfId="6095"/>
    <cellStyle name="Obično 3 2 2 2 2 2 2 3 7 6" xfId="6096"/>
    <cellStyle name="Obično 3 2 2 2 2 2 2 3 7 6 2" xfId="6097"/>
    <cellStyle name="Obično 3 2 2 2 2 2 2 3 7 6 3" xfId="6098"/>
    <cellStyle name="Obično 3 2 2 2 2 2 2 3 7 7" xfId="6099"/>
    <cellStyle name="Obično 3 2 2 2 2 2 2 3 7 7 2" xfId="6100"/>
    <cellStyle name="Obično 3 2 2 2 2 2 2 3 7 8" xfId="6101"/>
    <cellStyle name="Obično 3 2 2 2 2 2 2 3 7 9" xfId="6102"/>
    <cellStyle name="Obično 3 2 2 2 2 2 2 3 8" xfId="6103"/>
    <cellStyle name="Obično 3 2 2 2 2 2 2 3 8 2" xfId="6104"/>
    <cellStyle name="Obično 3 2 2 2 2 2 2 3 8 2 2" xfId="6105"/>
    <cellStyle name="Obično 3 2 2 2 2 2 2 3 8 2 3" xfId="6106"/>
    <cellStyle name="Obično 3 2 2 2 2 2 2 3 8 3" xfId="6107"/>
    <cellStyle name="Obično 3 2 2 2 2 2 2 3 8 3 2" xfId="6108"/>
    <cellStyle name="Obično 3 2 2 2 2 2 2 3 8 4" xfId="6109"/>
    <cellStyle name="Obično 3 2 2 2 2 2 2 3 8 5" xfId="6110"/>
    <cellStyle name="Obično 3 2 2 2 2 2 2 3 9" xfId="6111"/>
    <cellStyle name="Obično 3 2 2 2 2 2 2 3 9 2" xfId="6112"/>
    <cellStyle name="Obično 3 2 2 2 2 2 2 3 9 2 2" xfId="6113"/>
    <cellStyle name="Obično 3 2 2 2 2 2 2 3 9 2 3" xfId="6114"/>
    <cellStyle name="Obično 3 2 2 2 2 2 2 3 9 3" xfId="6115"/>
    <cellStyle name="Obično 3 2 2 2 2 2 2 3 9 3 2" xfId="6116"/>
    <cellStyle name="Obično 3 2 2 2 2 2 2 3 9 4" xfId="6117"/>
    <cellStyle name="Obično 3 2 2 2 2 2 2 3 9 5" xfId="6118"/>
    <cellStyle name="Obično 3 2 2 2 2 2 2 4" xfId="6119"/>
    <cellStyle name="Obično 3 2 2 2 2 2 2 4 2" xfId="6120"/>
    <cellStyle name="Obično 3 2 2 2 2 2 2 4 2 2" xfId="6121"/>
    <cellStyle name="Obično 3 2 2 2 2 2 2 4 2 3" xfId="6122"/>
    <cellStyle name="Obično 3 2 2 2 2 2 2 4 3" xfId="6123"/>
    <cellStyle name="Obično 3 2 2 2 2 2 2 4 3 2" xfId="6124"/>
    <cellStyle name="Obično 3 2 2 2 2 2 2 4 4" xfId="6125"/>
    <cellStyle name="Obično 3 2 2 2 2 2 2 4 5" xfId="6126"/>
    <cellStyle name="Obično 3 2 2 2 2 2 2 5" xfId="6127"/>
    <cellStyle name="Obično 3 2 2 2 2 2 2 5 2" xfId="6128"/>
    <cellStyle name="Obično 3 2 2 2 2 2 2 5 2 2" xfId="6129"/>
    <cellStyle name="Obično 3 2 2 2 2 2 2 5 2 3" xfId="6130"/>
    <cellStyle name="Obično 3 2 2 2 2 2 2 5 3" xfId="6131"/>
    <cellStyle name="Obično 3 2 2 2 2 2 2 5 3 2" xfId="6132"/>
    <cellStyle name="Obično 3 2 2 2 2 2 2 5 4" xfId="6133"/>
    <cellStyle name="Obično 3 2 2 2 2 2 2 5 5" xfId="6134"/>
    <cellStyle name="Obično 3 2 2 2 2 2 2 6" xfId="6135"/>
    <cellStyle name="Obično 3 2 2 2 2 2 2 6 2" xfId="6136"/>
    <cellStyle name="Obično 3 2 2 2 2 2 2 6 2 2" xfId="6137"/>
    <cellStyle name="Obično 3 2 2 2 2 2 2 6 2 2 2" xfId="6138"/>
    <cellStyle name="Obično 3 2 2 2 2 2 2 6 2 2 2 2" xfId="6139"/>
    <cellStyle name="Obično 3 2 2 2 2 2 2 6 2 2 2 2 2" xfId="6140"/>
    <cellStyle name="Obično 3 2 2 2 2 2 2 6 2 2 2 2 3" xfId="6141"/>
    <cellStyle name="Obično 3 2 2 2 2 2 2 6 2 2 2 3" xfId="6142"/>
    <cellStyle name="Obično 3 2 2 2 2 2 2 6 2 2 2 3 2" xfId="6143"/>
    <cellStyle name="Obično 3 2 2 2 2 2 2 6 2 2 2 4" xfId="6144"/>
    <cellStyle name="Obično 3 2 2 2 2 2 2 6 2 2 2 5" xfId="6145"/>
    <cellStyle name="Obično 3 2 2 2 2 2 2 6 2 2 3" xfId="6146"/>
    <cellStyle name="Obično 3 2 2 2 2 2 2 6 2 2 3 2" xfId="6147"/>
    <cellStyle name="Obično 3 2 2 2 2 2 2 6 2 2 3 2 2" xfId="6148"/>
    <cellStyle name="Obično 3 2 2 2 2 2 2 6 2 2 3 2 3" xfId="6149"/>
    <cellStyle name="Obično 3 2 2 2 2 2 2 6 2 2 3 3" xfId="6150"/>
    <cellStyle name="Obično 3 2 2 2 2 2 2 6 2 2 3 3 2" xfId="6151"/>
    <cellStyle name="Obično 3 2 2 2 2 2 2 6 2 2 3 4" xfId="6152"/>
    <cellStyle name="Obično 3 2 2 2 2 2 2 6 2 2 3 5" xfId="6153"/>
    <cellStyle name="Obično 3 2 2 2 2 2 2 6 2 2 4" xfId="6154"/>
    <cellStyle name="Obično 3 2 2 2 2 2 2 6 2 2 4 2" xfId="6155"/>
    <cellStyle name="Obično 3 2 2 2 2 2 2 6 2 2 4 2 2" xfId="6156"/>
    <cellStyle name="Obično 3 2 2 2 2 2 2 6 2 2 4 2 3" xfId="6157"/>
    <cellStyle name="Obično 3 2 2 2 2 2 2 6 2 2 4 3" xfId="6158"/>
    <cellStyle name="Obično 3 2 2 2 2 2 2 6 2 2 4 3 2" xfId="6159"/>
    <cellStyle name="Obično 3 2 2 2 2 2 2 6 2 2 4 4" xfId="6160"/>
    <cellStyle name="Obično 3 2 2 2 2 2 2 6 2 2 4 5" xfId="6161"/>
    <cellStyle name="Obično 3 2 2 2 2 2 2 6 2 2 5" xfId="6162"/>
    <cellStyle name="Obično 3 2 2 2 2 2 2 6 2 3" xfId="6163"/>
    <cellStyle name="Obično 3 2 2 2 2 2 2 6 2 4" xfId="6164"/>
    <cellStyle name="Obično 3 2 2 2 2 2 2 6 2 5" xfId="6165"/>
    <cellStyle name="Obično 3 2 2 2 2 2 2 6 2 5 2" xfId="6166"/>
    <cellStyle name="Obično 3 2 2 2 2 2 2 6 2 5 3" xfId="6167"/>
    <cellStyle name="Obično 3 2 2 2 2 2 2 6 2 6" xfId="6168"/>
    <cellStyle name="Obično 3 2 2 2 2 2 2 6 2 6 2" xfId="6169"/>
    <cellStyle name="Obično 3 2 2 2 2 2 2 6 2 7" xfId="6170"/>
    <cellStyle name="Obično 3 2 2 2 2 2 2 6 2 8" xfId="6171"/>
    <cellStyle name="Obično 3 2 2 2 2 2 2 6 3" xfId="6172"/>
    <cellStyle name="Obično 3 2 2 2 2 2 2 6 3 2" xfId="6173"/>
    <cellStyle name="Obično 3 2 2 2 2 2 2 6 3 2 2" xfId="6174"/>
    <cellStyle name="Obično 3 2 2 2 2 2 2 6 3 2 3" xfId="6175"/>
    <cellStyle name="Obično 3 2 2 2 2 2 2 6 3 3" xfId="6176"/>
    <cellStyle name="Obično 3 2 2 2 2 2 2 6 3 3 2" xfId="6177"/>
    <cellStyle name="Obično 3 2 2 2 2 2 2 6 3 4" xfId="6178"/>
    <cellStyle name="Obično 3 2 2 2 2 2 2 6 3 5" xfId="6179"/>
    <cellStyle name="Obično 3 2 2 2 2 2 2 6 4" xfId="6180"/>
    <cellStyle name="Obično 3 2 2 2 2 2 2 6 4 2" xfId="6181"/>
    <cellStyle name="Obično 3 2 2 2 2 2 2 6 4 2 2" xfId="6182"/>
    <cellStyle name="Obično 3 2 2 2 2 2 2 6 4 2 3" xfId="6183"/>
    <cellStyle name="Obično 3 2 2 2 2 2 2 6 4 3" xfId="6184"/>
    <cellStyle name="Obično 3 2 2 2 2 2 2 6 4 3 2" xfId="6185"/>
    <cellStyle name="Obično 3 2 2 2 2 2 2 6 4 4" xfId="6186"/>
    <cellStyle name="Obično 3 2 2 2 2 2 2 6 4 5" xfId="6187"/>
    <cellStyle name="Obično 3 2 2 2 2 2 2 6 5" xfId="6188"/>
    <cellStyle name="Obično 3 2 2 2 2 2 2 6 5 2" xfId="6189"/>
    <cellStyle name="Obično 3 2 2 2 2 2 2 6 5 2 2" xfId="6190"/>
    <cellStyle name="Obično 3 2 2 2 2 2 2 6 5 2 3" xfId="6191"/>
    <cellStyle name="Obično 3 2 2 2 2 2 2 6 5 3" xfId="6192"/>
    <cellStyle name="Obično 3 2 2 2 2 2 2 6 5 3 2" xfId="6193"/>
    <cellStyle name="Obično 3 2 2 2 2 2 2 6 5 4" xfId="6194"/>
    <cellStyle name="Obično 3 2 2 2 2 2 2 6 5 5" xfId="6195"/>
    <cellStyle name="Obično 3 2 2 2 2 2 2 7" xfId="6196"/>
    <cellStyle name="Obično 3 2 2 2 2 2 2 7 2" xfId="6197"/>
    <cellStyle name="Obično 3 2 2 2 2 2 2 7 2 2" xfId="6198"/>
    <cellStyle name="Obično 3 2 2 2 2 2 2 7 2 3" xfId="6199"/>
    <cellStyle name="Obično 3 2 2 2 2 2 2 7 3" xfId="6200"/>
    <cellStyle name="Obično 3 2 2 2 2 2 2 7 3 2" xfId="6201"/>
    <cellStyle name="Obično 3 2 2 2 2 2 2 7 4" xfId="6202"/>
    <cellStyle name="Obično 3 2 2 2 2 2 2 7 5" xfId="6203"/>
    <cellStyle name="Obično 3 2 2 2 2 2 2 8" xfId="6204"/>
    <cellStyle name="Obično 3 2 2 2 2 2 2 8 2" xfId="6205"/>
    <cellStyle name="Obično 3 2 2 2 2 2 2 8 2 2" xfId="6206"/>
    <cellStyle name="Obično 3 2 2 2 2 2 2 8 2 3" xfId="6207"/>
    <cellStyle name="Obično 3 2 2 2 2 2 2 8 3" xfId="6208"/>
    <cellStyle name="Obično 3 2 2 2 2 2 2 8 3 2" xfId="6209"/>
    <cellStyle name="Obično 3 2 2 2 2 2 2 8 4" xfId="6210"/>
    <cellStyle name="Obično 3 2 2 2 2 2 2 8 5" xfId="6211"/>
    <cellStyle name="Obično 3 2 2 2 2 2 2 9" xfId="6212"/>
    <cellStyle name="Obično 3 2 2 2 2 2 2 9 2" xfId="6213"/>
    <cellStyle name="Obično 3 2 2 2 2 2 2 9 2 2" xfId="6214"/>
    <cellStyle name="Obično 3 2 2 2 2 2 2 9 2 3" xfId="6215"/>
    <cellStyle name="Obično 3 2 2 2 2 2 2 9 3" xfId="6216"/>
    <cellStyle name="Obično 3 2 2 2 2 2 2 9 3 2" xfId="6217"/>
    <cellStyle name="Obično 3 2 2 2 2 2 2 9 4" xfId="6218"/>
    <cellStyle name="Obično 3 2 2 2 2 2 2 9 5" xfId="6219"/>
    <cellStyle name="Obično 3 2 2 2 2 2 3" xfId="6220"/>
    <cellStyle name="Obično 3 2 2 2 2 2 3 10" xfId="6221"/>
    <cellStyle name="Obično 3 2 2 2 2 2 3 10 2" xfId="6222"/>
    <cellStyle name="Obično 3 2 2 2 2 2 3 10 2 2" xfId="6223"/>
    <cellStyle name="Obično 3 2 2 2 2 2 3 10 2 2 2" xfId="6224"/>
    <cellStyle name="Obično 3 2 2 2 2 2 3 10 2 2 3" xfId="6225"/>
    <cellStyle name="Obično 3 2 2 2 2 2 3 10 2 3" xfId="6226"/>
    <cellStyle name="Obično 3 2 2 2 2 2 3 10 2 3 2" xfId="6227"/>
    <cellStyle name="Obično 3 2 2 2 2 2 3 10 2 4" xfId="6228"/>
    <cellStyle name="Obično 3 2 2 2 2 2 3 10 2 5" xfId="6229"/>
    <cellStyle name="Obično 3 2 2 2 2 2 3 10 3" xfId="6230"/>
    <cellStyle name="Obično 3 2 2 2 2 2 3 10 3 2" xfId="6231"/>
    <cellStyle name="Obično 3 2 2 2 2 2 3 10 3 2 2" xfId="6232"/>
    <cellStyle name="Obično 3 2 2 2 2 2 3 10 3 2 3" xfId="6233"/>
    <cellStyle name="Obično 3 2 2 2 2 2 3 10 3 3" xfId="6234"/>
    <cellStyle name="Obično 3 2 2 2 2 2 3 10 3 3 2" xfId="6235"/>
    <cellStyle name="Obično 3 2 2 2 2 2 3 10 3 4" xfId="6236"/>
    <cellStyle name="Obično 3 2 2 2 2 2 3 10 3 5" xfId="6237"/>
    <cellStyle name="Obično 3 2 2 2 2 2 3 10 4" xfId="6238"/>
    <cellStyle name="Obično 3 2 2 2 2 2 3 10 4 2" xfId="6239"/>
    <cellStyle name="Obično 3 2 2 2 2 2 3 10 4 2 2" xfId="6240"/>
    <cellStyle name="Obično 3 2 2 2 2 2 3 10 4 2 3" xfId="6241"/>
    <cellStyle name="Obično 3 2 2 2 2 2 3 10 4 3" xfId="6242"/>
    <cellStyle name="Obično 3 2 2 2 2 2 3 10 4 3 2" xfId="6243"/>
    <cellStyle name="Obično 3 2 2 2 2 2 3 10 4 4" xfId="6244"/>
    <cellStyle name="Obično 3 2 2 2 2 2 3 10 4 5" xfId="6245"/>
    <cellStyle name="Obično 3 2 2 2 2 2 3 10 5" xfId="6246"/>
    <cellStyle name="Obično 3 2 2 2 2 2 3 11" xfId="6247"/>
    <cellStyle name="Obično 3 2 2 2 2 2 3 12" xfId="6248"/>
    <cellStyle name="Obično 3 2 2 2 2 2 3 13" xfId="6249"/>
    <cellStyle name="Obično 3 2 2 2 2 2 3 13 2" xfId="6250"/>
    <cellStyle name="Obično 3 2 2 2 2 2 3 13 3" xfId="6251"/>
    <cellStyle name="Obično 3 2 2 2 2 2 3 14" xfId="6252"/>
    <cellStyle name="Obično 3 2 2 2 2 2 3 14 2" xfId="6253"/>
    <cellStyle name="Obično 3 2 2 2 2 2 3 15" xfId="6254"/>
    <cellStyle name="Obično 3 2 2 2 2 2 3 16" xfId="6255"/>
    <cellStyle name="Obično 3 2 2 2 2 2 3 2" xfId="6256"/>
    <cellStyle name="Obično 3 2 2 2 2 2 3 2 2" xfId="6257"/>
    <cellStyle name="Obično 3 2 2 2 2 2 3 2 2 10" xfId="6258"/>
    <cellStyle name="Obično 3 2 2 2 2 2 3 2 2 10 2" xfId="6259"/>
    <cellStyle name="Obično 3 2 2 2 2 2 3 2 2 10 3" xfId="6260"/>
    <cellStyle name="Obično 3 2 2 2 2 2 3 2 2 11" xfId="6261"/>
    <cellStyle name="Obično 3 2 2 2 2 2 3 2 2 11 2" xfId="6262"/>
    <cellStyle name="Obično 3 2 2 2 2 2 3 2 2 12" xfId="6263"/>
    <cellStyle name="Obično 3 2 2 2 2 2 3 2 2 13" xfId="6264"/>
    <cellStyle name="Obično 3 2 2 2 2 2 3 2 2 2" xfId="6265"/>
    <cellStyle name="Obično 3 2 2 2 2 2 3 2 2 2 2" xfId="6266"/>
    <cellStyle name="Obično 3 2 2 2 2 2 3 2 2 2 2 2" xfId="6267"/>
    <cellStyle name="Obično 3 2 2 2 2 2 3 2 2 2 2 2 2" xfId="6268"/>
    <cellStyle name="Obično 3 2 2 2 2 2 3 2 2 2 2 2 2 2" xfId="6269"/>
    <cellStyle name="Obično 3 2 2 2 2 2 3 2 2 2 2 2 2 2 2" xfId="6270"/>
    <cellStyle name="Obično 3 2 2 2 2 2 3 2 2 2 2 2 2 2 3" xfId="6271"/>
    <cellStyle name="Obično 3 2 2 2 2 2 3 2 2 2 2 2 2 3" xfId="6272"/>
    <cellStyle name="Obično 3 2 2 2 2 2 3 2 2 2 2 2 2 3 2" xfId="6273"/>
    <cellStyle name="Obično 3 2 2 2 2 2 3 2 2 2 2 2 2 4" xfId="6274"/>
    <cellStyle name="Obično 3 2 2 2 2 2 3 2 2 2 2 2 2 5" xfId="6275"/>
    <cellStyle name="Obično 3 2 2 2 2 2 3 2 2 2 2 2 3" xfId="6276"/>
    <cellStyle name="Obično 3 2 2 2 2 2 3 2 2 2 2 2 3 2" xfId="6277"/>
    <cellStyle name="Obično 3 2 2 2 2 2 3 2 2 2 2 2 3 2 2" xfId="6278"/>
    <cellStyle name="Obično 3 2 2 2 2 2 3 2 2 2 2 2 3 2 3" xfId="6279"/>
    <cellStyle name="Obično 3 2 2 2 2 2 3 2 2 2 2 2 3 3" xfId="6280"/>
    <cellStyle name="Obično 3 2 2 2 2 2 3 2 2 2 2 2 3 3 2" xfId="6281"/>
    <cellStyle name="Obično 3 2 2 2 2 2 3 2 2 2 2 2 3 4" xfId="6282"/>
    <cellStyle name="Obično 3 2 2 2 2 2 3 2 2 2 2 2 3 5" xfId="6283"/>
    <cellStyle name="Obično 3 2 2 2 2 2 3 2 2 2 2 2 4" xfId="6284"/>
    <cellStyle name="Obično 3 2 2 2 2 2 3 2 2 2 2 2 4 2" xfId="6285"/>
    <cellStyle name="Obično 3 2 2 2 2 2 3 2 2 2 2 2 4 2 2" xfId="6286"/>
    <cellStyle name="Obično 3 2 2 2 2 2 3 2 2 2 2 2 4 2 3" xfId="6287"/>
    <cellStyle name="Obično 3 2 2 2 2 2 3 2 2 2 2 2 4 3" xfId="6288"/>
    <cellStyle name="Obično 3 2 2 2 2 2 3 2 2 2 2 2 4 3 2" xfId="6289"/>
    <cellStyle name="Obično 3 2 2 2 2 2 3 2 2 2 2 2 4 4" xfId="6290"/>
    <cellStyle name="Obično 3 2 2 2 2 2 3 2 2 2 2 2 4 5" xfId="6291"/>
    <cellStyle name="Obično 3 2 2 2 2 2 3 2 2 2 2 2 5" xfId="6292"/>
    <cellStyle name="Obično 3 2 2 2 2 2 3 2 2 2 2 3" xfId="6293"/>
    <cellStyle name="Obično 3 2 2 2 2 2 3 2 2 2 2 4" xfId="6294"/>
    <cellStyle name="Obično 3 2 2 2 2 2 3 2 2 2 2 5" xfId="6295"/>
    <cellStyle name="Obično 3 2 2 2 2 2 3 2 2 2 2 5 2" xfId="6296"/>
    <cellStyle name="Obično 3 2 2 2 2 2 3 2 2 2 2 5 3" xfId="6297"/>
    <cellStyle name="Obično 3 2 2 2 2 2 3 2 2 2 2 6" xfId="6298"/>
    <cellStyle name="Obično 3 2 2 2 2 2 3 2 2 2 2 6 2" xfId="6299"/>
    <cellStyle name="Obično 3 2 2 2 2 2 3 2 2 2 2 7" xfId="6300"/>
    <cellStyle name="Obično 3 2 2 2 2 2 3 2 2 2 2 8" xfId="6301"/>
    <cellStyle name="Obično 3 2 2 2 2 2 3 2 2 2 3" xfId="6302"/>
    <cellStyle name="Obično 3 2 2 2 2 2 3 2 2 2 3 2" xfId="6303"/>
    <cellStyle name="Obično 3 2 2 2 2 2 3 2 2 2 3 2 2" xfId="6304"/>
    <cellStyle name="Obično 3 2 2 2 2 2 3 2 2 2 3 2 3" xfId="6305"/>
    <cellStyle name="Obično 3 2 2 2 2 2 3 2 2 2 3 3" xfId="6306"/>
    <cellStyle name="Obično 3 2 2 2 2 2 3 2 2 2 3 3 2" xfId="6307"/>
    <cellStyle name="Obično 3 2 2 2 2 2 3 2 2 2 3 4" xfId="6308"/>
    <cellStyle name="Obično 3 2 2 2 2 2 3 2 2 2 3 5" xfId="6309"/>
    <cellStyle name="Obično 3 2 2 2 2 2 3 2 2 2 4" xfId="6310"/>
    <cellStyle name="Obično 3 2 2 2 2 2 3 2 2 2 4 2" xfId="6311"/>
    <cellStyle name="Obično 3 2 2 2 2 2 3 2 2 2 4 2 2" xfId="6312"/>
    <cellStyle name="Obično 3 2 2 2 2 2 3 2 2 2 4 2 3" xfId="6313"/>
    <cellStyle name="Obično 3 2 2 2 2 2 3 2 2 2 4 3" xfId="6314"/>
    <cellStyle name="Obično 3 2 2 2 2 2 3 2 2 2 4 3 2" xfId="6315"/>
    <cellStyle name="Obično 3 2 2 2 2 2 3 2 2 2 4 4" xfId="6316"/>
    <cellStyle name="Obično 3 2 2 2 2 2 3 2 2 2 4 5" xfId="6317"/>
    <cellStyle name="Obično 3 2 2 2 2 2 3 2 2 2 5" xfId="6318"/>
    <cellStyle name="Obično 3 2 2 2 2 2 3 2 2 2 5 2" xfId="6319"/>
    <cellStyle name="Obično 3 2 2 2 2 2 3 2 2 2 5 2 2" xfId="6320"/>
    <cellStyle name="Obično 3 2 2 2 2 2 3 2 2 2 5 2 3" xfId="6321"/>
    <cellStyle name="Obično 3 2 2 2 2 2 3 2 2 2 5 3" xfId="6322"/>
    <cellStyle name="Obično 3 2 2 2 2 2 3 2 2 2 5 3 2" xfId="6323"/>
    <cellStyle name="Obično 3 2 2 2 2 2 3 2 2 2 5 4" xfId="6324"/>
    <cellStyle name="Obično 3 2 2 2 2 2 3 2 2 2 5 5" xfId="6325"/>
    <cellStyle name="Obično 3 2 2 2 2 2 3 2 2 3" xfId="6326"/>
    <cellStyle name="Obično 3 2 2 2 2 2 3 2 2 3 2" xfId="6327"/>
    <cellStyle name="Obično 3 2 2 2 2 2 3 2 2 3 2 2" xfId="6328"/>
    <cellStyle name="Obično 3 2 2 2 2 2 3 2 2 3 2 3" xfId="6329"/>
    <cellStyle name="Obično 3 2 2 2 2 2 3 2 2 3 3" xfId="6330"/>
    <cellStyle name="Obično 3 2 2 2 2 2 3 2 2 3 3 2" xfId="6331"/>
    <cellStyle name="Obično 3 2 2 2 2 2 3 2 2 3 4" xfId="6332"/>
    <cellStyle name="Obično 3 2 2 2 2 2 3 2 2 3 5" xfId="6333"/>
    <cellStyle name="Obično 3 2 2 2 2 2 3 2 2 4" xfId="6334"/>
    <cellStyle name="Obično 3 2 2 2 2 2 3 2 2 4 2" xfId="6335"/>
    <cellStyle name="Obično 3 2 2 2 2 2 3 2 2 4 2 2" xfId="6336"/>
    <cellStyle name="Obično 3 2 2 2 2 2 3 2 2 4 2 3" xfId="6337"/>
    <cellStyle name="Obično 3 2 2 2 2 2 3 2 2 4 3" xfId="6338"/>
    <cellStyle name="Obično 3 2 2 2 2 2 3 2 2 4 3 2" xfId="6339"/>
    <cellStyle name="Obično 3 2 2 2 2 2 3 2 2 4 4" xfId="6340"/>
    <cellStyle name="Obično 3 2 2 2 2 2 3 2 2 4 5" xfId="6341"/>
    <cellStyle name="Obično 3 2 2 2 2 2 3 2 2 5" xfId="6342"/>
    <cellStyle name="Obično 3 2 2 2 2 2 3 2 2 5 2" xfId="6343"/>
    <cellStyle name="Obično 3 2 2 2 2 2 3 2 2 5 2 2" xfId="6344"/>
    <cellStyle name="Obično 3 2 2 2 2 2 3 2 2 5 2 3" xfId="6345"/>
    <cellStyle name="Obično 3 2 2 2 2 2 3 2 2 5 3" xfId="6346"/>
    <cellStyle name="Obično 3 2 2 2 2 2 3 2 2 5 3 2" xfId="6347"/>
    <cellStyle name="Obično 3 2 2 2 2 2 3 2 2 5 4" xfId="6348"/>
    <cellStyle name="Obično 3 2 2 2 2 2 3 2 2 5 5" xfId="6349"/>
    <cellStyle name="Obično 3 2 2 2 2 2 3 2 2 6" xfId="6350"/>
    <cellStyle name="Obično 3 2 2 2 2 2 3 2 2 6 2" xfId="6351"/>
    <cellStyle name="Obično 3 2 2 2 2 2 3 2 2 6 2 2" xfId="6352"/>
    <cellStyle name="Obično 3 2 2 2 2 2 3 2 2 6 2 3" xfId="6353"/>
    <cellStyle name="Obično 3 2 2 2 2 2 3 2 2 6 3" xfId="6354"/>
    <cellStyle name="Obično 3 2 2 2 2 2 3 2 2 6 3 2" xfId="6355"/>
    <cellStyle name="Obično 3 2 2 2 2 2 3 2 2 6 4" xfId="6356"/>
    <cellStyle name="Obično 3 2 2 2 2 2 3 2 2 6 5" xfId="6357"/>
    <cellStyle name="Obično 3 2 2 2 2 2 3 2 2 7" xfId="6358"/>
    <cellStyle name="Obično 3 2 2 2 2 2 3 2 2 7 2" xfId="6359"/>
    <cellStyle name="Obično 3 2 2 2 2 2 3 2 2 7 2 2" xfId="6360"/>
    <cellStyle name="Obično 3 2 2 2 2 2 3 2 2 7 2 2 2" xfId="6361"/>
    <cellStyle name="Obično 3 2 2 2 2 2 3 2 2 7 2 2 3" xfId="6362"/>
    <cellStyle name="Obično 3 2 2 2 2 2 3 2 2 7 2 3" xfId="6363"/>
    <cellStyle name="Obično 3 2 2 2 2 2 3 2 2 7 2 3 2" xfId="6364"/>
    <cellStyle name="Obično 3 2 2 2 2 2 3 2 2 7 2 4" xfId="6365"/>
    <cellStyle name="Obično 3 2 2 2 2 2 3 2 2 7 2 5" xfId="6366"/>
    <cellStyle name="Obično 3 2 2 2 2 2 3 2 2 7 3" xfId="6367"/>
    <cellStyle name="Obično 3 2 2 2 2 2 3 2 2 7 3 2" xfId="6368"/>
    <cellStyle name="Obično 3 2 2 2 2 2 3 2 2 7 3 2 2" xfId="6369"/>
    <cellStyle name="Obično 3 2 2 2 2 2 3 2 2 7 3 2 3" xfId="6370"/>
    <cellStyle name="Obično 3 2 2 2 2 2 3 2 2 7 3 3" xfId="6371"/>
    <cellStyle name="Obično 3 2 2 2 2 2 3 2 2 7 3 3 2" xfId="6372"/>
    <cellStyle name="Obično 3 2 2 2 2 2 3 2 2 7 3 4" xfId="6373"/>
    <cellStyle name="Obično 3 2 2 2 2 2 3 2 2 7 3 5" xfId="6374"/>
    <cellStyle name="Obično 3 2 2 2 2 2 3 2 2 7 4" xfId="6375"/>
    <cellStyle name="Obično 3 2 2 2 2 2 3 2 2 7 4 2" xfId="6376"/>
    <cellStyle name="Obično 3 2 2 2 2 2 3 2 2 7 4 2 2" xfId="6377"/>
    <cellStyle name="Obično 3 2 2 2 2 2 3 2 2 7 4 2 3" xfId="6378"/>
    <cellStyle name="Obično 3 2 2 2 2 2 3 2 2 7 4 3" xfId="6379"/>
    <cellStyle name="Obično 3 2 2 2 2 2 3 2 2 7 4 3 2" xfId="6380"/>
    <cellStyle name="Obično 3 2 2 2 2 2 3 2 2 7 4 4" xfId="6381"/>
    <cellStyle name="Obično 3 2 2 2 2 2 3 2 2 7 4 5" xfId="6382"/>
    <cellStyle name="Obično 3 2 2 2 2 2 3 2 2 7 5" xfId="6383"/>
    <cellStyle name="Obično 3 2 2 2 2 2 3 2 2 8" xfId="6384"/>
    <cellStyle name="Obično 3 2 2 2 2 2 3 2 2 9" xfId="6385"/>
    <cellStyle name="Obično 3 2 2 2 2 2 3 2 3" xfId="6386"/>
    <cellStyle name="Obično 3 2 2 2 2 2 3 2 3 2" xfId="6387"/>
    <cellStyle name="Obično 3 2 2 2 2 2 3 2 3 2 2" xfId="6388"/>
    <cellStyle name="Obično 3 2 2 2 2 2 3 2 3 2 2 2" xfId="6389"/>
    <cellStyle name="Obično 3 2 2 2 2 2 3 2 3 2 2 3" xfId="6390"/>
    <cellStyle name="Obično 3 2 2 2 2 2 3 2 3 2 2 4" xfId="6391"/>
    <cellStyle name="Obično 3 2 2 2 2 2 3 2 3 2 2 5" xfId="6392"/>
    <cellStyle name="Obično 3 2 2 2 2 2 3 2 3 2 2 5 2" xfId="6393"/>
    <cellStyle name="Obično 3 2 2 2 2 2 3 2 3 2 2 5 2 2" xfId="6394"/>
    <cellStyle name="Obično 3 2 2 2 2 2 3 2 3 2 2 5 2 3" xfId="6395"/>
    <cellStyle name="Obično 3 2 2 2 2 2 3 2 3 2 2 5 3" xfId="6396"/>
    <cellStyle name="Obično 3 2 2 2 2 2 3 2 3 2 2 5 3 2" xfId="6397"/>
    <cellStyle name="Obično 3 2 2 2 2 2 3 2 3 2 2 5 4" xfId="6398"/>
    <cellStyle name="Obično 3 2 2 2 2 2 3 2 3 2 2 5 5" xfId="6399"/>
    <cellStyle name="Obično 3 2 2 2 2 2 3 2 3 2 2 6" xfId="6400"/>
    <cellStyle name="Obično 3 2 2 2 2 2 3 2 3 2 2 6 2" xfId="6401"/>
    <cellStyle name="Obično 3 2 2 2 2 2 3 2 3 2 2 6 3" xfId="6402"/>
    <cellStyle name="Obično 3 2 2 2 2 2 3 2 3 2 2 7" xfId="6403"/>
    <cellStyle name="Obično 3 2 2 2 2 2 3 2 3 2 2 7 2" xfId="6404"/>
    <cellStyle name="Obično 3 2 2 2 2 2 3 2 3 2 2 8" xfId="6405"/>
    <cellStyle name="Obično 3 2 2 2 2 2 3 2 3 2 2 9" xfId="6406"/>
    <cellStyle name="Obično 3 2 2 2 2 2 3 2 3 2 3" xfId="6407"/>
    <cellStyle name="Obično 3 2 2 2 2 2 3 2 3 2 3 2" xfId="6408"/>
    <cellStyle name="Obično 3 2 2 2 2 2 3 2 3 2 3 2 2" xfId="6409"/>
    <cellStyle name="Obično 3 2 2 2 2 2 3 2 3 2 3 2 3" xfId="6410"/>
    <cellStyle name="Obično 3 2 2 2 2 2 3 2 3 2 3 3" xfId="6411"/>
    <cellStyle name="Obično 3 2 2 2 2 2 3 2 3 2 3 3 2" xfId="6412"/>
    <cellStyle name="Obično 3 2 2 2 2 2 3 2 3 2 3 4" xfId="6413"/>
    <cellStyle name="Obično 3 2 2 2 2 2 3 2 3 2 3 5" xfId="6414"/>
    <cellStyle name="Obično 3 2 2 2 2 2 3 2 3 2 4" xfId="6415"/>
    <cellStyle name="Obično 3 2 2 2 2 2 3 2 3 2 4 2" xfId="6416"/>
    <cellStyle name="Obično 3 2 2 2 2 2 3 2 3 2 4 2 2" xfId="6417"/>
    <cellStyle name="Obično 3 2 2 2 2 2 3 2 3 2 4 2 3" xfId="6418"/>
    <cellStyle name="Obično 3 2 2 2 2 2 3 2 3 2 4 3" xfId="6419"/>
    <cellStyle name="Obično 3 2 2 2 2 2 3 2 3 2 4 3 2" xfId="6420"/>
    <cellStyle name="Obično 3 2 2 2 2 2 3 2 3 2 4 4" xfId="6421"/>
    <cellStyle name="Obično 3 2 2 2 2 2 3 2 3 2 4 5" xfId="6422"/>
    <cellStyle name="Obično 3 2 2 2 2 2 3 2 3 3" xfId="6423"/>
    <cellStyle name="Obično 3 2 2 2 2 2 3 2 3 4" xfId="6424"/>
    <cellStyle name="Obično 3 2 2 2 2 2 3 2 3 5" xfId="6425"/>
    <cellStyle name="Obično 3 2 2 2 2 2 3 2 3 6" xfId="6426"/>
    <cellStyle name="Obično 3 2 2 2 2 2 3 2 3 6 2" xfId="6427"/>
    <cellStyle name="Obično 3 2 2 2 2 2 3 2 3 6 3" xfId="6428"/>
    <cellStyle name="Obično 3 2 2 2 2 2 3 2 3 7" xfId="6429"/>
    <cellStyle name="Obično 3 2 2 2 2 2 3 2 3 7 2" xfId="6430"/>
    <cellStyle name="Obično 3 2 2 2 2 2 3 2 3 8" xfId="6431"/>
    <cellStyle name="Obično 3 2 2 2 2 2 3 2 3 9" xfId="6432"/>
    <cellStyle name="Obično 3 2 2 2 2 2 3 2 4" xfId="6433"/>
    <cellStyle name="Obično 3 2 2 2 2 2 3 2 5" xfId="6434"/>
    <cellStyle name="Obično 3 2 2 2 2 2 3 2 6" xfId="6435"/>
    <cellStyle name="Obično 3 2 2 2 2 2 3 2 7" xfId="6436"/>
    <cellStyle name="Obično 3 2 2 2 2 2 3 2 7 2" xfId="6437"/>
    <cellStyle name="Obično 3 2 2 2 2 2 3 2 7 3" xfId="6438"/>
    <cellStyle name="Obično 3 2 2 2 2 2 3 2 7 4" xfId="6439"/>
    <cellStyle name="Obično 3 2 2 2 2 2 3 2 7 5" xfId="6440"/>
    <cellStyle name="Obično 3 2 2 2 2 2 3 2 7 5 2" xfId="6441"/>
    <cellStyle name="Obično 3 2 2 2 2 2 3 2 7 5 2 2" xfId="6442"/>
    <cellStyle name="Obično 3 2 2 2 2 2 3 2 7 5 2 3" xfId="6443"/>
    <cellStyle name="Obično 3 2 2 2 2 2 3 2 7 5 3" xfId="6444"/>
    <cellStyle name="Obično 3 2 2 2 2 2 3 2 7 5 3 2" xfId="6445"/>
    <cellStyle name="Obično 3 2 2 2 2 2 3 2 7 5 4" xfId="6446"/>
    <cellStyle name="Obično 3 2 2 2 2 2 3 2 7 5 5" xfId="6447"/>
    <cellStyle name="Obično 3 2 2 2 2 2 3 2 7 6" xfId="6448"/>
    <cellStyle name="Obično 3 2 2 2 2 2 3 2 7 6 2" xfId="6449"/>
    <cellStyle name="Obično 3 2 2 2 2 2 3 2 7 6 3" xfId="6450"/>
    <cellStyle name="Obično 3 2 2 2 2 2 3 2 7 7" xfId="6451"/>
    <cellStyle name="Obično 3 2 2 2 2 2 3 2 7 7 2" xfId="6452"/>
    <cellStyle name="Obično 3 2 2 2 2 2 3 2 7 8" xfId="6453"/>
    <cellStyle name="Obično 3 2 2 2 2 2 3 2 7 9" xfId="6454"/>
    <cellStyle name="Obično 3 2 2 2 2 2 3 2 8" xfId="6455"/>
    <cellStyle name="Obično 3 2 2 2 2 2 3 2 8 2" xfId="6456"/>
    <cellStyle name="Obično 3 2 2 2 2 2 3 2 8 2 2" xfId="6457"/>
    <cellStyle name="Obično 3 2 2 2 2 2 3 2 8 2 3" xfId="6458"/>
    <cellStyle name="Obično 3 2 2 2 2 2 3 2 8 3" xfId="6459"/>
    <cellStyle name="Obično 3 2 2 2 2 2 3 2 8 3 2" xfId="6460"/>
    <cellStyle name="Obično 3 2 2 2 2 2 3 2 8 4" xfId="6461"/>
    <cellStyle name="Obično 3 2 2 2 2 2 3 2 8 5" xfId="6462"/>
    <cellStyle name="Obično 3 2 2 2 2 2 3 2 9" xfId="6463"/>
    <cellStyle name="Obično 3 2 2 2 2 2 3 2 9 2" xfId="6464"/>
    <cellStyle name="Obično 3 2 2 2 2 2 3 2 9 2 2" xfId="6465"/>
    <cellStyle name="Obično 3 2 2 2 2 2 3 2 9 2 3" xfId="6466"/>
    <cellStyle name="Obično 3 2 2 2 2 2 3 2 9 3" xfId="6467"/>
    <cellStyle name="Obično 3 2 2 2 2 2 3 2 9 3 2" xfId="6468"/>
    <cellStyle name="Obično 3 2 2 2 2 2 3 2 9 4" xfId="6469"/>
    <cellStyle name="Obično 3 2 2 2 2 2 3 2 9 5" xfId="6470"/>
    <cellStyle name="Obično 3 2 2 2 2 2 3 3" xfId="6471"/>
    <cellStyle name="Obično 3 2 2 2 2 2 3 3 2" xfId="6472"/>
    <cellStyle name="Obično 3 2 2 2 2 2 3 3 2 2" xfId="6473"/>
    <cellStyle name="Obično 3 2 2 2 2 2 3 3 2 3" xfId="6474"/>
    <cellStyle name="Obično 3 2 2 2 2 2 3 3 3" xfId="6475"/>
    <cellStyle name="Obično 3 2 2 2 2 2 3 3 3 2" xfId="6476"/>
    <cellStyle name="Obično 3 2 2 2 2 2 3 3 4" xfId="6477"/>
    <cellStyle name="Obično 3 2 2 2 2 2 3 3 5" xfId="6478"/>
    <cellStyle name="Obično 3 2 2 2 2 2 3 4" xfId="6479"/>
    <cellStyle name="Obično 3 2 2 2 2 2 3 4 2" xfId="6480"/>
    <cellStyle name="Obično 3 2 2 2 2 2 3 4 2 2" xfId="6481"/>
    <cellStyle name="Obično 3 2 2 2 2 2 3 4 2 3" xfId="6482"/>
    <cellStyle name="Obično 3 2 2 2 2 2 3 4 3" xfId="6483"/>
    <cellStyle name="Obično 3 2 2 2 2 2 3 4 3 2" xfId="6484"/>
    <cellStyle name="Obično 3 2 2 2 2 2 3 4 4" xfId="6485"/>
    <cellStyle name="Obično 3 2 2 2 2 2 3 4 5" xfId="6486"/>
    <cellStyle name="Obično 3 2 2 2 2 2 3 5" xfId="6487"/>
    <cellStyle name="Obično 3 2 2 2 2 2 3 5 2" xfId="6488"/>
    <cellStyle name="Obično 3 2 2 2 2 2 3 5 2 2" xfId="6489"/>
    <cellStyle name="Obično 3 2 2 2 2 2 3 5 2 2 2" xfId="6490"/>
    <cellStyle name="Obično 3 2 2 2 2 2 3 5 2 2 2 2" xfId="6491"/>
    <cellStyle name="Obično 3 2 2 2 2 2 3 5 2 2 2 2 2" xfId="6492"/>
    <cellStyle name="Obično 3 2 2 2 2 2 3 5 2 2 2 2 3" xfId="6493"/>
    <cellStyle name="Obično 3 2 2 2 2 2 3 5 2 2 2 3" xfId="6494"/>
    <cellStyle name="Obično 3 2 2 2 2 2 3 5 2 2 2 3 2" xfId="6495"/>
    <cellStyle name="Obično 3 2 2 2 2 2 3 5 2 2 2 4" xfId="6496"/>
    <cellStyle name="Obično 3 2 2 2 2 2 3 5 2 2 2 5" xfId="6497"/>
    <cellStyle name="Obično 3 2 2 2 2 2 3 5 2 2 3" xfId="6498"/>
    <cellStyle name="Obično 3 2 2 2 2 2 3 5 2 2 3 2" xfId="6499"/>
    <cellStyle name="Obično 3 2 2 2 2 2 3 5 2 2 3 2 2" xfId="6500"/>
    <cellStyle name="Obično 3 2 2 2 2 2 3 5 2 2 3 2 3" xfId="6501"/>
    <cellStyle name="Obično 3 2 2 2 2 2 3 5 2 2 3 3" xfId="6502"/>
    <cellStyle name="Obično 3 2 2 2 2 2 3 5 2 2 3 3 2" xfId="6503"/>
    <cellStyle name="Obično 3 2 2 2 2 2 3 5 2 2 3 4" xfId="6504"/>
    <cellStyle name="Obično 3 2 2 2 2 2 3 5 2 2 3 5" xfId="6505"/>
    <cellStyle name="Obično 3 2 2 2 2 2 3 5 2 2 4" xfId="6506"/>
    <cellStyle name="Obično 3 2 2 2 2 2 3 5 2 2 4 2" xfId="6507"/>
    <cellStyle name="Obično 3 2 2 2 2 2 3 5 2 2 4 2 2" xfId="6508"/>
    <cellStyle name="Obično 3 2 2 2 2 2 3 5 2 2 4 2 3" xfId="6509"/>
    <cellStyle name="Obično 3 2 2 2 2 2 3 5 2 2 4 3" xfId="6510"/>
    <cellStyle name="Obično 3 2 2 2 2 2 3 5 2 2 4 3 2" xfId="6511"/>
    <cellStyle name="Obično 3 2 2 2 2 2 3 5 2 2 4 4" xfId="6512"/>
    <cellStyle name="Obično 3 2 2 2 2 2 3 5 2 2 4 5" xfId="6513"/>
    <cellStyle name="Obično 3 2 2 2 2 2 3 5 2 2 5" xfId="6514"/>
    <cellStyle name="Obično 3 2 2 2 2 2 3 5 2 3" xfId="6515"/>
    <cellStyle name="Obično 3 2 2 2 2 2 3 5 2 4" xfId="6516"/>
    <cellStyle name="Obično 3 2 2 2 2 2 3 5 2 5" xfId="6517"/>
    <cellStyle name="Obično 3 2 2 2 2 2 3 5 2 5 2" xfId="6518"/>
    <cellStyle name="Obično 3 2 2 2 2 2 3 5 2 5 3" xfId="6519"/>
    <cellStyle name="Obično 3 2 2 2 2 2 3 5 2 6" xfId="6520"/>
    <cellStyle name="Obično 3 2 2 2 2 2 3 5 2 6 2" xfId="6521"/>
    <cellStyle name="Obično 3 2 2 2 2 2 3 5 2 7" xfId="6522"/>
    <cellStyle name="Obično 3 2 2 2 2 2 3 5 2 8" xfId="6523"/>
    <cellStyle name="Obično 3 2 2 2 2 2 3 5 3" xfId="6524"/>
    <cellStyle name="Obično 3 2 2 2 2 2 3 5 3 2" xfId="6525"/>
    <cellStyle name="Obično 3 2 2 2 2 2 3 5 3 2 2" xfId="6526"/>
    <cellStyle name="Obično 3 2 2 2 2 2 3 5 3 2 3" xfId="6527"/>
    <cellStyle name="Obično 3 2 2 2 2 2 3 5 3 3" xfId="6528"/>
    <cellStyle name="Obično 3 2 2 2 2 2 3 5 3 3 2" xfId="6529"/>
    <cellStyle name="Obično 3 2 2 2 2 2 3 5 3 4" xfId="6530"/>
    <cellStyle name="Obično 3 2 2 2 2 2 3 5 3 5" xfId="6531"/>
    <cellStyle name="Obično 3 2 2 2 2 2 3 5 4" xfId="6532"/>
    <cellStyle name="Obično 3 2 2 2 2 2 3 5 4 2" xfId="6533"/>
    <cellStyle name="Obično 3 2 2 2 2 2 3 5 4 2 2" xfId="6534"/>
    <cellStyle name="Obično 3 2 2 2 2 2 3 5 4 2 3" xfId="6535"/>
    <cellStyle name="Obično 3 2 2 2 2 2 3 5 4 3" xfId="6536"/>
    <cellStyle name="Obično 3 2 2 2 2 2 3 5 4 3 2" xfId="6537"/>
    <cellStyle name="Obično 3 2 2 2 2 2 3 5 4 4" xfId="6538"/>
    <cellStyle name="Obično 3 2 2 2 2 2 3 5 4 5" xfId="6539"/>
    <cellStyle name="Obično 3 2 2 2 2 2 3 5 5" xfId="6540"/>
    <cellStyle name="Obično 3 2 2 2 2 2 3 5 5 2" xfId="6541"/>
    <cellStyle name="Obično 3 2 2 2 2 2 3 5 5 2 2" xfId="6542"/>
    <cellStyle name="Obično 3 2 2 2 2 2 3 5 5 2 3" xfId="6543"/>
    <cellStyle name="Obično 3 2 2 2 2 2 3 5 5 3" xfId="6544"/>
    <cellStyle name="Obično 3 2 2 2 2 2 3 5 5 3 2" xfId="6545"/>
    <cellStyle name="Obično 3 2 2 2 2 2 3 5 5 4" xfId="6546"/>
    <cellStyle name="Obično 3 2 2 2 2 2 3 5 5 5" xfId="6547"/>
    <cellStyle name="Obično 3 2 2 2 2 2 3 6" xfId="6548"/>
    <cellStyle name="Obično 3 2 2 2 2 2 3 6 2" xfId="6549"/>
    <cellStyle name="Obično 3 2 2 2 2 2 3 6 2 2" xfId="6550"/>
    <cellStyle name="Obično 3 2 2 2 2 2 3 6 2 3" xfId="6551"/>
    <cellStyle name="Obično 3 2 2 2 2 2 3 6 3" xfId="6552"/>
    <cellStyle name="Obično 3 2 2 2 2 2 3 6 3 2" xfId="6553"/>
    <cellStyle name="Obično 3 2 2 2 2 2 3 6 4" xfId="6554"/>
    <cellStyle name="Obično 3 2 2 2 2 2 3 6 5" xfId="6555"/>
    <cellStyle name="Obično 3 2 2 2 2 2 3 7" xfId="6556"/>
    <cellStyle name="Obično 3 2 2 2 2 2 3 7 2" xfId="6557"/>
    <cellStyle name="Obično 3 2 2 2 2 2 3 7 2 2" xfId="6558"/>
    <cellStyle name="Obično 3 2 2 2 2 2 3 7 2 3" xfId="6559"/>
    <cellStyle name="Obično 3 2 2 2 2 2 3 7 3" xfId="6560"/>
    <cellStyle name="Obično 3 2 2 2 2 2 3 7 3 2" xfId="6561"/>
    <cellStyle name="Obično 3 2 2 2 2 2 3 7 4" xfId="6562"/>
    <cellStyle name="Obično 3 2 2 2 2 2 3 7 5" xfId="6563"/>
    <cellStyle name="Obično 3 2 2 2 2 2 3 8" xfId="6564"/>
    <cellStyle name="Obično 3 2 2 2 2 2 3 8 2" xfId="6565"/>
    <cellStyle name="Obično 3 2 2 2 2 2 3 8 2 2" xfId="6566"/>
    <cellStyle name="Obično 3 2 2 2 2 2 3 8 2 3" xfId="6567"/>
    <cellStyle name="Obično 3 2 2 2 2 2 3 8 3" xfId="6568"/>
    <cellStyle name="Obično 3 2 2 2 2 2 3 8 3 2" xfId="6569"/>
    <cellStyle name="Obično 3 2 2 2 2 2 3 8 4" xfId="6570"/>
    <cellStyle name="Obično 3 2 2 2 2 2 3 8 5" xfId="6571"/>
    <cellStyle name="Obično 3 2 2 2 2 2 3 9" xfId="6572"/>
    <cellStyle name="Obično 3 2 2 2 2 2 3 9 2" xfId="6573"/>
    <cellStyle name="Obično 3 2 2 2 2 2 3 9 2 2" xfId="6574"/>
    <cellStyle name="Obično 3 2 2 2 2 2 3 9 2 3" xfId="6575"/>
    <cellStyle name="Obično 3 2 2 2 2 2 3 9 3" xfId="6576"/>
    <cellStyle name="Obično 3 2 2 2 2 2 3 9 3 2" xfId="6577"/>
    <cellStyle name="Obično 3 2 2 2 2 2 3 9 4" xfId="6578"/>
    <cellStyle name="Obično 3 2 2 2 2 2 3 9 5" xfId="6579"/>
    <cellStyle name="Obično 3 2 2 2 2 2 4" xfId="6580"/>
    <cellStyle name="Obično 3 2 2 2 2 2 4 10" xfId="6581"/>
    <cellStyle name="Obično 3 2 2 2 2 2 4 10 2" xfId="6582"/>
    <cellStyle name="Obično 3 2 2 2 2 2 4 10 3" xfId="6583"/>
    <cellStyle name="Obično 3 2 2 2 2 2 4 11" xfId="6584"/>
    <cellStyle name="Obično 3 2 2 2 2 2 4 11 2" xfId="6585"/>
    <cellStyle name="Obično 3 2 2 2 2 2 4 12" xfId="6586"/>
    <cellStyle name="Obično 3 2 2 2 2 2 4 13" xfId="6587"/>
    <cellStyle name="Obično 3 2 2 2 2 2 4 2" xfId="6588"/>
    <cellStyle name="Obično 3 2 2 2 2 2 4 2 2" xfId="6589"/>
    <cellStyle name="Obično 3 2 2 2 2 2 4 2 2 2" xfId="6590"/>
    <cellStyle name="Obično 3 2 2 2 2 2 4 2 2 2 2" xfId="6591"/>
    <cellStyle name="Obično 3 2 2 2 2 2 4 2 2 2 2 2" xfId="6592"/>
    <cellStyle name="Obično 3 2 2 2 2 2 4 2 2 2 2 3" xfId="6593"/>
    <cellStyle name="Obično 3 2 2 2 2 2 4 2 2 2 2 4" xfId="6594"/>
    <cellStyle name="Obično 3 2 2 2 2 2 4 2 2 2 2 5" xfId="6595"/>
    <cellStyle name="Obično 3 2 2 2 2 2 4 2 2 2 2 5 2" xfId="6596"/>
    <cellStyle name="Obično 3 2 2 2 2 2 4 2 2 2 2 5 2 2" xfId="6597"/>
    <cellStyle name="Obično 3 2 2 2 2 2 4 2 2 2 2 5 2 3" xfId="6598"/>
    <cellStyle name="Obično 3 2 2 2 2 2 4 2 2 2 2 5 3" xfId="6599"/>
    <cellStyle name="Obično 3 2 2 2 2 2 4 2 2 2 2 5 3 2" xfId="6600"/>
    <cellStyle name="Obično 3 2 2 2 2 2 4 2 2 2 2 5 4" xfId="6601"/>
    <cellStyle name="Obično 3 2 2 2 2 2 4 2 2 2 2 5 5" xfId="6602"/>
    <cellStyle name="Obično 3 2 2 2 2 2 4 2 2 2 2 6" xfId="6603"/>
    <cellStyle name="Obično 3 2 2 2 2 2 4 2 2 2 2 6 2" xfId="6604"/>
    <cellStyle name="Obično 3 2 2 2 2 2 4 2 2 2 2 6 3" xfId="6605"/>
    <cellStyle name="Obično 3 2 2 2 2 2 4 2 2 2 2 7" xfId="6606"/>
    <cellStyle name="Obično 3 2 2 2 2 2 4 2 2 2 2 7 2" xfId="6607"/>
    <cellStyle name="Obično 3 2 2 2 2 2 4 2 2 2 2 8" xfId="6608"/>
    <cellStyle name="Obično 3 2 2 2 2 2 4 2 2 2 2 9" xfId="6609"/>
    <cellStyle name="Obično 3 2 2 2 2 2 4 2 2 2 3" xfId="6610"/>
    <cellStyle name="Obično 3 2 2 2 2 2 4 2 2 2 3 2" xfId="6611"/>
    <cellStyle name="Obično 3 2 2 2 2 2 4 2 2 2 3 2 2" xfId="6612"/>
    <cellStyle name="Obično 3 2 2 2 2 2 4 2 2 2 3 2 3" xfId="6613"/>
    <cellStyle name="Obično 3 2 2 2 2 2 4 2 2 2 3 3" xfId="6614"/>
    <cellStyle name="Obično 3 2 2 2 2 2 4 2 2 2 3 3 2" xfId="6615"/>
    <cellStyle name="Obično 3 2 2 2 2 2 4 2 2 2 3 4" xfId="6616"/>
    <cellStyle name="Obično 3 2 2 2 2 2 4 2 2 2 3 5" xfId="6617"/>
    <cellStyle name="Obično 3 2 2 2 2 2 4 2 2 2 4" xfId="6618"/>
    <cellStyle name="Obično 3 2 2 2 2 2 4 2 2 2 4 2" xfId="6619"/>
    <cellStyle name="Obično 3 2 2 2 2 2 4 2 2 2 4 2 2" xfId="6620"/>
    <cellStyle name="Obično 3 2 2 2 2 2 4 2 2 2 4 2 3" xfId="6621"/>
    <cellStyle name="Obično 3 2 2 2 2 2 4 2 2 2 4 3" xfId="6622"/>
    <cellStyle name="Obično 3 2 2 2 2 2 4 2 2 2 4 3 2" xfId="6623"/>
    <cellStyle name="Obično 3 2 2 2 2 2 4 2 2 2 4 4" xfId="6624"/>
    <cellStyle name="Obično 3 2 2 2 2 2 4 2 2 2 4 5" xfId="6625"/>
    <cellStyle name="Obično 3 2 2 2 2 2 4 2 2 3" xfId="6626"/>
    <cellStyle name="Obično 3 2 2 2 2 2 4 2 2 4" xfId="6627"/>
    <cellStyle name="Obično 3 2 2 2 2 2 4 2 2 5" xfId="6628"/>
    <cellStyle name="Obično 3 2 2 2 2 2 4 2 2 6" xfId="6629"/>
    <cellStyle name="Obično 3 2 2 2 2 2 4 2 2 6 2" xfId="6630"/>
    <cellStyle name="Obično 3 2 2 2 2 2 4 2 2 6 3" xfId="6631"/>
    <cellStyle name="Obično 3 2 2 2 2 2 4 2 2 7" xfId="6632"/>
    <cellStyle name="Obično 3 2 2 2 2 2 4 2 2 7 2" xfId="6633"/>
    <cellStyle name="Obično 3 2 2 2 2 2 4 2 2 8" xfId="6634"/>
    <cellStyle name="Obično 3 2 2 2 2 2 4 2 2 9" xfId="6635"/>
    <cellStyle name="Obično 3 2 2 2 2 2 4 2 3" xfId="6636"/>
    <cellStyle name="Obično 3 2 2 2 2 2 4 2 4" xfId="6637"/>
    <cellStyle name="Obično 3 2 2 2 2 2 4 2 5" xfId="6638"/>
    <cellStyle name="Obično 3 2 2 2 2 2 4 2 6" xfId="6639"/>
    <cellStyle name="Obično 3 2 2 2 2 2 4 2 7" xfId="6640"/>
    <cellStyle name="Obično 3 2 2 2 2 2 4 2 7 2" xfId="6641"/>
    <cellStyle name="Obično 3 2 2 2 2 2 4 2 7 3" xfId="6642"/>
    <cellStyle name="Obično 3 2 2 2 2 2 4 2 7 4" xfId="6643"/>
    <cellStyle name="Obično 3 2 2 2 2 2 4 2 7 5" xfId="6644"/>
    <cellStyle name="Obično 3 2 2 2 2 2 4 2 7 5 2" xfId="6645"/>
    <cellStyle name="Obično 3 2 2 2 2 2 4 2 7 5 2 2" xfId="6646"/>
    <cellStyle name="Obično 3 2 2 2 2 2 4 2 7 5 2 3" xfId="6647"/>
    <cellStyle name="Obično 3 2 2 2 2 2 4 2 7 5 3" xfId="6648"/>
    <cellStyle name="Obično 3 2 2 2 2 2 4 2 7 5 3 2" xfId="6649"/>
    <cellStyle name="Obično 3 2 2 2 2 2 4 2 7 5 4" xfId="6650"/>
    <cellStyle name="Obično 3 2 2 2 2 2 4 2 7 5 5" xfId="6651"/>
    <cellStyle name="Obično 3 2 2 2 2 2 4 2 7 6" xfId="6652"/>
    <cellStyle name="Obično 3 2 2 2 2 2 4 2 7 6 2" xfId="6653"/>
    <cellStyle name="Obično 3 2 2 2 2 2 4 2 7 6 3" xfId="6654"/>
    <cellStyle name="Obično 3 2 2 2 2 2 4 2 7 7" xfId="6655"/>
    <cellStyle name="Obično 3 2 2 2 2 2 4 2 7 7 2" xfId="6656"/>
    <cellStyle name="Obično 3 2 2 2 2 2 4 2 7 8" xfId="6657"/>
    <cellStyle name="Obično 3 2 2 2 2 2 4 2 7 9" xfId="6658"/>
    <cellStyle name="Obično 3 2 2 2 2 2 4 2 8" xfId="6659"/>
    <cellStyle name="Obično 3 2 2 2 2 2 4 2 8 2" xfId="6660"/>
    <cellStyle name="Obično 3 2 2 2 2 2 4 2 8 2 2" xfId="6661"/>
    <cellStyle name="Obično 3 2 2 2 2 2 4 2 8 2 3" xfId="6662"/>
    <cellStyle name="Obično 3 2 2 2 2 2 4 2 8 3" xfId="6663"/>
    <cellStyle name="Obično 3 2 2 2 2 2 4 2 8 3 2" xfId="6664"/>
    <cellStyle name="Obično 3 2 2 2 2 2 4 2 8 4" xfId="6665"/>
    <cellStyle name="Obično 3 2 2 2 2 2 4 2 8 5" xfId="6666"/>
    <cellStyle name="Obično 3 2 2 2 2 2 4 2 9" xfId="6667"/>
    <cellStyle name="Obično 3 2 2 2 2 2 4 2 9 2" xfId="6668"/>
    <cellStyle name="Obično 3 2 2 2 2 2 4 2 9 2 2" xfId="6669"/>
    <cellStyle name="Obično 3 2 2 2 2 2 4 2 9 2 3" xfId="6670"/>
    <cellStyle name="Obično 3 2 2 2 2 2 4 2 9 3" xfId="6671"/>
    <cellStyle name="Obično 3 2 2 2 2 2 4 2 9 3 2" xfId="6672"/>
    <cellStyle name="Obično 3 2 2 2 2 2 4 2 9 4" xfId="6673"/>
    <cellStyle name="Obično 3 2 2 2 2 2 4 2 9 5" xfId="6674"/>
    <cellStyle name="Obično 3 2 2 2 2 2 4 3" xfId="6675"/>
    <cellStyle name="Obično 3 2 2 2 2 2 4 3 2" xfId="6676"/>
    <cellStyle name="Obično 3 2 2 2 2 2 4 3 2 2" xfId="6677"/>
    <cellStyle name="Obično 3 2 2 2 2 2 4 3 2 2 2" xfId="6678"/>
    <cellStyle name="Obično 3 2 2 2 2 2 4 3 2 2 2 2" xfId="6679"/>
    <cellStyle name="Obično 3 2 2 2 2 2 4 3 2 2 2 2 2" xfId="6680"/>
    <cellStyle name="Obično 3 2 2 2 2 2 4 3 2 2 2 2 3" xfId="6681"/>
    <cellStyle name="Obično 3 2 2 2 2 2 4 3 2 2 2 3" xfId="6682"/>
    <cellStyle name="Obično 3 2 2 2 2 2 4 3 2 2 2 3 2" xfId="6683"/>
    <cellStyle name="Obično 3 2 2 2 2 2 4 3 2 2 2 4" xfId="6684"/>
    <cellStyle name="Obično 3 2 2 2 2 2 4 3 2 2 2 5" xfId="6685"/>
    <cellStyle name="Obično 3 2 2 2 2 2 4 3 2 2 3" xfId="6686"/>
    <cellStyle name="Obično 3 2 2 2 2 2 4 3 2 2 3 2" xfId="6687"/>
    <cellStyle name="Obično 3 2 2 2 2 2 4 3 2 2 3 2 2" xfId="6688"/>
    <cellStyle name="Obično 3 2 2 2 2 2 4 3 2 2 3 2 3" xfId="6689"/>
    <cellStyle name="Obično 3 2 2 2 2 2 4 3 2 2 3 3" xfId="6690"/>
    <cellStyle name="Obično 3 2 2 2 2 2 4 3 2 2 3 3 2" xfId="6691"/>
    <cellStyle name="Obično 3 2 2 2 2 2 4 3 2 2 3 4" xfId="6692"/>
    <cellStyle name="Obično 3 2 2 2 2 2 4 3 2 2 3 5" xfId="6693"/>
    <cellStyle name="Obično 3 2 2 2 2 2 4 3 2 2 4" xfId="6694"/>
    <cellStyle name="Obično 3 2 2 2 2 2 4 3 2 2 4 2" xfId="6695"/>
    <cellStyle name="Obično 3 2 2 2 2 2 4 3 2 2 4 2 2" xfId="6696"/>
    <cellStyle name="Obično 3 2 2 2 2 2 4 3 2 2 4 2 3" xfId="6697"/>
    <cellStyle name="Obično 3 2 2 2 2 2 4 3 2 2 4 3" xfId="6698"/>
    <cellStyle name="Obično 3 2 2 2 2 2 4 3 2 2 4 3 2" xfId="6699"/>
    <cellStyle name="Obično 3 2 2 2 2 2 4 3 2 2 4 4" xfId="6700"/>
    <cellStyle name="Obično 3 2 2 2 2 2 4 3 2 2 4 5" xfId="6701"/>
    <cellStyle name="Obično 3 2 2 2 2 2 4 3 2 2 5" xfId="6702"/>
    <cellStyle name="Obično 3 2 2 2 2 2 4 3 2 3" xfId="6703"/>
    <cellStyle name="Obično 3 2 2 2 2 2 4 3 2 4" xfId="6704"/>
    <cellStyle name="Obično 3 2 2 2 2 2 4 3 2 5" xfId="6705"/>
    <cellStyle name="Obično 3 2 2 2 2 2 4 3 2 5 2" xfId="6706"/>
    <cellStyle name="Obično 3 2 2 2 2 2 4 3 2 5 3" xfId="6707"/>
    <cellStyle name="Obično 3 2 2 2 2 2 4 3 2 6" xfId="6708"/>
    <cellStyle name="Obično 3 2 2 2 2 2 4 3 2 6 2" xfId="6709"/>
    <cellStyle name="Obično 3 2 2 2 2 2 4 3 2 7" xfId="6710"/>
    <cellStyle name="Obično 3 2 2 2 2 2 4 3 2 8" xfId="6711"/>
    <cellStyle name="Obično 3 2 2 2 2 2 4 3 3" xfId="6712"/>
    <cellStyle name="Obično 3 2 2 2 2 2 4 3 3 2" xfId="6713"/>
    <cellStyle name="Obično 3 2 2 2 2 2 4 3 3 2 2" xfId="6714"/>
    <cellStyle name="Obično 3 2 2 2 2 2 4 3 3 2 3" xfId="6715"/>
    <cellStyle name="Obično 3 2 2 2 2 2 4 3 3 3" xfId="6716"/>
    <cellStyle name="Obično 3 2 2 2 2 2 4 3 3 3 2" xfId="6717"/>
    <cellStyle name="Obično 3 2 2 2 2 2 4 3 3 4" xfId="6718"/>
    <cellStyle name="Obično 3 2 2 2 2 2 4 3 3 5" xfId="6719"/>
    <cellStyle name="Obično 3 2 2 2 2 2 4 3 4" xfId="6720"/>
    <cellStyle name="Obično 3 2 2 2 2 2 4 3 4 2" xfId="6721"/>
    <cellStyle name="Obično 3 2 2 2 2 2 4 3 4 2 2" xfId="6722"/>
    <cellStyle name="Obično 3 2 2 2 2 2 4 3 4 2 3" xfId="6723"/>
    <cellStyle name="Obično 3 2 2 2 2 2 4 3 4 3" xfId="6724"/>
    <cellStyle name="Obično 3 2 2 2 2 2 4 3 4 3 2" xfId="6725"/>
    <cellStyle name="Obično 3 2 2 2 2 2 4 3 4 4" xfId="6726"/>
    <cellStyle name="Obično 3 2 2 2 2 2 4 3 4 5" xfId="6727"/>
    <cellStyle name="Obično 3 2 2 2 2 2 4 3 5" xfId="6728"/>
    <cellStyle name="Obično 3 2 2 2 2 2 4 3 5 2" xfId="6729"/>
    <cellStyle name="Obično 3 2 2 2 2 2 4 3 5 2 2" xfId="6730"/>
    <cellStyle name="Obično 3 2 2 2 2 2 4 3 5 2 3" xfId="6731"/>
    <cellStyle name="Obično 3 2 2 2 2 2 4 3 5 3" xfId="6732"/>
    <cellStyle name="Obično 3 2 2 2 2 2 4 3 5 3 2" xfId="6733"/>
    <cellStyle name="Obično 3 2 2 2 2 2 4 3 5 4" xfId="6734"/>
    <cellStyle name="Obično 3 2 2 2 2 2 4 3 5 5" xfId="6735"/>
    <cellStyle name="Obično 3 2 2 2 2 2 4 4" xfId="6736"/>
    <cellStyle name="Obično 3 2 2 2 2 2 4 4 2" xfId="6737"/>
    <cellStyle name="Obično 3 2 2 2 2 2 4 4 2 2" xfId="6738"/>
    <cellStyle name="Obično 3 2 2 2 2 2 4 4 2 3" xfId="6739"/>
    <cellStyle name="Obično 3 2 2 2 2 2 4 4 3" xfId="6740"/>
    <cellStyle name="Obično 3 2 2 2 2 2 4 4 3 2" xfId="6741"/>
    <cellStyle name="Obično 3 2 2 2 2 2 4 4 4" xfId="6742"/>
    <cellStyle name="Obično 3 2 2 2 2 2 4 4 5" xfId="6743"/>
    <cellStyle name="Obično 3 2 2 2 2 2 4 5" xfId="6744"/>
    <cellStyle name="Obično 3 2 2 2 2 2 4 5 2" xfId="6745"/>
    <cellStyle name="Obično 3 2 2 2 2 2 4 5 2 2" xfId="6746"/>
    <cellStyle name="Obično 3 2 2 2 2 2 4 5 2 3" xfId="6747"/>
    <cellStyle name="Obično 3 2 2 2 2 2 4 5 3" xfId="6748"/>
    <cellStyle name="Obično 3 2 2 2 2 2 4 5 3 2" xfId="6749"/>
    <cellStyle name="Obično 3 2 2 2 2 2 4 5 4" xfId="6750"/>
    <cellStyle name="Obično 3 2 2 2 2 2 4 5 5" xfId="6751"/>
    <cellStyle name="Obično 3 2 2 2 2 2 4 6" xfId="6752"/>
    <cellStyle name="Obično 3 2 2 2 2 2 4 6 2" xfId="6753"/>
    <cellStyle name="Obično 3 2 2 2 2 2 4 6 2 2" xfId="6754"/>
    <cellStyle name="Obično 3 2 2 2 2 2 4 6 2 3" xfId="6755"/>
    <cellStyle name="Obično 3 2 2 2 2 2 4 6 3" xfId="6756"/>
    <cellStyle name="Obično 3 2 2 2 2 2 4 6 3 2" xfId="6757"/>
    <cellStyle name="Obično 3 2 2 2 2 2 4 6 4" xfId="6758"/>
    <cellStyle name="Obično 3 2 2 2 2 2 4 6 5" xfId="6759"/>
    <cellStyle name="Obično 3 2 2 2 2 2 4 7" xfId="6760"/>
    <cellStyle name="Obično 3 2 2 2 2 2 4 7 2" xfId="6761"/>
    <cellStyle name="Obično 3 2 2 2 2 2 4 7 2 2" xfId="6762"/>
    <cellStyle name="Obično 3 2 2 2 2 2 4 7 2 2 2" xfId="6763"/>
    <cellStyle name="Obično 3 2 2 2 2 2 4 7 2 2 3" xfId="6764"/>
    <cellStyle name="Obično 3 2 2 2 2 2 4 7 2 3" xfId="6765"/>
    <cellStyle name="Obično 3 2 2 2 2 2 4 7 2 3 2" xfId="6766"/>
    <cellStyle name="Obično 3 2 2 2 2 2 4 7 2 4" xfId="6767"/>
    <cellStyle name="Obično 3 2 2 2 2 2 4 7 2 5" xfId="6768"/>
    <cellStyle name="Obično 3 2 2 2 2 2 4 7 3" xfId="6769"/>
    <cellStyle name="Obično 3 2 2 2 2 2 4 7 3 2" xfId="6770"/>
    <cellStyle name="Obično 3 2 2 2 2 2 4 7 3 2 2" xfId="6771"/>
    <cellStyle name="Obično 3 2 2 2 2 2 4 7 3 2 3" xfId="6772"/>
    <cellStyle name="Obično 3 2 2 2 2 2 4 7 3 3" xfId="6773"/>
    <cellStyle name="Obično 3 2 2 2 2 2 4 7 3 3 2" xfId="6774"/>
    <cellStyle name="Obično 3 2 2 2 2 2 4 7 3 4" xfId="6775"/>
    <cellStyle name="Obično 3 2 2 2 2 2 4 7 3 5" xfId="6776"/>
    <cellStyle name="Obično 3 2 2 2 2 2 4 7 4" xfId="6777"/>
    <cellStyle name="Obično 3 2 2 2 2 2 4 7 4 2" xfId="6778"/>
    <cellStyle name="Obično 3 2 2 2 2 2 4 7 4 2 2" xfId="6779"/>
    <cellStyle name="Obično 3 2 2 2 2 2 4 7 4 2 3" xfId="6780"/>
    <cellStyle name="Obično 3 2 2 2 2 2 4 7 4 3" xfId="6781"/>
    <cellStyle name="Obično 3 2 2 2 2 2 4 7 4 3 2" xfId="6782"/>
    <cellStyle name="Obično 3 2 2 2 2 2 4 7 4 4" xfId="6783"/>
    <cellStyle name="Obično 3 2 2 2 2 2 4 7 4 5" xfId="6784"/>
    <cellStyle name="Obično 3 2 2 2 2 2 4 7 5" xfId="6785"/>
    <cellStyle name="Obično 3 2 2 2 2 2 4 8" xfId="6786"/>
    <cellStyle name="Obično 3 2 2 2 2 2 4 9" xfId="6787"/>
    <cellStyle name="Obično 3 2 2 2 2 2 5" xfId="6788"/>
    <cellStyle name="Obično 3 2 2 2 2 2 5 2" xfId="6789"/>
    <cellStyle name="Obično 3 2 2 2 2 2 5 3" xfId="6790"/>
    <cellStyle name="Obično 3 2 2 2 2 2 5 4" xfId="6791"/>
    <cellStyle name="Obično 3 2 2 2 2 2 5 5" xfId="6792"/>
    <cellStyle name="Obično 3 2 2 2 2 2 5 6" xfId="6793"/>
    <cellStyle name="Obično 3 2 2 2 2 2 5 7" xfId="6794"/>
    <cellStyle name="Obično 3 2 2 2 2 2 6" xfId="6795"/>
    <cellStyle name="Obično 3 2 2 2 2 2 6 2" xfId="6796"/>
    <cellStyle name="Obično 3 2 2 2 2 2 6 2 2" xfId="6797"/>
    <cellStyle name="Obično 3 2 2 2 2 2 6 2 2 2" xfId="6798"/>
    <cellStyle name="Obično 3 2 2 2 2 2 6 2 2 3" xfId="6799"/>
    <cellStyle name="Obično 3 2 2 2 2 2 6 2 2 4" xfId="6800"/>
    <cellStyle name="Obično 3 2 2 2 2 2 6 2 2 5" xfId="6801"/>
    <cellStyle name="Obično 3 2 2 2 2 2 6 2 2 5 2" xfId="6802"/>
    <cellStyle name="Obično 3 2 2 2 2 2 6 2 2 5 2 2" xfId="6803"/>
    <cellStyle name="Obično 3 2 2 2 2 2 6 2 2 5 2 3" xfId="6804"/>
    <cellStyle name="Obično 3 2 2 2 2 2 6 2 2 5 3" xfId="6805"/>
    <cellStyle name="Obično 3 2 2 2 2 2 6 2 2 5 3 2" xfId="6806"/>
    <cellStyle name="Obično 3 2 2 2 2 2 6 2 2 5 4" xfId="6807"/>
    <cellStyle name="Obično 3 2 2 2 2 2 6 2 2 5 5" xfId="6808"/>
    <cellStyle name="Obično 3 2 2 2 2 2 6 2 2 6" xfId="6809"/>
    <cellStyle name="Obično 3 2 2 2 2 2 6 2 2 6 2" xfId="6810"/>
    <cellStyle name="Obično 3 2 2 2 2 2 6 2 2 6 3" xfId="6811"/>
    <cellStyle name="Obično 3 2 2 2 2 2 6 2 2 7" xfId="6812"/>
    <cellStyle name="Obično 3 2 2 2 2 2 6 2 2 7 2" xfId="6813"/>
    <cellStyle name="Obično 3 2 2 2 2 2 6 2 2 8" xfId="6814"/>
    <cellStyle name="Obično 3 2 2 2 2 2 6 2 2 9" xfId="6815"/>
    <cellStyle name="Obično 3 2 2 2 2 2 6 2 3" xfId="6816"/>
    <cellStyle name="Obično 3 2 2 2 2 2 6 2 3 2" xfId="6817"/>
    <cellStyle name="Obično 3 2 2 2 2 2 6 2 3 2 2" xfId="6818"/>
    <cellStyle name="Obično 3 2 2 2 2 2 6 2 3 2 3" xfId="6819"/>
    <cellStyle name="Obično 3 2 2 2 2 2 6 2 3 3" xfId="6820"/>
    <cellStyle name="Obično 3 2 2 2 2 2 6 2 3 3 2" xfId="6821"/>
    <cellStyle name="Obično 3 2 2 2 2 2 6 2 3 4" xfId="6822"/>
    <cellStyle name="Obično 3 2 2 2 2 2 6 2 3 5" xfId="6823"/>
    <cellStyle name="Obično 3 2 2 2 2 2 6 2 4" xfId="6824"/>
    <cellStyle name="Obično 3 2 2 2 2 2 6 2 4 2" xfId="6825"/>
    <cellStyle name="Obično 3 2 2 2 2 2 6 2 4 2 2" xfId="6826"/>
    <cellStyle name="Obično 3 2 2 2 2 2 6 2 4 2 3" xfId="6827"/>
    <cellStyle name="Obično 3 2 2 2 2 2 6 2 4 3" xfId="6828"/>
    <cellStyle name="Obično 3 2 2 2 2 2 6 2 4 3 2" xfId="6829"/>
    <cellStyle name="Obično 3 2 2 2 2 2 6 2 4 4" xfId="6830"/>
    <cellStyle name="Obično 3 2 2 2 2 2 6 2 4 5" xfId="6831"/>
    <cellStyle name="Obično 3 2 2 2 2 2 6 3" xfId="6832"/>
    <cellStyle name="Obično 3 2 2 2 2 2 6 4" xfId="6833"/>
    <cellStyle name="Obično 3 2 2 2 2 2 6 5" xfId="6834"/>
    <cellStyle name="Obično 3 2 2 2 2 2 6 6" xfId="6835"/>
    <cellStyle name="Obično 3 2 2 2 2 2 6 6 2" xfId="6836"/>
    <cellStyle name="Obično 3 2 2 2 2 2 6 6 3" xfId="6837"/>
    <cellStyle name="Obično 3 2 2 2 2 2 6 7" xfId="6838"/>
    <cellStyle name="Obično 3 2 2 2 2 2 6 7 2" xfId="6839"/>
    <cellStyle name="Obično 3 2 2 2 2 2 6 8" xfId="6840"/>
    <cellStyle name="Obično 3 2 2 2 2 2 6 9" xfId="6841"/>
    <cellStyle name="Obično 3 2 2 2 2 2 7" xfId="6842"/>
    <cellStyle name="Obično 3 2 2 2 2 2 8" xfId="6843"/>
    <cellStyle name="Obično 3 2 2 2 2 2 9" xfId="6844"/>
    <cellStyle name="Obično 3 2 2 2 2 20" xfId="6845"/>
    <cellStyle name="Obično 3 2 2 2 2 21" xfId="2437"/>
    <cellStyle name="Obično 3 2 2 2 2 3" xfId="6846"/>
    <cellStyle name="Obično 3 2 2 2 2 3 10" xfId="6847"/>
    <cellStyle name="Obično 3 2 2 2 2 3 10 2" xfId="6848"/>
    <cellStyle name="Obično 3 2 2 2 2 3 10 3" xfId="6849"/>
    <cellStyle name="Obično 3 2 2 2 2 3 10 4" xfId="6850"/>
    <cellStyle name="Obično 3 2 2 2 2 3 10 5" xfId="6851"/>
    <cellStyle name="Obično 3 2 2 2 2 3 10 5 2" xfId="6852"/>
    <cellStyle name="Obično 3 2 2 2 2 3 10 5 2 2" xfId="6853"/>
    <cellStyle name="Obično 3 2 2 2 2 3 10 5 2 3" xfId="6854"/>
    <cellStyle name="Obično 3 2 2 2 2 3 10 5 3" xfId="6855"/>
    <cellStyle name="Obično 3 2 2 2 2 3 10 5 3 2" xfId="6856"/>
    <cellStyle name="Obično 3 2 2 2 2 3 10 5 4" xfId="6857"/>
    <cellStyle name="Obično 3 2 2 2 2 3 10 5 5" xfId="6858"/>
    <cellStyle name="Obično 3 2 2 2 2 3 10 6" xfId="6859"/>
    <cellStyle name="Obično 3 2 2 2 2 3 10 6 2" xfId="6860"/>
    <cellStyle name="Obično 3 2 2 2 2 3 10 6 3" xfId="6861"/>
    <cellStyle name="Obično 3 2 2 2 2 3 10 7" xfId="6862"/>
    <cellStyle name="Obično 3 2 2 2 2 3 10 7 2" xfId="6863"/>
    <cellStyle name="Obično 3 2 2 2 2 3 10 8" xfId="6864"/>
    <cellStyle name="Obično 3 2 2 2 2 3 10 9" xfId="6865"/>
    <cellStyle name="Obično 3 2 2 2 2 3 11" xfId="6866"/>
    <cellStyle name="Obično 3 2 2 2 2 3 11 2" xfId="6867"/>
    <cellStyle name="Obično 3 2 2 2 2 3 11 2 2" xfId="6868"/>
    <cellStyle name="Obično 3 2 2 2 2 3 11 2 3" xfId="6869"/>
    <cellStyle name="Obično 3 2 2 2 2 3 11 3" xfId="6870"/>
    <cellStyle name="Obično 3 2 2 2 2 3 11 3 2" xfId="6871"/>
    <cellStyle name="Obično 3 2 2 2 2 3 11 4" xfId="6872"/>
    <cellStyle name="Obično 3 2 2 2 2 3 11 5" xfId="6873"/>
    <cellStyle name="Obično 3 2 2 2 2 3 12" xfId="6874"/>
    <cellStyle name="Obično 3 2 2 2 2 3 12 2" xfId="6875"/>
    <cellStyle name="Obično 3 2 2 2 2 3 12 2 2" xfId="6876"/>
    <cellStyle name="Obično 3 2 2 2 2 3 12 2 3" xfId="6877"/>
    <cellStyle name="Obično 3 2 2 2 2 3 12 3" xfId="6878"/>
    <cellStyle name="Obično 3 2 2 2 2 3 12 3 2" xfId="6879"/>
    <cellStyle name="Obično 3 2 2 2 2 3 12 4" xfId="6880"/>
    <cellStyle name="Obično 3 2 2 2 2 3 12 5" xfId="6881"/>
    <cellStyle name="Obično 3 2 2 2 2 3 2" xfId="6882"/>
    <cellStyle name="Obično 3 2 2 2 2 3 2 10" xfId="6883"/>
    <cellStyle name="Obično 3 2 2 2 2 3 2 10 2" xfId="6884"/>
    <cellStyle name="Obično 3 2 2 2 2 3 2 10 2 2" xfId="6885"/>
    <cellStyle name="Obično 3 2 2 2 2 3 2 10 2 2 2" xfId="6886"/>
    <cellStyle name="Obično 3 2 2 2 2 3 2 10 2 2 3" xfId="6887"/>
    <cellStyle name="Obično 3 2 2 2 2 3 2 10 2 3" xfId="6888"/>
    <cellStyle name="Obično 3 2 2 2 2 3 2 10 2 3 2" xfId="6889"/>
    <cellStyle name="Obično 3 2 2 2 2 3 2 10 2 4" xfId="6890"/>
    <cellStyle name="Obično 3 2 2 2 2 3 2 10 2 5" xfId="6891"/>
    <cellStyle name="Obično 3 2 2 2 2 3 2 10 3" xfId="6892"/>
    <cellStyle name="Obično 3 2 2 2 2 3 2 10 3 2" xfId="6893"/>
    <cellStyle name="Obično 3 2 2 2 2 3 2 10 3 2 2" xfId="6894"/>
    <cellStyle name="Obično 3 2 2 2 2 3 2 10 3 2 3" xfId="6895"/>
    <cellStyle name="Obično 3 2 2 2 2 3 2 10 3 3" xfId="6896"/>
    <cellStyle name="Obično 3 2 2 2 2 3 2 10 3 3 2" xfId="6897"/>
    <cellStyle name="Obično 3 2 2 2 2 3 2 10 3 4" xfId="6898"/>
    <cellStyle name="Obično 3 2 2 2 2 3 2 10 3 5" xfId="6899"/>
    <cellStyle name="Obično 3 2 2 2 2 3 2 10 4" xfId="6900"/>
    <cellStyle name="Obično 3 2 2 2 2 3 2 10 4 2" xfId="6901"/>
    <cellStyle name="Obično 3 2 2 2 2 3 2 10 4 2 2" xfId="6902"/>
    <cellStyle name="Obično 3 2 2 2 2 3 2 10 4 2 3" xfId="6903"/>
    <cellStyle name="Obično 3 2 2 2 2 3 2 10 4 3" xfId="6904"/>
    <cellStyle name="Obično 3 2 2 2 2 3 2 10 4 3 2" xfId="6905"/>
    <cellStyle name="Obično 3 2 2 2 2 3 2 10 4 4" xfId="6906"/>
    <cellStyle name="Obično 3 2 2 2 2 3 2 10 4 5" xfId="6907"/>
    <cellStyle name="Obično 3 2 2 2 2 3 2 10 5" xfId="6908"/>
    <cellStyle name="Obično 3 2 2 2 2 3 2 11" xfId="6909"/>
    <cellStyle name="Obično 3 2 2 2 2 3 2 12" xfId="6910"/>
    <cellStyle name="Obično 3 2 2 2 2 3 2 13" xfId="6911"/>
    <cellStyle name="Obično 3 2 2 2 2 3 2 13 2" xfId="6912"/>
    <cellStyle name="Obično 3 2 2 2 2 3 2 13 3" xfId="6913"/>
    <cellStyle name="Obično 3 2 2 2 2 3 2 14" xfId="6914"/>
    <cellStyle name="Obično 3 2 2 2 2 3 2 14 2" xfId="6915"/>
    <cellStyle name="Obično 3 2 2 2 2 3 2 15" xfId="6916"/>
    <cellStyle name="Obično 3 2 2 2 2 3 2 16" xfId="6917"/>
    <cellStyle name="Obično 3 2 2 2 2 3 2 2" xfId="6918"/>
    <cellStyle name="Obično 3 2 2 2 2 3 2 2 2" xfId="6919"/>
    <cellStyle name="Obično 3 2 2 2 2 3 2 2 2 10" xfId="6920"/>
    <cellStyle name="Obično 3 2 2 2 2 3 2 2 2 10 2" xfId="6921"/>
    <cellStyle name="Obično 3 2 2 2 2 3 2 2 2 10 3" xfId="6922"/>
    <cellStyle name="Obično 3 2 2 2 2 3 2 2 2 11" xfId="6923"/>
    <cellStyle name="Obično 3 2 2 2 2 3 2 2 2 11 2" xfId="6924"/>
    <cellStyle name="Obično 3 2 2 2 2 3 2 2 2 12" xfId="6925"/>
    <cellStyle name="Obično 3 2 2 2 2 3 2 2 2 13" xfId="6926"/>
    <cellStyle name="Obično 3 2 2 2 2 3 2 2 2 2" xfId="6927"/>
    <cellStyle name="Obično 3 2 2 2 2 3 2 2 2 2 2" xfId="6928"/>
    <cellStyle name="Obično 3 2 2 2 2 3 2 2 2 2 2 2" xfId="6929"/>
    <cellStyle name="Obično 3 2 2 2 2 3 2 2 2 2 2 2 2" xfId="6930"/>
    <cellStyle name="Obično 3 2 2 2 2 3 2 2 2 2 2 2 2 2" xfId="6931"/>
    <cellStyle name="Obično 3 2 2 2 2 3 2 2 2 2 2 2 2 2 2" xfId="6932"/>
    <cellStyle name="Obično 3 2 2 2 2 3 2 2 2 2 2 2 2 2 3" xfId="6933"/>
    <cellStyle name="Obično 3 2 2 2 2 3 2 2 2 2 2 2 2 3" xfId="6934"/>
    <cellStyle name="Obično 3 2 2 2 2 3 2 2 2 2 2 2 2 3 2" xfId="6935"/>
    <cellStyle name="Obično 3 2 2 2 2 3 2 2 2 2 2 2 2 4" xfId="6936"/>
    <cellStyle name="Obično 3 2 2 2 2 3 2 2 2 2 2 2 2 5" xfId="6937"/>
    <cellStyle name="Obično 3 2 2 2 2 3 2 2 2 2 2 2 3" xfId="6938"/>
    <cellStyle name="Obično 3 2 2 2 2 3 2 2 2 2 2 2 3 2" xfId="6939"/>
    <cellStyle name="Obično 3 2 2 2 2 3 2 2 2 2 2 2 3 2 2" xfId="6940"/>
    <cellStyle name="Obično 3 2 2 2 2 3 2 2 2 2 2 2 3 2 3" xfId="6941"/>
    <cellStyle name="Obično 3 2 2 2 2 3 2 2 2 2 2 2 3 3" xfId="6942"/>
    <cellStyle name="Obično 3 2 2 2 2 3 2 2 2 2 2 2 3 3 2" xfId="6943"/>
    <cellStyle name="Obično 3 2 2 2 2 3 2 2 2 2 2 2 3 4" xfId="6944"/>
    <cellStyle name="Obično 3 2 2 2 2 3 2 2 2 2 2 2 3 5" xfId="6945"/>
    <cellStyle name="Obično 3 2 2 2 2 3 2 2 2 2 2 2 4" xfId="6946"/>
    <cellStyle name="Obično 3 2 2 2 2 3 2 2 2 2 2 2 4 2" xfId="6947"/>
    <cellStyle name="Obično 3 2 2 2 2 3 2 2 2 2 2 2 4 2 2" xfId="6948"/>
    <cellStyle name="Obično 3 2 2 2 2 3 2 2 2 2 2 2 4 2 3" xfId="6949"/>
    <cellStyle name="Obično 3 2 2 2 2 3 2 2 2 2 2 2 4 3" xfId="6950"/>
    <cellStyle name="Obično 3 2 2 2 2 3 2 2 2 2 2 2 4 3 2" xfId="6951"/>
    <cellStyle name="Obično 3 2 2 2 2 3 2 2 2 2 2 2 4 4" xfId="6952"/>
    <cellStyle name="Obično 3 2 2 2 2 3 2 2 2 2 2 2 4 5" xfId="6953"/>
    <cellStyle name="Obično 3 2 2 2 2 3 2 2 2 2 2 2 5" xfId="6954"/>
    <cellStyle name="Obično 3 2 2 2 2 3 2 2 2 2 2 3" xfId="6955"/>
    <cellStyle name="Obično 3 2 2 2 2 3 2 2 2 2 2 4" xfId="6956"/>
    <cellStyle name="Obično 3 2 2 2 2 3 2 2 2 2 2 5" xfId="6957"/>
    <cellStyle name="Obično 3 2 2 2 2 3 2 2 2 2 2 5 2" xfId="6958"/>
    <cellStyle name="Obično 3 2 2 2 2 3 2 2 2 2 2 5 3" xfId="6959"/>
    <cellStyle name="Obično 3 2 2 2 2 3 2 2 2 2 2 6" xfId="6960"/>
    <cellStyle name="Obično 3 2 2 2 2 3 2 2 2 2 2 6 2" xfId="6961"/>
    <cellStyle name="Obično 3 2 2 2 2 3 2 2 2 2 2 7" xfId="6962"/>
    <cellStyle name="Obično 3 2 2 2 2 3 2 2 2 2 2 8" xfId="6963"/>
    <cellStyle name="Obično 3 2 2 2 2 3 2 2 2 2 3" xfId="6964"/>
    <cellStyle name="Obično 3 2 2 2 2 3 2 2 2 2 3 2" xfId="6965"/>
    <cellStyle name="Obično 3 2 2 2 2 3 2 2 2 2 3 2 2" xfId="6966"/>
    <cellStyle name="Obično 3 2 2 2 2 3 2 2 2 2 3 2 3" xfId="6967"/>
    <cellStyle name="Obično 3 2 2 2 2 3 2 2 2 2 3 3" xfId="6968"/>
    <cellStyle name="Obično 3 2 2 2 2 3 2 2 2 2 3 3 2" xfId="6969"/>
    <cellStyle name="Obično 3 2 2 2 2 3 2 2 2 2 3 4" xfId="6970"/>
    <cellStyle name="Obično 3 2 2 2 2 3 2 2 2 2 3 5" xfId="6971"/>
    <cellStyle name="Obično 3 2 2 2 2 3 2 2 2 2 4" xfId="6972"/>
    <cellStyle name="Obično 3 2 2 2 2 3 2 2 2 2 4 2" xfId="6973"/>
    <cellStyle name="Obično 3 2 2 2 2 3 2 2 2 2 4 2 2" xfId="6974"/>
    <cellStyle name="Obično 3 2 2 2 2 3 2 2 2 2 4 2 3" xfId="6975"/>
    <cellStyle name="Obično 3 2 2 2 2 3 2 2 2 2 4 3" xfId="6976"/>
    <cellStyle name="Obično 3 2 2 2 2 3 2 2 2 2 4 3 2" xfId="6977"/>
    <cellStyle name="Obično 3 2 2 2 2 3 2 2 2 2 4 4" xfId="6978"/>
    <cellStyle name="Obično 3 2 2 2 2 3 2 2 2 2 4 5" xfId="6979"/>
    <cellStyle name="Obično 3 2 2 2 2 3 2 2 2 2 5" xfId="6980"/>
    <cellStyle name="Obično 3 2 2 2 2 3 2 2 2 2 5 2" xfId="6981"/>
    <cellStyle name="Obično 3 2 2 2 2 3 2 2 2 2 5 2 2" xfId="6982"/>
    <cellStyle name="Obično 3 2 2 2 2 3 2 2 2 2 5 2 3" xfId="6983"/>
    <cellStyle name="Obično 3 2 2 2 2 3 2 2 2 2 5 3" xfId="6984"/>
    <cellStyle name="Obično 3 2 2 2 2 3 2 2 2 2 5 3 2" xfId="6985"/>
    <cellStyle name="Obično 3 2 2 2 2 3 2 2 2 2 5 4" xfId="6986"/>
    <cellStyle name="Obično 3 2 2 2 2 3 2 2 2 2 5 5" xfId="6987"/>
    <cellStyle name="Obično 3 2 2 2 2 3 2 2 2 3" xfId="6988"/>
    <cellStyle name="Obično 3 2 2 2 2 3 2 2 2 3 2" xfId="6989"/>
    <cellStyle name="Obično 3 2 2 2 2 3 2 2 2 3 2 2" xfId="6990"/>
    <cellStyle name="Obično 3 2 2 2 2 3 2 2 2 3 2 3" xfId="6991"/>
    <cellStyle name="Obično 3 2 2 2 2 3 2 2 2 3 3" xfId="6992"/>
    <cellStyle name="Obično 3 2 2 2 2 3 2 2 2 3 3 2" xfId="6993"/>
    <cellStyle name="Obično 3 2 2 2 2 3 2 2 2 3 4" xfId="6994"/>
    <cellStyle name="Obično 3 2 2 2 2 3 2 2 2 3 5" xfId="6995"/>
    <cellStyle name="Obično 3 2 2 2 2 3 2 2 2 4" xfId="6996"/>
    <cellStyle name="Obično 3 2 2 2 2 3 2 2 2 4 2" xfId="6997"/>
    <cellStyle name="Obično 3 2 2 2 2 3 2 2 2 4 2 2" xfId="6998"/>
    <cellStyle name="Obično 3 2 2 2 2 3 2 2 2 4 2 3" xfId="6999"/>
    <cellStyle name="Obično 3 2 2 2 2 3 2 2 2 4 3" xfId="7000"/>
    <cellStyle name="Obično 3 2 2 2 2 3 2 2 2 4 3 2" xfId="7001"/>
    <cellStyle name="Obično 3 2 2 2 2 3 2 2 2 4 4" xfId="7002"/>
    <cellStyle name="Obično 3 2 2 2 2 3 2 2 2 4 5" xfId="7003"/>
    <cellStyle name="Obično 3 2 2 2 2 3 2 2 2 5" xfId="7004"/>
    <cellStyle name="Obično 3 2 2 2 2 3 2 2 2 5 2" xfId="7005"/>
    <cellStyle name="Obično 3 2 2 2 2 3 2 2 2 5 2 2" xfId="7006"/>
    <cellStyle name="Obično 3 2 2 2 2 3 2 2 2 5 2 3" xfId="7007"/>
    <cellStyle name="Obično 3 2 2 2 2 3 2 2 2 5 3" xfId="7008"/>
    <cellStyle name="Obično 3 2 2 2 2 3 2 2 2 5 3 2" xfId="7009"/>
    <cellStyle name="Obično 3 2 2 2 2 3 2 2 2 5 4" xfId="7010"/>
    <cellStyle name="Obično 3 2 2 2 2 3 2 2 2 5 5" xfId="7011"/>
    <cellStyle name="Obično 3 2 2 2 2 3 2 2 2 6" xfId="7012"/>
    <cellStyle name="Obično 3 2 2 2 2 3 2 2 2 6 2" xfId="7013"/>
    <cellStyle name="Obično 3 2 2 2 2 3 2 2 2 6 2 2" xfId="7014"/>
    <cellStyle name="Obično 3 2 2 2 2 3 2 2 2 6 2 3" xfId="7015"/>
    <cellStyle name="Obično 3 2 2 2 2 3 2 2 2 6 3" xfId="7016"/>
    <cellStyle name="Obično 3 2 2 2 2 3 2 2 2 6 3 2" xfId="7017"/>
    <cellStyle name="Obično 3 2 2 2 2 3 2 2 2 6 4" xfId="7018"/>
    <cellStyle name="Obično 3 2 2 2 2 3 2 2 2 6 5" xfId="7019"/>
    <cellStyle name="Obično 3 2 2 2 2 3 2 2 2 7" xfId="7020"/>
    <cellStyle name="Obično 3 2 2 2 2 3 2 2 2 7 2" xfId="7021"/>
    <cellStyle name="Obično 3 2 2 2 2 3 2 2 2 7 2 2" xfId="7022"/>
    <cellStyle name="Obično 3 2 2 2 2 3 2 2 2 7 2 2 2" xfId="7023"/>
    <cellStyle name="Obično 3 2 2 2 2 3 2 2 2 7 2 2 3" xfId="7024"/>
    <cellStyle name="Obično 3 2 2 2 2 3 2 2 2 7 2 3" xfId="7025"/>
    <cellStyle name="Obično 3 2 2 2 2 3 2 2 2 7 2 3 2" xfId="7026"/>
    <cellStyle name="Obično 3 2 2 2 2 3 2 2 2 7 2 4" xfId="7027"/>
    <cellStyle name="Obično 3 2 2 2 2 3 2 2 2 7 2 5" xfId="7028"/>
    <cellStyle name="Obično 3 2 2 2 2 3 2 2 2 7 3" xfId="7029"/>
    <cellStyle name="Obično 3 2 2 2 2 3 2 2 2 7 3 2" xfId="7030"/>
    <cellStyle name="Obično 3 2 2 2 2 3 2 2 2 7 3 2 2" xfId="7031"/>
    <cellStyle name="Obično 3 2 2 2 2 3 2 2 2 7 3 2 3" xfId="7032"/>
    <cellStyle name="Obično 3 2 2 2 2 3 2 2 2 7 3 3" xfId="7033"/>
    <cellStyle name="Obično 3 2 2 2 2 3 2 2 2 7 3 3 2" xfId="7034"/>
    <cellStyle name="Obično 3 2 2 2 2 3 2 2 2 7 3 4" xfId="7035"/>
    <cellStyle name="Obično 3 2 2 2 2 3 2 2 2 7 3 5" xfId="7036"/>
    <cellStyle name="Obično 3 2 2 2 2 3 2 2 2 7 4" xfId="7037"/>
    <cellStyle name="Obično 3 2 2 2 2 3 2 2 2 7 4 2" xfId="7038"/>
    <cellStyle name="Obično 3 2 2 2 2 3 2 2 2 7 4 2 2" xfId="7039"/>
    <cellStyle name="Obično 3 2 2 2 2 3 2 2 2 7 4 2 3" xfId="7040"/>
    <cellStyle name="Obično 3 2 2 2 2 3 2 2 2 7 4 3" xfId="7041"/>
    <cellStyle name="Obično 3 2 2 2 2 3 2 2 2 7 4 3 2" xfId="7042"/>
    <cellStyle name="Obično 3 2 2 2 2 3 2 2 2 7 4 4" xfId="7043"/>
    <cellStyle name="Obično 3 2 2 2 2 3 2 2 2 7 4 5" xfId="7044"/>
    <cellStyle name="Obično 3 2 2 2 2 3 2 2 2 7 5" xfId="7045"/>
    <cellStyle name="Obično 3 2 2 2 2 3 2 2 2 8" xfId="7046"/>
    <cellStyle name="Obično 3 2 2 2 2 3 2 2 2 9" xfId="7047"/>
    <cellStyle name="Obično 3 2 2 2 2 3 2 2 3" xfId="7048"/>
    <cellStyle name="Obično 3 2 2 2 2 3 2 2 3 2" xfId="7049"/>
    <cellStyle name="Obično 3 2 2 2 2 3 2 2 3 2 2" xfId="7050"/>
    <cellStyle name="Obično 3 2 2 2 2 3 2 2 3 2 2 2" xfId="7051"/>
    <cellStyle name="Obično 3 2 2 2 2 3 2 2 3 2 2 3" xfId="7052"/>
    <cellStyle name="Obično 3 2 2 2 2 3 2 2 3 2 2 4" xfId="7053"/>
    <cellStyle name="Obično 3 2 2 2 2 3 2 2 3 2 2 5" xfId="7054"/>
    <cellStyle name="Obično 3 2 2 2 2 3 2 2 3 2 2 5 2" xfId="7055"/>
    <cellStyle name="Obično 3 2 2 2 2 3 2 2 3 2 2 5 2 2" xfId="7056"/>
    <cellStyle name="Obično 3 2 2 2 2 3 2 2 3 2 2 5 2 3" xfId="7057"/>
    <cellStyle name="Obično 3 2 2 2 2 3 2 2 3 2 2 5 3" xfId="7058"/>
    <cellStyle name="Obično 3 2 2 2 2 3 2 2 3 2 2 5 3 2" xfId="7059"/>
    <cellStyle name="Obično 3 2 2 2 2 3 2 2 3 2 2 5 4" xfId="7060"/>
    <cellStyle name="Obično 3 2 2 2 2 3 2 2 3 2 2 5 5" xfId="7061"/>
    <cellStyle name="Obično 3 2 2 2 2 3 2 2 3 2 2 6" xfId="7062"/>
    <cellStyle name="Obično 3 2 2 2 2 3 2 2 3 2 2 6 2" xfId="7063"/>
    <cellStyle name="Obično 3 2 2 2 2 3 2 2 3 2 2 6 3" xfId="7064"/>
    <cellStyle name="Obično 3 2 2 2 2 3 2 2 3 2 2 7" xfId="7065"/>
    <cellStyle name="Obično 3 2 2 2 2 3 2 2 3 2 2 7 2" xfId="7066"/>
    <cellStyle name="Obično 3 2 2 2 2 3 2 2 3 2 2 8" xfId="7067"/>
    <cellStyle name="Obično 3 2 2 2 2 3 2 2 3 2 2 9" xfId="7068"/>
    <cellStyle name="Obično 3 2 2 2 2 3 2 2 3 2 3" xfId="7069"/>
    <cellStyle name="Obično 3 2 2 2 2 3 2 2 3 2 3 2" xfId="7070"/>
    <cellStyle name="Obično 3 2 2 2 2 3 2 2 3 2 3 2 2" xfId="7071"/>
    <cellStyle name="Obično 3 2 2 2 2 3 2 2 3 2 3 2 3" xfId="7072"/>
    <cellStyle name="Obično 3 2 2 2 2 3 2 2 3 2 3 3" xfId="7073"/>
    <cellStyle name="Obično 3 2 2 2 2 3 2 2 3 2 3 3 2" xfId="7074"/>
    <cellStyle name="Obično 3 2 2 2 2 3 2 2 3 2 3 4" xfId="7075"/>
    <cellStyle name="Obično 3 2 2 2 2 3 2 2 3 2 3 5" xfId="7076"/>
    <cellStyle name="Obično 3 2 2 2 2 3 2 2 3 2 4" xfId="7077"/>
    <cellStyle name="Obično 3 2 2 2 2 3 2 2 3 2 4 2" xfId="7078"/>
    <cellStyle name="Obično 3 2 2 2 2 3 2 2 3 2 4 2 2" xfId="7079"/>
    <cellStyle name="Obično 3 2 2 2 2 3 2 2 3 2 4 2 3" xfId="7080"/>
    <cellStyle name="Obično 3 2 2 2 2 3 2 2 3 2 4 3" xfId="7081"/>
    <cellStyle name="Obično 3 2 2 2 2 3 2 2 3 2 4 3 2" xfId="7082"/>
    <cellStyle name="Obično 3 2 2 2 2 3 2 2 3 2 4 4" xfId="7083"/>
    <cellStyle name="Obično 3 2 2 2 2 3 2 2 3 2 4 5" xfId="7084"/>
    <cellStyle name="Obično 3 2 2 2 2 3 2 2 3 3" xfId="7085"/>
    <cellStyle name="Obično 3 2 2 2 2 3 2 2 3 4" xfId="7086"/>
    <cellStyle name="Obično 3 2 2 2 2 3 2 2 3 5" xfId="7087"/>
    <cellStyle name="Obično 3 2 2 2 2 3 2 2 3 6" xfId="7088"/>
    <cellStyle name="Obično 3 2 2 2 2 3 2 2 3 6 2" xfId="7089"/>
    <cellStyle name="Obično 3 2 2 2 2 3 2 2 3 6 3" xfId="7090"/>
    <cellStyle name="Obično 3 2 2 2 2 3 2 2 3 7" xfId="7091"/>
    <cellStyle name="Obično 3 2 2 2 2 3 2 2 3 7 2" xfId="7092"/>
    <cellStyle name="Obično 3 2 2 2 2 3 2 2 3 8" xfId="7093"/>
    <cellStyle name="Obično 3 2 2 2 2 3 2 2 3 9" xfId="7094"/>
    <cellStyle name="Obično 3 2 2 2 2 3 2 2 4" xfId="7095"/>
    <cellStyle name="Obično 3 2 2 2 2 3 2 2 5" xfId="7096"/>
    <cellStyle name="Obično 3 2 2 2 2 3 2 2 6" xfId="7097"/>
    <cellStyle name="Obično 3 2 2 2 2 3 2 2 7" xfId="7098"/>
    <cellStyle name="Obično 3 2 2 2 2 3 2 2 7 2" xfId="7099"/>
    <cellStyle name="Obično 3 2 2 2 2 3 2 2 7 3" xfId="7100"/>
    <cellStyle name="Obično 3 2 2 2 2 3 2 2 7 4" xfId="7101"/>
    <cellStyle name="Obično 3 2 2 2 2 3 2 2 7 5" xfId="7102"/>
    <cellStyle name="Obično 3 2 2 2 2 3 2 2 7 5 2" xfId="7103"/>
    <cellStyle name="Obično 3 2 2 2 2 3 2 2 7 5 2 2" xfId="7104"/>
    <cellStyle name="Obično 3 2 2 2 2 3 2 2 7 5 2 3" xfId="7105"/>
    <cellStyle name="Obično 3 2 2 2 2 3 2 2 7 5 3" xfId="7106"/>
    <cellStyle name="Obično 3 2 2 2 2 3 2 2 7 5 3 2" xfId="7107"/>
    <cellStyle name="Obično 3 2 2 2 2 3 2 2 7 5 4" xfId="7108"/>
    <cellStyle name="Obično 3 2 2 2 2 3 2 2 7 5 5" xfId="7109"/>
    <cellStyle name="Obično 3 2 2 2 2 3 2 2 7 6" xfId="7110"/>
    <cellStyle name="Obično 3 2 2 2 2 3 2 2 7 6 2" xfId="7111"/>
    <cellStyle name="Obično 3 2 2 2 2 3 2 2 7 6 3" xfId="7112"/>
    <cellStyle name="Obično 3 2 2 2 2 3 2 2 7 7" xfId="7113"/>
    <cellStyle name="Obično 3 2 2 2 2 3 2 2 7 7 2" xfId="7114"/>
    <cellStyle name="Obično 3 2 2 2 2 3 2 2 7 8" xfId="7115"/>
    <cellStyle name="Obično 3 2 2 2 2 3 2 2 7 9" xfId="7116"/>
    <cellStyle name="Obično 3 2 2 2 2 3 2 2 8" xfId="7117"/>
    <cellStyle name="Obično 3 2 2 2 2 3 2 2 8 2" xfId="7118"/>
    <cellStyle name="Obično 3 2 2 2 2 3 2 2 8 2 2" xfId="7119"/>
    <cellStyle name="Obično 3 2 2 2 2 3 2 2 8 2 3" xfId="7120"/>
    <cellStyle name="Obično 3 2 2 2 2 3 2 2 8 3" xfId="7121"/>
    <cellStyle name="Obično 3 2 2 2 2 3 2 2 8 3 2" xfId="7122"/>
    <cellStyle name="Obično 3 2 2 2 2 3 2 2 8 4" xfId="7123"/>
    <cellStyle name="Obično 3 2 2 2 2 3 2 2 8 5" xfId="7124"/>
    <cellStyle name="Obično 3 2 2 2 2 3 2 2 9" xfId="7125"/>
    <cellStyle name="Obično 3 2 2 2 2 3 2 2 9 2" xfId="7126"/>
    <cellStyle name="Obično 3 2 2 2 2 3 2 2 9 2 2" xfId="7127"/>
    <cellStyle name="Obično 3 2 2 2 2 3 2 2 9 2 3" xfId="7128"/>
    <cellStyle name="Obično 3 2 2 2 2 3 2 2 9 3" xfId="7129"/>
    <cellStyle name="Obično 3 2 2 2 2 3 2 2 9 3 2" xfId="7130"/>
    <cellStyle name="Obično 3 2 2 2 2 3 2 2 9 4" xfId="7131"/>
    <cellStyle name="Obično 3 2 2 2 2 3 2 2 9 5" xfId="7132"/>
    <cellStyle name="Obično 3 2 2 2 2 3 2 3" xfId="7133"/>
    <cellStyle name="Obično 3 2 2 2 2 3 2 3 2" xfId="7134"/>
    <cellStyle name="Obično 3 2 2 2 2 3 2 3 2 2" xfId="7135"/>
    <cellStyle name="Obično 3 2 2 2 2 3 2 3 2 3" xfId="7136"/>
    <cellStyle name="Obično 3 2 2 2 2 3 2 3 3" xfId="7137"/>
    <cellStyle name="Obično 3 2 2 2 2 3 2 3 3 2" xfId="7138"/>
    <cellStyle name="Obično 3 2 2 2 2 3 2 3 4" xfId="7139"/>
    <cellStyle name="Obično 3 2 2 2 2 3 2 3 5" xfId="7140"/>
    <cellStyle name="Obično 3 2 2 2 2 3 2 4" xfId="7141"/>
    <cellStyle name="Obično 3 2 2 2 2 3 2 4 2" xfId="7142"/>
    <cellStyle name="Obično 3 2 2 2 2 3 2 4 2 2" xfId="7143"/>
    <cellStyle name="Obično 3 2 2 2 2 3 2 4 2 3" xfId="7144"/>
    <cellStyle name="Obično 3 2 2 2 2 3 2 4 3" xfId="7145"/>
    <cellStyle name="Obično 3 2 2 2 2 3 2 4 3 2" xfId="7146"/>
    <cellStyle name="Obično 3 2 2 2 2 3 2 4 4" xfId="7147"/>
    <cellStyle name="Obično 3 2 2 2 2 3 2 4 5" xfId="7148"/>
    <cellStyle name="Obično 3 2 2 2 2 3 2 5" xfId="7149"/>
    <cellStyle name="Obično 3 2 2 2 2 3 2 5 2" xfId="7150"/>
    <cellStyle name="Obično 3 2 2 2 2 3 2 5 2 2" xfId="7151"/>
    <cellStyle name="Obično 3 2 2 2 2 3 2 5 2 2 2" xfId="7152"/>
    <cellStyle name="Obično 3 2 2 2 2 3 2 5 2 2 2 2" xfId="7153"/>
    <cellStyle name="Obično 3 2 2 2 2 3 2 5 2 2 2 2 2" xfId="7154"/>
    <cellStyle name="Obično 3 2 2 2 2 3 2 5 2 2 2 2 3" xfId="7155"/>
    <cellStyle name="Obično 3 2 2 2 2 3 2 5 2 2 2 3" xfId="7156"/>
    <cellStyle name="Obično 3 2 2 2 2 3 2 5 2 2 2 3 2" xfId="7157"/>
    <cellStyle name="Obično 3 2 2 2 2 3 2 5 2 2 2 4" xfId="7158"/>
    <cellStyle name="Obično 3 2 2 2 2 3 2 5 2 2 2 5" xfId="7159"/>
    <cellStyle name="Obično 3 2 2 2 2 3 2 5 2 2 3" xfId="7160"/>
    <cellStyle name="Obično 3 2 2 2 2 3 2 5 2 2 3 2" xfId="7161"/>
    <cellStyle name="Obično 3 2 2 2 2 3 2 5 2 2 3 2 2" xfId="7162"/>
    <cellStyle name="Obično 3 2 2 2 2 3 2 5 2 2 3 2 3" xfId="7163"/>
    <cellStyle name="Obično 3 2 2 2 2 3 2 5 2 2 3 3" xfId="7164"/>
    <cellStyle name="Obično 3 2 2 2 2 3 2 5 2 2 3 3 2" xfId="7165"/>
    <cellStyle name="Obično 3 2 2 2 2 3 2 5 2 2 3 4" xfId="7166"/>
    <cellStyle name="Obično 3 2 2 2 2 3 2 5 2 2 3 5" xfId="7167"/>
    <cellStyle name="Obično 3 2 2 2 2 3 2 5 2 2 4" xfId="7168"/>
    <cellStyle name="Obično 3 2 2 2 2 3 2 5 2 2 4 2" xfId="7169"/>
    <cellStyle name="Obično 3 2 2 2 2 3 2 5 2 2 4 2 2" xfId="7170"/>
    <cellStyle name="Obično 3 2 2 2 2 3 2 5 2 2 4 2 3" xfId="7171"/>
    <cellStyle name="Obično 3 2 2 2 2 3 2 5 2 2 4 3" xfId="7172"/>
    <cellStyle name="Obično 3 2 2 2 2 3 2 5 2 2 4 3 2" xfId="7173"/>
    <cellStyle name="Obično 3 2 2 2 2 3 2 5 2 2 4 4" xfId="7174"/>
    <cellStyle name="Obično 3 2 2 2 2 3 2 5 2 2 4 5" xfId="7175"/>
    <cellStyle name="Obično 3 2 2 2 2 3 2 5 2 2 5" xfId="7176"/>
    <cellStyle name="Obično 3 2 2 2 2 3 2 5 2 3" xfId="7177"/>
    <cellStyle name="Obično 3 2 2 2 2 3 2 5 2 4" xfId="7178"/>
    <cellStyle name="Obično 3 2 2 2 2 3 2 5 2 5" xfId="7179"/>
    <cellStyle name="Obično 3 2 2 2 2 3 2 5 2 5 2" xfId="7180"/>
    <cellStyle name="Obično 3 2 2 2 2 3 2 5 2 5 3" xfId="7181"/>
    <cellStyle name="Obično 3 2 2 2 2 3 2 5 2 6" xfId="7182"/>
    <cellStyle name="Obično 3 2 2 2 2 3 2 5 2 6 2" xfId="7183"/>
    <cellStyle name="Obično 3 2 2 2 2 3 2 5 2 7" xfId="7184"/>
    <cellStyle name="Obično 3 2 2 2 2 3 2 5 2 8" xfId="7185"/>
    <cellStyle name="Obično 3 2 2 2 2 3 2 5 3" xfId="7186"/>
    <cellStyle name="Obično 3 2 2 2 2 3 2 5 3 2" xfId="7187"/>
    <cellStyle name="Obično 3 2 2 2 2 3 2 5 3 2 2" xfId="7188"/>
    <cellStyle name="Obično 3 2 2 2 2 3 2 5 3 2 3" xfId="7189"/>
    <cellStyle name="Obično 3 2 2 2 2 3 2 5 3 3" xfId="7190"/>
    <cellStyle name="Obično 3 2 2 2 2 3 2 5 3 3 2" xfId="7191"/>
    <cellStyle name="Obično 3 2 2 2 2 3 2 5 3 4" xfId="7192"/>
    <cellStyle name="Obično 3 2 2 2 2 3 2 5 3 5" xfId="7193"/>
    <cellStyle name="Obično 3 2 2 2 2 3 2 5 4" xfId="7194"/>
    <cellStyle name="Obično 3 2 2 2 2 3 2 5 4 2" xfId="7195"/>
    <cellStyle name="Obično 3 2 2 2 2 3 2 5 4 2 2" xfId="7196"/>
    <cellStyle name="Obično 3 2 2 2 2 3 2 5 4 2 3" xfId="7197"/>
    <cellStyle name="Obično 3 2 2 2 2 3 2 5 4 3" xfId="7198"/>
    <cellStyle name="Obično 3 2 2 2 2 3 2 5 4 3 2" xfId="7199"/>
    <cellStyle name="Obično 3 2 2 2 2 3 2 5 4 4" xfId="7200"/>
    <cellStyle name="Obično 3 2 2 2 2 3 2 5 4 5" xfId="7201"/>
    <cellStyle name="Obično 3 2 2 2 2 3 2 5 5" xfId="7202"/>
    <cellStyle name="Obično 3 2 2 2 2 3 2 5 5 2" xfId="7203"/>
    <cellStyle name="Obično 3 2 2 2 2 3 2 5 5 2 2" xfId="7204"/>
    <cellStyle name="Obično 3 2 2 2 2 3 2 5 5 2 3" xfId="7205"/>
    <cellStyle name="Obično 3 2 2 2 2 3 2 5 5 3" xfId="7206"/>
    <cellStyle name="Obično 3 2 2 2 2 3 2 5 5 3 2" xfId="7207"/>
    <cellStyle name="Obično 3 2 2 2 2 3 2 5 5 4" xfId="7208"/>
    <cellStyle name="Obično 3 2 2 2 2 3 2 5 5 5" xfId="7209"/>
    <cellStyle name="Obično 3 2 2 2 2 3 2 6" xfId="7210"/>
    <cellStyle name="Obično 3 2 2 2 2 3 2 6 2" xfId="7211"/>
    <cellStyle name="Obično 3 2 2 2 2 3 2 6 2 2" xfId="7212"/>
    <cellStyle name="Obično 3 2 2 2 2 3 2 6 2 3" xfId="7213"/>
    <cellStyle name="Obično 3 2 2 2 2 3 2 6 3" xfId="7214"/>
    <cellStyle name="Obično 3 2 2 2 2 3 2 6 3 2" xfId="7215"/>
    <cellStyle name="Obično 3 2 2 2 2 3 2 6 4" xfId="7216"/>
    <cellStyle name="Obično 3 2 2 2 2 3 2 6 5" xfId="7217"/>
    <cellStyle name="Obično 3 2 2 2 2 3 2 7" xfId="7218"/>
    <cellStyle name="Obično 3 2 2 2 2 3 2 7 2" xfId="7219"/>
    <cellStyle name="Obično 3 2 2 2 2 3 2 7 2 2" xfId="7220"/>
    <cellStyle name="Obično 3 2 2 2 2 3 2 7 2 3" xfId="7221"/>
    <cellStyle name="Obično 3 2 2 2 2 3 2 7 3" xfId="7222"/>
    <cellStyle name="Obično 3 2 2 2 2 3 2 7 3 2" xfId="7223"/>
    <cellStyle name="Obično 3 2 2 2 2 3 2 7 4" xfId="7224"/>
    <cellStyle name="Obično 3 2 2 2 2 3 2 7 5" xfId="7225"/>
    <cellStyle name="Obično 3 2 2 2 2 3 2 8" xfId="7226"/>
    <cellStyle name="Obično 3 2 2 2 2 3 2 8 2" xfId="7227"/>
    <cellStyle name="Obično 3 2 2 2 2 3 2 8 2 2" xfId="7228"/>
    <cellStyle name="Obično 3 2 2 2 2 3 2 8 2 3" xfId="7229"/>
    <cellStyle name="Obično 3 2 2 2 2 3 2 8 3" xfId="7230"/>
    <cellStyle name="Obično 3 2 2 2 2 3 2 8 3 2" xfId="7231"/>
    <cellStyle name="Obično 3 2 2 2 2 3 2 8 4" xfId="7232"/>
    <cellStyle name="Obično 3 2 2 2 2 3 2 8 5" xfId="7233"/>
    <cellStyle name="Obično 3 2 2 2 2 3 2 9" xfId="7234"/>
    <cellStyle name="Obično 3 2 2 2 2 3 2 9 2" xfId="7235"/>
    <cellStyle name="Obično 3 2 2 2 2 3 2 9 2 2" xfId="7236"/>
    <cellStyle name="Obično 3 2 2 2 2 3 2 9 2 3" xfId="7237"/>
    <cellStyle name="Obično 3 2 2 2 2 3 2 9 3" xfId="7238"/>
    <cellStyle name="Obično 3 2 2 2 2 3 2 9 3 2" xfId="7239"/>
    <cellStyle name="Obično 3 2 2 2 2 3 2 9 4" xfId="7240"/>
    <cellStyle name="Obično 3 2 2 2 2 3 2 9 5" xfId="7241"/>
    <cellStyle name="Obično 3 2 2 2 2 3 3" xfId="7242"/>
    <cellStyle name="Obično 3 2 2 2 2 3 3 10" xfId="7243"/>
    <cellStyle name="Obično 3 2 2 2 2 3 3 10 2" xfId="7244"/>
    <cellStyle name="Obično 3 2 2 2 2 3 3 10 3" xfId="7245"/>
    <cellStyle name="Obično 3 2 2 2 2 3 3 11" xfId="7246"/>
    <cellStyle name="Obično 3 2 2 2 2 3 3 11 2" xfId="7247"/>
    <cellStyle name="Obično 3 2 2 2 2 3 3 12" xfId="7248"/>
    <cellStyle name="Obično 3 2 2 2 2 3 3 13" xfId="7249"/>
    <cellStyle name="Obično 3 2 2 2 2 3 3 2" xfId="7250"/>
    <cellStyle name="Obično 3 2 2 2 2 3 3 2 2" xfId="7251"/>
    <cellStyle name="Obično 3 2 2 2 2 3 3 2 2 2" xfId="7252"/>
    <cellStyle name="Obično 3 2 2 2 2 3 3 2 2 2 2" xfId="7253"/>
    <cellStyle name="Obično 3 2 2 2 2 3 3 2 2 2 2 2" xfId="7254"/>
    <cellStyle name="Obično 3 2 2 2 2 3 3 2 2 2 2 3" xfId="7255"/>
    <cellStyle name="Obično 3 2 2 2 2 3 3 2 2 2 2 4" xfId="7256"/>
    <cellStyle name="Obično 3 2 2 2 2 3 3 2 2 2 2 5" xfId="7257"/>
    <cellStyle name="Obično 3 2 2 2 2 3 3 2 2 2 2 5 2" xfId="7258"/>
    <cellStyle name="Obično 3 2 2 2 2 3 3 2 2 2 2 5 2 2" xfId="7259"/>
    <cellStyle name="Obično 3 2 2 2 2 3 3 2 2 2 2 5 2 3" xfId="7260"/>
    <cellStyle name="Obično 3 2 2 2 2 3 3 2 2 2 2 5 3" xfId="7261"/>
    <cellStyle name="Obično 3 2 2 2 2 3 3 2 2 2 2 5 3 2" xfId="7262"/>
    <cellStyle name="Obično 3 2 2 2 2 3 3 2 2 2 2 5 4" xfId="7263"/>
    <cellStyle name="Obično 3 2 2 2 2 3 3 2 2 2 2 5 5" xfId="7264"/>
    <cellStyle name="Obično 3 2 2 2 2 3 3 2 2 2 2 6" xfId="7265"/>
    <cellStyle name="Obično 3 2 2 2 2 3 3 2 2 2 2 6 2" xfId="7266"/>
    <cellStyle name="Obično 3 2 2 2 2 3 3 2 2 2 2 6 3" xfId="7267"/>
    <cellStyle name="Obično 3 2 2 2 2 3 3 2 2 2 2 7" xfId="7268"/>
    <cellStyle name="Obično 3 2 2 2 2 3 3 2 2 2 2 7 2" xfId="7269"/>
    <cellStyle name="Obično 3 2 2 2 2 3 3 2 2 2 2 8" xfId="7270"/>
    <cellStyle name="Obično 3 2 2 2 2 3 3 2 2 2 2 9" xfId="7271"/>
    <cellStyle name="Obično 3 2 2 2 2 3 3 2 2 2 3" xfId="7272"/>
    <cellStyle name="Obično 3 2 2 2 2 3 3 2 2 2 3 2" xfId="7273"/>
    <cellStyle name="Obično 3 2 2 2 2 3 3 2 2 2 3 2 2" xfId="7274"/>
    <cellStyle name="Obično 3 2 2 2 2 3 3 2 2 2 3 2 3" xfId="7275"/>
    <cellStyle name="Obično 3 2 2 2 2 3 3 2 2 2 3 3" xfId="7276"/>
    <cellStyle name="Obično 3 2 2 2 2 3 3 2 2 2 3 3 2" xfId="7277"/>
    <cellStyle name="Obično 3 2 2 2 2 3 3 2 2 2 3 4" xfId="7278"/>
    <cellStyle name="Obično 3 2 2 2 2 3 3 2 2 2 3 5" xfId="7279"/>
    <cellStyle name="Obično 3 2 2 2 2 3 3 2 2 2 4" xfId="7280"/>
    <cellStyle name="Obično 3 2 2 2 2 3 3 2 2 2 4 2" xfId="7281"/>
    <cellStyle name="Obično 3 2 2 2 2 3 3 2 2 2 4 2 2" xfId="7282"/>
    <cellStyle name="Obično 3 2 2 2 2 3 3 2 2 2 4 2 3" xfId="7283"/>
    <cellStyle name="Obično 3 2 2 2 2 3 3 2 2 2 4 3" xfId="7284"/>
    <cellStyle name="Obično 3 2 2 2 2 3 3 2 2 2 4 3 2" xfId="7285"/>
    <cellStyle name="Obično 3 2 2 2 2 3 3 2 2 2 4 4" xfId="7286"/>
    <cellStyle name="Obično 3 2 2 2 2 3 3 2 2 2 4 5" xfId="7287"/>
    <cellStyle name="Obično 3 2 2 2 2 3 3 2 2 3" xfId="7288"/>
    <cellStyle name="Obično 3 2 2 2 2 3 3 2 2 4" xfId="7289"/>
    <cellStyle name="Obično 3 2 2 2 2 3 3 2 2 5" xfId="7290"/>
    <cellStyle name="Obično 3 2 2 2 2 3 3 2 2 6" xfId="7291"/>
    <cellStyle name="Obično 3 2 2 2 2 3 3 2 2 6 2" xfId="7292"/>
    <cellStyle name="Obično 3 2 2 2 2 3 3 2 2 6 3" xfId="7293"/>
    <cellStyle name="Obično 3 2 2 2 2 3 3 2 2 7" xfId="7294"/>
    <cellStyle name="Obično 3 2 2 2 2 3 3 2 2 7 2" xfId="7295"/>
    <cellStyle name="Obično 3 2 2 2 2 3 3 2 2 8" xfId="7296"/>
    <cellStyle name="Obično 3 2 2 2 2 3 3 2 2 9" xfId="7297"/>
    <cellStyle name="Obično 3 2 2 2 2 3 3 2 3" xfId="7298"/>
    <cellStyle name="Obično 3 2 2 2 2 3 3 2 4" xfId="7299"/>
    <cellStyle name="Obično 3 2 2 2 2 3 3 2 5" xfId="7300"/>
    <cellStyle name="Obično 3 2 2 2 2 3 3 2 6" xfId="7301"/>
    <cellStyle name="Obično 3 2 2 2 2 3 3 2 7" xfId="7302"/>
    <cellStyle name="Obično 3 2 2 2 2 3 3 2 7 2" xfId="7303"/>
    <cellStyle name="Obično 3 2 2 2 2 3 3 2 7 3" xfId="7304"/>
    <cellStyle name="Obično 3 2 2 2 2 3 3 2 7 4" xfId="7305"/>
    <cellStyle name="Obično 3 2 2 2 2 3 3 2 7 5" xfId="7306"/>
    <cellStyle name="Obično 3 2 2 2 2 3 3 2 7 5 2" xfId="7307"/>
    <cellStyle name="Obično 3 2 2 2 2 3 3 2 7 5 2 2" xfId="7308"/>
    <cellStyle name="Obično 3 2 2 2 2 3 3 2 7 5 2 3" xfId="7309"/>
    <cellStyle name="Obično 3 2 2 2 2 3 3 2 7 5 3" xfId="7310"/>
    <cellStyle name="Obično 3 2 2 2 2 3 3 2 7 5 3 2" xfId="7311"/>
    <cellStyle name="Obično 3 2 2 2 2 3 3 2 7 5 4" xfId="7312"/>
    <cellStyle name="Obično 3 2 2 2 2 3 3 2 7 5 5" xfId="7313"/>
    <cellStyle name="Obično 3 2 2 2 2 3 3 2 7 6" xfId="7314"/>
    <cellStyle name="Obično 3 2 2 2 2 3 3 2 7 6 2" xfId="7315"/>
    <cellStyle name="Obično 3 2 2 2 2 3 3 2 7 6 3" xfId="7316"/>
    <cellStyle name="Obično 3 2 2 2 2 3 3 2 7 7" xfId="7317"/>
    <cellStyle name="Obično 3 2 2 2 2 3 3 2 7 7 2" xfId="7318"/>
    <cellStyle name="Obično 3 2 2 2 2 3 3 2 7 8" xfId="7319"/>
    <cellStyle name="Obično 3 2 2 2 2 3 3 2 7 9" xfId="7320"/>
    <cellStyle name="Obično 3 2 2 2 2 3 3 2 8" xfId="7321"/>
    <cellStyle name="Obično 3 2 2 2 2 3 3 2 8 2" xfId="7322"/>
    <cellStyle name="Obično 3 2 2 2 2 3 3 2 8 2 2" xfId="7323"/>
    <cellStyle name="Obično 3 2 2 2 2 3 3 2 8 2 3" xfId="7324"/>
    <cellStyle name="Obično 3 2 2 2 2 3 3 2 8 3" xfId="7325"/>
    <cellStyle name="Obično 3 2 2 2 2 3 3 2 8 3 2" xfId="7326"/>
    <cellStyle name="Obično 3 2 2 2 2 3 3 2 8 4" xfId="7327"/>
    <cellStyle name="Obično 3 2 2 2 2 3 3 2 8 5" xfId="7328"/>
    <cellStyle name="Obično 3 2 2 2 2 3 3 2 9" xfId="7329"/>
    <cellStyle name="Obično 3 2 2 2 2 3 3 2 9 2" xfId="7330"/>
    <cellStyle name="Obično 3 2 2 2 2 3 3 2 9 2 2" xfId="7331"/>
    <cellStyle name="Obično 3 2 2 2 2 3 3 2 9 2 3" xfId="7332"/>
    <cellStyle name="Obično 3 2 2 2 2 3 3 2 9 3" xfId="7333"/>
    <cellStyle name="Obično 3 2 2 2 2 3 3 2 9 3 2" xfId="7334"/>
    <cellStyle name="Obično 3 2 2 2 2 3 3 2 9 4" xfId="7335"/>
    <cellStyle name="Obično 3 2 2 2 2 3 3 2 9 5" xfId="7336"/>
    <cellStyle name="Obično 3 2 2 2 2 3 3 3" xfId="7337"/>
    <cellStyle name="Obično 3 2 2 2 2 3 3 3 2" xfId="7338"/>
    <cellStyle name="Obično 3 2 2 2 2 3 3 3 2 2" xfId="7339"/>
    <cellStyle name="Obično 3 2 2 2 2 3 3 3 2 2 2" xfId="7340"/>
    <cellStyle name="Obično 3 2 2 2 2 3 3 3 2 2 2 2" xfId="7341"/>
    <cellStyle name="Obično 3 2 2 2 2 3 3 3 2 2 2 2 2" xfId="7342"/>
    <cellStyle name="Obično 3 2 2 2 2 3 3 3 2 2 2 2 3" xfId="7343"/>
    <cellStyle name="Obično 3 2 2 2 2 3 3 3 2 2 2 3" xfId="7344"/>
    <cellStyle name="Obično 3 2 2 2 2 3 3 3 2 2 2 3 2" xfId="7345"/>
    <cellStyle name="Obično 3 2 2 2 2 3 3 3 2 2 2 4" xfId="7346"/>
    <cellStyle name="Obično 3 2 2 2 2 3 3 3 2 2 2 5" xfId="7347"/>
    <cellStyle name="Obično 3 2 2 2 2 3 3 3 2 2 3" xfId="7348"/>
    <cellStyle name="Obično 3 2 2 2 2 3 3 3 2 2 3 2" xfId="7349"/>
    <cellStyle name="Obično 3 2 2 2 2 3 3 3 2 2 3 2 2" xfId="7350"/>
    <cellStyle name="Obično 3 2 2 2 2 3 3 3 2 2 3 2 3" xfId="7351"/>
    <cellStyle name="Obično 3 2 2 2 2 3 3 3 2 2 3 3" xfId="7352"/>
    <cellStyle name="Obično 3 2 2 2 2 3 3 3 2 2 3 3 2" xfId="7353"/>
    <cellStyle name="Obično 3 2 2 2 2 3 3 3 2 2 3 4" xfId="7354"/>
    <cellStyle name="Obično 3 2 2 2 2 3 3 3 2 2 3 5" xfId="7355"/>
    <cellStyle name="Obično 3 2 2 2 2 3 3 3 2 2 4" xfId="7356"/>
    <cellStyle name="Obično 3 2 2 2 2 3 3 3 2 2 4 2" xfId="7357"/>
    <cellStyle name="Obično 3 2 2 2 2 3 3 3 2 2 4 2 2" xfId="7358"/>
    <cellStyle name="Obično 3 2 2 2 2 3 3 3 2 2 4 2 3" xfId="7359"/>
    <cellStyle name="Obično 3 2 2 2 2 3 3 3 2 2 4 3" xfId="7360"/>
    <cellStyle name="Obično 3 2 2 2 2 3 3 3 2 2 4 3 2" xfId="7361"/>
    <cellStyle name="Obično 3 2 2 2 2 3 3 3 2 2 4 4" xfId="7362"/>
    <cellStyle name="Obično 3 2 2 2 2 3 3 3 2 2 4 5" xfId="7363"/>
    <cellStyle name="Obično 3 2 2 2 2 3 3 3 2 2 5" xfId="7364"/>
    <cellStyle name="Obično 3 2 2 2 2 3 3 3 2 3" xfId="7365"/>
    <cellStyle name="Obično 3 2 2 2 2 3 3 3 2 4" xfId="7366"/>
    <cellStyle name="Obično 3 2 2 2 2 3 3 3 2 5" xfId="7367"/>
    <cellStyle name="Obično 3 2 2 2 2 3 3 3 2 5 2" xfId="7368"/>
    <cellStyle name="Obično 3 2 2 2 2 3 3 3 2 5 3" xfId="7369"/>
    <cellStyle name="Obično 3 2 2 2 2 3 3 3 2 6" xfId="7370"/>
    <cellStyle name="Obično 3 2 2 2 2 3 3 3 2 6 2" xfId="7371"/>
    <cellStyle name="Obično 3 2 2 2 2 3 3 3 2 7" xfId="7372"/>
    <cellStyle name="Obično 3 2 2 2 2 3 3 3 2 8" xfId="7373"/>
    <cellStyle name="Obično 3 2 2 2 2 3 3 3 3" xfId="7374"/>
    <cellStyle name="Obično 3 2 2 2 2 3 3 3 3 2" xfId="7375"/>
    <cellStyle name="Obično 3 2 2 2 2 3 3 3 3 2 2" xfId="7376"/>
    <cellStyle name="Obično 3 2 2 2 2 3 3 3 3 2 3" xfId="7377"/>
    <cellStyle name="Obično 3 2 2 2 2 3 3 3 3 3" xfId="7378"/>
    <cellStyle name="Obično 3 2 2 2 2 3 3 3 3 3 2" xfId="7379"/>
    <cellStyle name="Obično 3 2 2 2 2 3 3 3 3 4" xfId="7380"/>
    <cellStyle name="Obično 3 2 2 2 2 3 3 3 3 5" xfId="7381"/>
    <cellStyle name="Obično 3 2 2 2 2 3 3 3 4" xfId="7382"/>
    <cellStyle name="Obično 3 2 2 2 2 3 3 3 4 2" xfId="7383"/>
    <cellStyle name="Obično 3 2 2 2 2 3 3 3 4 2 2" xfId="7384"/>
    <cellStyle name="Obično 3 2 2 2 2 3 3 3 4 2 3" xfId="7385"/>
    <cellStyle name="Obično 3 2 2 2 2 3 3 3 4 3" xfId="7386"/>
    <cellStyle name="Obično 3 2 2 2 2 3 3 3 4 3 2" xfId="7387"/>
    <cellStyle name="Obično 3 2 2 2 2 3 3 3 4 4" xfId="7388"/>
    <cellStyle name="Obično 3 2 2 2 2 3 3 3 4 5" xfId="7389"/>
    <cellStyle name="Obično 3 2 2 2 2 3 3 3 5" xfId="7390"/>
    <cellStyle name="Obično 3 2 2 2 2 3 3 3 5 2" xfId="7391"/>
    <cellStyle name="Obično 3 2 2 2 2 3 3 3 5 2 2" xfId="7392"/>
    <cellStyle name="Obično 3 2 2 2 2 3 3 3 5 2 3" xfId="7393"/>
    <cellStyle name="Obično 3 2 2 2 2 3 3 3 5 3" xfId="7394"/>
    <cellStyle name="Obično 3 2 2 2 2 3 3 3 5 3 2" xfId="7395"/>
    <cellStyle name="Obično 3 2 2 2 2 3 3 3 5 4" xfId="7396"/>
    <cellStyle name="Obično 3 2 2 2 2 3 3 3 5 5" xfId="7397"/>
    <cellStyle name="Obično 3 2 2 2 2 3 3 4" xfId="7398"/>
    <cellStyle name="Obično 3 2 2 2 2 3 3 4 2" xfId="7399"/>
    <cellStyle name="Obično 3 2 2 2 2 3 3 4 2 2" xfId="7400"/>
    <cellStyle name="Obično 3 2 2 2 2 3 3 4 2 3" xfId="7401"/>
    <cellStyle name="Obično 3 2 2 2 2 3 3 4 3" xfId="7402"/>
    <cellStyle name="Obično 3 2 2 2 2 3 3 4 3 2" xfId="7403"/>
    <cellStyle name="Obično 3 2 2 2 2 3 3 4 4" xfId="7404"/>
    <cellStyle name="Obično 3 2 2 2 2 3 3 4 5" xfId="7405"/>
    <cellStyle name="Obično 3 2 2 2 2 3 3 5" xfId="7406"/>
    <cellStyle name="Obično 3 2 2 2 2 3 3 5 2" xfId="7407"/>
    <cellStyle name="Obično 3 2 2 2 2 3 3 5 2 2" xfId="7408"/>
    <cellStyle name="Obično 3 2 2 2 2 3 3 5 2 3" xfId="7409"/>
    <cellStyle name="Obično 3 2 2 2 2 3 3 5 3" xfId="7410"/>
    <cellStyle name="Obično 3 2 2 2 2 3 3 5 3 2" xfId="7411"/>
    <cellStyle name="Obično 3 2 2 2 2 3 3 5 4" xfId="7412"/>
    <cellStyle name="Obično 3 2 2 2 2 3 3 5 5" xfId="7413"/>
    <cellStyle name="Obično 3 2 2 2 2 3 3 6" xfId="7414"/>
    <cellStyle name="Obično 3 2 2 2 2 3 3 6 2" xfId="7415"/>
    <cellStyle name="Obično 3 2 2 2 2 3 3 6 2 2" xfId="7416"/>
    <cellStyle name="Obično 3 2 2 2 2 3 3 6 2 3" xfId="7417"/>
    <cellStyle name="Obično 3 2 2 2 2 3 3 6 3" xfId="7418"/>
    <cellStyle name="Obično 3 2 2 2 2 3 3 6 3 2" xfId="7419"/>
    <cellStyle name="Obično 3 2 2 2 2 3 3 6 4" xfId="7420"/>
    <cellStyle name="Obično 3 2 2 2 2 3 3 6 5" xfId="7421"/>
    <cellStyle name="Obično 3 2 2 2 2 3 3 7" xfId="7422"/>
    <cellStyle name="Obično 3 2 2 2 2 3 3 7 2" xfId="7423"/>
    <cellStyle name="Obično 3 2 2 2 2 3 3 7 2 2" xfId="7424"/>
    <cellStyle name="Obično 3 2 2 2 2 3 3 7 2 2 2" xfId="7425"/>
    <cellStyle name="Obično 3 2 2 2 2 3 3 7 2 2 3" xfId="7426"/>
    <cellStyle name="Obično 3 2 2 2 2 3 3 7 2 3" xfId="7427"/>
    <cellStyle name="Obično 3 2 2 2 2 3 3 7 2 3 2" xfId="7428"/>
    <cellStyle name="Obično 3 2 2 2 2 3 3 7 2 4" xfId="7429"/>
    <cellStyle name="Obično 3 2 2 2 2 3 3 7 2 5" xfId="7430"/>
    <cellStyle name="Obično 3 2 2 2 2 3 3 7 3" xfId="7431"/>
    <cellStyle name="Obično 3 2 2 2 2 3 3 7 3 2" xfId="7432"/>
    <cellStyle name="Obično 3 2 2 2 2 3 3 7 3 2 2" xfId="7433"/>
    <cellStyle name="Obično 3 2 2 2 2 3 3 7 3 2 3" xfId="7434"/>
    <cellStyle name="Obično 3 2 2 2 2 3 3 7 3 3" xfId="7435"/>
    <cellStyle name="Obično 3 2 2 2 2 3 3 7 3 3 2" xfId="7436"/>
    <cellStyle name="Obično 3 2 2 2 2 3 3 7 3 4" xfId="7437"/>
    <cellStyle name="Obično 3 2 2 2 2 3 3 7 3 5" xfId="7438"/>
    <cellStyle name="Obično 3 2 2 2 2 3 3 7 4" xfId="7439"/>
    <cellStyle name="Obično 3 2 2 2 2 3 3 7 4 2" xfId="7440"/>
    <cellStyle name="Obično 3 2 2 2 2 3 3 7 4 2 2" xfId="7441"/>
    <cellStyle name="Obično 3 2 2 2 2 3 3 7 4 2 3" xfId="7442"/>
    <cellStyle name="Obično 3 2 2 2 2 3 3 7 4 3" xfId="7443"/>
    <cellStyle name="Obično 3 2 2 2 2 3 3 7 4 3 2" xfId="7444"/>
    <cellStyle name="Obično 3 2 2 2 2 3 3 7 4 4" xfId="7445"/>
    <cellStyle name="Obično 3 2 2 2 2 3 3 7 4 5" xfId="7446"/>
    <cellStyle name="Obično 3 2 2 2 2 3 3 7 5" xfId="7447"/>
    <cellStyle name="Obično 3 2 2 2 2 3 3 8" xfId="7448"/>
    <cellStyle name="Obično 3 2 2 2 2 3 3 9" xfId="7449"/>
    <cellStyle name="Obično 3 2 2 2 2 3 4" xfId="7450"/>
    <cellStyle name="Obično 3 2 2 2 2 3 4 2" xfId="7451"/>
    <cellStyle name="Obično 3 2 2 2 2 3 4 3" xfId="7452"/>
    <cellStyle name="Obično 3 2 2 2 2 3 4 4" xfId="7453"/>
    <cellStyle name="Obično 3 2 2 2 2 3 4 5" xfId="7454"/>
    <cellStyle name="Obično 3 2 2 2 2 3 4 6" xfId="7455"/>
    <cellStyle name="Obično 3 2 2 2 2 3 4 7" xfId="7456"/>
    <cellStyle name="Obično 3 2 2 2 2 3 5" xfId="7457"/>
    <cellStyle name="Obično 3 2 2 2 2 3 5 2" xfId="7458"/>
    <cellStyle name="Obično 3 2 2 2 2 3 5 2 2" xfId="7459"/>
    <cellStyle name="Obično 3 2 2 2 2 3 5 2 2 2" xfId="7460"/>
    <cellStyle name="Obično 3 2 2 2 2 3 5 2 2 3" xfId="7461"/>
    <cellStyle name="Obično 3 2 2 2 2 3 5 2 2 4" xfId="7462"/>
    <cellStyle name="Obično 3 2 2 2 2 3 5 2 2 5" xfId="7463"/>
    <cellStyle name="Obično 3 2 2 2 2 3 5 2 2 5 2" xfId="7464"/>
    <cellStyle name="Obično 3 2 2 2 2 3 5 2 2 5 2 2" xfId="7465"/>
    <cellStyle name="Obično 3 2 2 2 2 3 5 2 2 5 2 3" xfId="7466"/>
    <cellStyle name="Obično 3 2 2 2 2 3 5 2 2 5 3" xfId="7467"/>
    <cellStyle name="Obično 3 2 2 2 2 3 5 2 2 5 3 2" xfId="7468"/>
    <cellStyle name="Obično 3 2 2 2 2 3 5 2 2 5 4" xfId="7469"/>
    <cellStyle name="Obično 3 2 2 2 2 3 5 2 2 5 5" xfId="7470"/>
    <cellStyle name="Obično 3 2 2 2 2 3 5 2 2 6" xfId="7471"/>
    <cellStyle name="Obično 3 2 2 2 2 3 5 2 2 6 2" xfId="7472"/>
    <cellStyle name="Obično 3 2 2 2 2 3 5 2 2 6 3" xfId="7473"/>
    <cellStyle name="Obično 3 2 2 2 2 3 5 2 2 7" xfId="7474"/>
    <cellStyle name="Obično 3 2 2 2 2 3 5 2 2 7 2" xfId="7475"/>
    <cellStyle name="Obično 3 2 2 2 2 3 5 2 2 8" xfId="7476"/>
    <cellStyle name="Obično 3 2 2 2 2 3 5 2 2 9" xfId="7477"/>
    <cellStyle name="Obično 3 2 2 2 2 3 5 2 3" xfId="7478"/>
    <cellStyle name="Obično 3 2 2 2 2 3 5 2 3 2" xfId="7479"/>
    <cellStyle name="Obično 3 2 2 2 2 3 5 2 3 2 2" xfId="7480"/>
    <cellStyle name="Obično 3 2 2 2 2 3 5 2 3 2 3" xfId="7481"/>
    <cellStyle name="Obično 3 2 2 2 2 3 5 2 3 3" xfId="7482"/>
    <cellStyle name="Obično 3 2 2 2 2 3 5 2 3 3 2" xfId="7483"/>
    <cellStyle name="Obično 3 2 2 2 2 3 5 2 3 4" xfId="7484"/>
    <cellStyle name="Obično 3 2 2 2 2 3 5 2 3 5" xfId="7485"/>
    <cellStyle name="Obično 3 2 2 2 2 3 5 2 4" xfId="7486"/>
    <cellStyle name="Obično 3 2 2 2 2 3 5 2 4 2" xfId="7487"/>
    <cellStyle name="Obično 3 2 2 2 2 3 5 2 4 2 2" xfId="7488"/>
    <cellStyle name="Obično 3 2 2 2 2 3 5 2 4 2 3" xfId="7489"/>
    <cellStyle name="Obično 3 2 2 2 2 3 5 2 4 3" xfId="7490"/>
    <cellStyle name="Obično 3 2 2 2 2 3 5 2 4 3 2" xfId="7491"/>
    <cellStyle name="Obično 3 2 2 2 2 3 5 2 4 4" xfId="7492"/>
    <cellStyle name="Obično 3 2 2 2 2 3 5 2 4 5" xfId="7493"/>
    <cellStyle name="Obično 3 2 2 2 2 3 5 3" xfId="7494"/>
    <cellStyle name="Obično 3 2 2 2 2 3 5 4" xfId="7495"/>
    <cellStyle name="Obično 3 2 2 2 2 3 5 5" xfId="7496"/>
    <cellStyle name="Obično 3 2 2 2 2 3 5 6" xfId="7497"/>
    <cellStyle name="Obično 3 2 2 2 2 3 5 6 2" xfId="7498"/>
    <cellStyle name="Obično 3 2 2 2 2 3 5 6 3" xfId="7499"/>
    <cellStyle name="Obično 3 2 2 2 2 3 5 7" xfId="7500"/>
    <cellStyle name="Obično 3 2 2 2 2 3 5 7 2" xfId="7501"/>
    <cellStyle name="Obično 3 2 2 2 2 3 5 8" xfId="7502"/>
    <cellStyle name="Obično 3 2 2 2 2 3 5 9" xfId="7503"/>
    <cellStyle name="Obično 3 2 2 2 2 3 6" xfId="7504"/>
    <cellStyle name="Obično 3 2 2 2 2 3 7" xfId="7505"/>
    <cellStyle name="Obično 3 2 2 2 2 3 8" xfId="7506"/>
    <cellStyle name="Obično 3 2 2 2 2 3 9" xfId="7507"/>
    <cellStyle name="Obično 3 2 2 2 2 4" xfId="7508"/>
    <cellStyle name="Obično 3 2 2 2 2 4 2" xfId="7509"/>
    <cellStyle name="Obično 3 2 2 2 2 4 2 10" xfId="7510"/>
    <cellStyle name="Obično 3 2 2 2 2 4 2 10 2" xfId="7511"/>
    <cellStyle name="Obično 3 2 2 2 2 4 2 10 3" xfId="7512"/>
    <cellStyle name="Obično 3 2 2 2 2 4 2 11" xfId="7513"/>
    <cellStyle name="Obično 3 2 2 2 2 4 2 11 2" xfId="7514"/>
    <cellStyle name="Obično 3 2 2 2 2 4 2 12" xfId="7515"/>
    <cellStyle name="Obično 3 2 2 2 2 4 2 13" xfId="7516"/>
    <cellStyle name="Obično 3 2 2 2 2 4 2 2" xfId="7517"/>
    <cellStyle name="Obično 3 2 2 2 2 4 2 2 2" xfId="7518"/>
    <cellStyle name="Obično 3 2 2 2 2 4 2 2 2 2" xfId="7519"/>
    <cellStyle name="Obično 3 2 2 2 2 4 2 2 2 2 2" xfId="7520"/>
    <cellStyle name="Obično 3 2 2 2 2 4 2 2 2 2 2 2" xfId="7521"/>
    <cellStyle name="Obično 3 2 2 2 2 4 2 2 2 2 2 2 2" xfId="7522"/>
    <cellStyle name="Obično 3 2 2 2 2 4 2 2 2 2 2 2 3" xfId="7523"/>
    <cellStyle name="Obično 3 2 2 2 2 4 2 2 2 2 2 3" xfId="7524"/>
    <cellStyle name="Obično 3 2 2 2 2 4 2 2 2 2 2 3 2" xfId="7525"/>
    <cellStyle name="Obično 3 2 2 2 2 4 2 2 2 2 2 4" xfId="7526"/>
    <cellStyle name="Obično 3 2 2 2 2 4 2 2 2 2 2 5" xfId="7527"/>
    <cellStyle name="Obično 3 2 2 2 2 4 2 2 2 2 3" xfId="7528"/>
    <cellStyle name="Obično 3 2 2 2 2 4 2 2 2 2 3 2" xfId="7529"/>
    <cellStyle name="Obično 3 2 2 2 2 4 2 2 2 2 3 2 2" xfId="7530"/>
    <cellStyle name="Obično 3 2 2 2 2 4 2 2 2 2 3 2 3" xfId="7531"/>
    <cellStyle name="Obično 3 2 2 2 2 4 2 2 2 2 3 3" xfId="7532"/>
    <cellStyle name="Obično 3 2 2 2 2 4 2 2 2 2 3 3 2" xfId="7533"/>
    <cellStyle name="Obično 3 2 2 2 2 4 2 2 2 2 3 4" xfId="7534"/>
    <cellStyle name="Obično 3 2 2 2 2 4 2 2 2 2 3 5" xfId="7535"/>
    <cellStyle name="Obično 3 2 2 2 2 4 2 2 2 2 4" xfId="7536"/>
    <cellStyle name="Obično 3 2 2 2 2 4 2 2 2 2 4 2" xfId="7537"/>
    <cellStyle name="Obično 3 2 2 2 2 4 2 2 2 2 4 2 2" xfId="7538"/>
    <cellStyle name="Obično 3 2 2 2 2 4 2 2 2 2 4 2 3" xfId="7539"/>
    <cellStyle name="Obično 3 2 2 2 2 4 2 2 2 2 4 3" xfId="7540"/>
    <cellStyle name="Obično 3 2 2 2 2 4 2 2 2 2 4 3 2" xfId="7541"/>
    <cellStyle name="Obično 3 2 2 2 2 4 2 2 2 2 4 4" xfId="7542"/>
    <cellStyle name="Obično 3 2 2 2 2 4 2 2 2 2 4 5" xfId="7543"/>
    <cellStyle name="Obično 3 2 2 2 2 4 2 2 2 2 5" xfId="7544"/>
    <cellStyle name="Obično 3 2 2 2 2 4 2 2 2 3" xfId="7545"/>
    <cellStyle name="Obično 3 2 2 2 2 4 2 2 2 4" xfId="7546"/>
    <cellStyle name="Obično 3 2 2 2 2 4 2 2 2 5" xfId="7547"/>
    <cellStyle name="Obično 3 2 2 2 2 4 2 2 2 5 2" xfId="7548"/>
    <cellStyle name="Obično 3 2 2 2 2 4 2 2 2 5 3" xfId="7549"/>
    <cellStyle name="Obično 3 2 2 2 2 4 2 2 2 6" xfId="7550"/>
    <cellStyle name="Obično 3 2 2 2 2 4 2 2 2 6 2" xfId="7551"/>
    <cellStyle name="Obično 3 2 2 2 2 4 2 2 2 7" xfId="7552"/>
    <cellStyle name="Obično 3 2 2 2 2 4 2 2 2 8" xfId="7553"/>
    <cellStyle name="Obično 3 2 2 2 2 4 2 2 3" xfId="7554"/>
    <cellStyle name="Obično 3 2 2 2 2 4 2 2 3 2" xfId="7555"/>
    <cellStyle name="Obično 3 2 2 2 2 4 2 2 3 2 2" xfId="7556"/>
    <cellStyle name="Obično 3 2 2 2 2 4 2 2 3 2 3" xfId="7557"/>
    <cellStyle name="Obično 3 2 2 2 2 4 2 2 3 3" xfId="7558"/>
    <cellStyle name="Obično 3 2 2 2 2 4 2 2 3 3 2" xfId="7559"/>
    <cellStyle name="Obično 3 2 2 2 2 4 2 2 3 4" xfId="7560"/>
    <cellStyle name="Obično 3 2 2 2 2 4 2 2 3 5" xfId="7561"/>
    <cellStyle name="Obično 3 2 2 2 2 4 2 2 4" xfId="7562"/>
    <cellStyle name="Obično 3 2 2 2 2 4 2 2 4 2" xfId="7563"/>
    <cellStyle name="Obično 3 2 2 2 2 4 2 2 4 2 2" xfId="7564"/>
    <cellStyle name="Obično 3 2 2 2 2 4 2 2 4 2 3" xfId="7565"/>
    <cellStyle name="Obično 3 2 2 2 2 4 2 2 4 3" xfId="7566"/>
    <cellStyle name="Obično 3 2 2 2 2 4 2 2 4 3 2" xfId="7567"/>
    <cellStyle name="Obično 3 2 2 2 2 4 2 2 4 4" xfId="7568"/>
    <cellStyle name="Obično 3 2 2 2 2 4 2 2 4 5" xfId="7569"/>
    <cellStyle name="Obično 3 2 2 2 2 4 2 2 5" xfId="7570"/>
    <cellStyle name="Obično 3 2 2 2 2 4 2 2 5 2" xfId="7571"/>
    <cellStyle name="Obično 3 2 2 2 2 4 2 2 5 2 2" xfId="7572"/>
    <cellStyle name="Obično 3 2 2 2 2 4 2 2 5 2 3" xfId="7573"/>
    <cellStyle name="Obično 3 2 2 2 2 4 2 2 5 3" xfId="7574"/>
    <cellStyle name="Obično 3 2 2 2 2 4 2 2 5 3 2" xfId="7575"/>
    <cellStyle name="Obično 3 2 2 2 2 4 2 2 5 4" xfId="7576"/>
    <cellStyle name="Obično 3 2 2 2 2 4 2 2 5 5" xfId="7577"/>
    <cellStyle name="Obično 3 2 2 2 2 4 2 3" xfId="7578"/>
    <cellStyle name="Obično 3 2 2 2 2 4 2 3 2" xfId="7579"/>
    <cellStyle name="Obično 3 2 2 2 2 4 2 3 2 2" xfId="7580"/>
    <cellStyle name="Obično 3 2 2 2 2 4 2 3 2 3" xfId="7581"/>
    <cellStyle name="Obično 3 2 2 2 2 4 2 3 3" xfId="7582"/>
    <cellStyle name="Obično 3 2 2 2 2 4 2 3 3 2" xfId="7583"/>
    <cellStyle name="Obično 3 2 2 2 2 4 2 3 4" xfId="7584"/>
    <cellStyle name="Obično 3 2 2 2 2 4 2 3 5" xfId="7585"/>
    <cellStyle name="Obično 3 2 2 2 2 4 2 4" xfId="7586"/>
    <cellStyle name="Obično 3 2 2 2 2 4 2 4 2" xfId="7587"/>
    <cellStyle name="Obično 3 2 2 2 2 4 2 4 2 2" xfId="7588"/>
    <cellStyle name="Obično 3 2 2 2 2 4 2 4 2 3" xfId="7589"/>
    <cellStyle name="Obično 3 2 2 2 2 4 2 4 3" xfId="7590"/>
    <cellStyle name="Obično 3 2 2 2 2 4 2 4 3 2" xfId="7591"/>
    <cellStyle name="Obično 3 2 2 2 2 4 2 4 4" xfId="7592"/>
    <cellStyle name="Obično 3 2 2 2 2 4 2 4 5" xfId="7593"/>
    <cellStyle name="Obično 3 2 2 2 2 4 2 5" xfId="7594"/>
    <cellStyle name="Obično 3 2 2 2 2 4 2 5 2" xfId="7595"/>
    <cellStyle name="Obično 3 2 2 2 2 4 2 5 2 2" xfId="7596"/>
    <cellStyle name="Obično 3 2 2 2 2 4 2 5 2 3" xfId="7597"/>
    <cellStyle name="Obično 3 2 2 2 2 4 2 5 3" xfId="7598"/>
    <cellStyle name="Obično 3 2 2 2 2 4 2 5 3 2" xfId="7599"/>
    <cellStyle name="Obično 3 2 2 2 2 4 2 5 4" xfId="7600"/>
    <cellStyle name="Obično 3 2 2 2 2 4 2 5 5" xfId="7601"/>
    <cellStyle name="Obično 3 2 2 2 2 4 2 6" xfId="7602"/>
    <cellStyle name="Obično 3 2 2 2 2 4 2 6 2" xfId="7603"/>
    <cellStyle name="Obično 3 2 2 2 2 4 2 6 2 2" xfId="7604"/>
    <cellStyle name="Obično 3 2 2 2 2 4 2 6 2 3" xfId="7605"/>
    <cellStyle name="Obično 3 2 2 2 2 4 2 6 3" xfId="7606"/>
    <cellStyle name="Obično 3 2 2 2 2 4 2 6 3 2" xfId="7607"/>
    <cellStyle name="Obično 3 2 2 2 2 4 2 6 4" xfId="7608"/>
    <cellStyle name="Obično 3 2 2 2 2 4 2 6 5" xfId="7609"/>
    <cellStyle name="Obično 3 2 2 2 2 4 2 7" xfId="7610"/>
    <cellStyle name="Obično 3 2 2 2 2 4 2 7 2" xfId="7611"/>
    <cellStyle name="Obično 3 2 2 2 2 4 2 7 2 2" xfId="7612"/>
    <cellStyle name="Obično 3 2 2 2 2 4 2 7 2 2 2" xfId="7613"/>
    <cellStyle name="Obično 3 2 2 2 2 4 2 7 2 2 3" xfId="7614"/>
    <cellStyle name="Obično 3 2 2 2 2 4 2 7 2 3" xfId="7615"/>
    <cellStyle name="Obično 3 2 2 2 2 4 2 7 2 3 2" xfId="7616"/>
    <cellStyle name="Obično 3 2 2 2 2 4 2 7 2 4" xfId="7617"/>
    <cellStyle name="Obično 3 2 2 2 2 4 2 7 2 5" xfId="7618"/>
    <cellStyle name="Obično 3 2 2 2 2 4 2 7 3" xfId="7619"/>
    <cellStyle name="Obično 3 2 2 2 2 4 2 7 3 2" xfId="7620"/>
    <cellStyle name="Obično 3 2 2 2 2 4 2 7 3 2 2" xfId="7621"/>
    <cellStyle name="Obično 3 2 2 2 2 4 2 7 3 2 3" xfId="7622"/>
    <cellStyle name="Obično 3 2 2 2 2 4 2 7 3 3" xfId="7623"/>
    <cellStyle name="Obično 3 2 2 2 2 4 2 7 3 3 2" xfId="7624"/>
    <cellStyle name="Obično 3 2 2 2 2 4 2 7 3 4" xfId="7625"/>
    <cellStyle name="Obično 3 2 2 2 2 4 2 7 3 5" xfId="7626"/>
    <cellStyle name="Obično 3 2 2 2 2 4 2 7 4" xfId="7627"/>
    <cellStyle name="Obično 3 2 2 2 2 4 2 7 4 2" xfId="7628"/>
    <cellStyle name="Obično 3 2 2 2 2 4 2 7 4 2 2" xfId="7629"/>
    <cellStyle name="Obično 3 2 2 2 2 4 2 7 4 2 3" xfId="7630"/>
    <cellStyle name="Obično 3 2 2 2 2 4 2 7 4 3" xfId="7631"/>
    <cellStyle name="Obično 3 2 2 2 2 4 2 7 4 3 2" xfId="7632"/>
    <cellStyle name="Obično 3 2 2 2 2 4 2 7 4 4" xfId="7633"/>
    <cellStyle name="Obično 3 2 2 2 2 4 2 7 4 5" xfId="7634"/>
    <cellStyle name="Obično 3 2 2 2 2 4 2 7 5" xfId="7635"/>
    <cellStyle name="Obično 3 2 2 2 2 4 2 8" xfId="7636"/>
    <cellStyle name="Obično 3 2 2 2 2 4 2 9" xfId="7637"/>
    <cellStyle name="Obično 3 2 2 2 2 4 3" xfId="7638"/>
    <cellStyle name="Obično 3 2 2 2 2 4 3 2" xfId="7639"/>
    <cellStyle name="Obično 3 2 2 2 2 4 3 2 2" xfId="7640"/>
    <cellStyle name="Obično 3 2 2 2 2 4 3 2 2 2" xfId="7641"/>
    <cellStyle name="Obično 3 2 2 2 2 4 3 2 2 3" xfId="7642"/>
    <cellStyle name="Obično 3 2 2 2 2 4 3 2 2 4" xfId="7643"/>
    <cellStyle name="Obično 3 2 2 2 2 4 3 2 2 5" xfId="7644"/>
    <cellStyle name="Obično 3 2 2 2 2 4 3 2 2 5 2" xfId="7645"/>
    <cellStyle name="Obično 3 2 2 2 2 4 3 2 2 5 2 2" xfId="7646"/>
    <cellStyle name="Obično 3 2 2 2 2 4 3 2 2 5 2 3" xfId="7647"/>
    <cellStyle name="Obično 3 2 2 2 2 4 3 2 2 5 3" xfId="7648"/>
    <cellStyle name="Obično 3 2 2 2 2 4 3 2 2 5 3 2" xfId="7649"/>
    <cellStyle name="Obično 3 2 2 2 2 4 3 2 2 5 4" xfId="7650"/>
    <cellStyle name="Obično 3 2 2 2 2 4 3 2 2 5 5" xfId="7651"/>
    <cellStyle name="Obično 3 2 2 2 2 4 3 2 2 6" xfId="7652"/>
    <cellStyle name="Obično 3 2 2 2 2 4 3 2 2 6 2" xfId="7653"/>
    <cellStyle name="Obično 3 2 2 2 2 4 3 2 2 6 3" xfId="7654"/>
    <cellStyle name="Obično 3 2 2 2 2 4 3 2 2 7" xfId="7655"/>
    <cellStyle name="Obično 3 2 2 2 2 4 3 2 2 7 2" xfId="7656"/>
    <cellStyle name="Obično 3 2 2 2 2 4 3 2 2 8" xfId="7657"/>
    <cellStyle name="Obično 3 2 2 2 2 4 3 2 2 9" xfId="7658"/>
    <cellStyle name="Obično 3 2 2 2 2 4 3 2 3" xfId="7659"/>
    <cellStyle name="Obično 3 2 2 2 2 4 3 2 3 2" xfId="7660"/>
    <cellStyle name="Obično 3 2 2 2 2 4 3 2 3 2 2" xfId="7661"/>
    <cellStyle name="Obično 3 2 2 2 2 4 3 2 3 2 3" xfId="7662"/>
    <cellStyle name="Obično 3 2 2 2 2 4 3 2 3 3" xfId="7663"/>
    <cellStyle name="Obično 3 2 2 2 2 4 3 2 3 3 2" xfId="7664"/>
    <cellStyle name="Obično 3 2 2 2 2 4 3 2 3 4" xfId="7665"/>
    <cellStyle name="Obično 3 2 2 2 2 4 3 2 3 5" xfId="7666"/>
    <cellStyle name="Obično 3 2 2 2 2 4 3 2 4" xfId="7667"/>
    <cellStyle name="Obično 3 2 2 2 2 4 3 2 4 2" xfId="7668"/>
    <cellStyle name="Obično 3 2 2 2 2 4 3 2 4 2 2" xfId="7669"/>
    <cellStyle name="Obično 3 2 2 2 2 4 3 2 4 2 3" xfId="7670"/>
    <cellStyle name="Obično 3 2 2 2 2 4 3 2 4 3" xfId="7671"/>
    <cellStyle name="Obično 3 2 2 2 2 4 3 2 4 3 2" xfId="7672"/>
    <cellStyle name="Obično 3 2 2 2 2 4 3 2 4 4" xfId="7673"/>
    <cellStyle name="Obično 3 2 2 2 2 4 3 2 4 5" xfId="7674"/>
    <cellStyle name="Obično 3 2 2 2 2 4 3 3" xfId="7675"/>
    <cellStyle name="Obično 3 2 2 2 2 4 3 4" xfId="7676"/>
    <cellStyle name="Obično 3 2 2 2 2 4 3 5" xfId="7677"/>
    <cellStyle name="Obično 3 2 2 2 2 4 3 6" xfId="7678"/>
    <cellStyle name="Obično 3 2 2 2 2 4 3 6 2" xfId="7679"/>
    <cellStyle name="Obično 3 2 2 2 2 4 3 6 3" xfId="7680"/>
    <cellStyle name="Obično 3 2 2 2 2 4 3 7" xfId="7681"/>
    <cellStyle name="Obično 3 2 2 2 2 4 3 7 2" xfId="7682"/>
    <cellStyle name="Obično 3 2 2 2 2 4 3 8" xfId="7683"/>
    <cellStyle name="Obično 3 2 2 2 2 4 3 9" xfId="7684"/>
    <cellStyle name="Obično 3 2 2 2 2 4 4" xfId="7685"/>
    <cellStyle name="Obično 3 2 2 2 2 4 5" xfId="7686"/>
    <cellStyle name="Obično 3 2 2 2 2 4 6" xfId="7687"/>
    <cellStyle name="Obično 3 2 2 2 2 4 7" xfId="7688"/>
    <cellStyle name="Obično 3 2 2 2 2 4 7 2" xfId="7689"/>
    <cellStyle name="Obično 3 2 2 2 2 4 7 3" xfId="7690"/>
    <cellStyle name="Obično 3 2 2 2 2 4 7 4" xfId="7691"/>
    <cellStyle name="Obično 3 2 2 2 2 4 7 5" xfId="7692"/>
    <cellStyle name="Obično 3 2 2 2 2 4 7 5 2" xfId="7693"/>
    <cellStyle name="Obično 3 2 2 2 2 4 7 5 2 2" xfId="7694"/>
    <cellStyle name="Obično 3 2 2 2 2 4 7 5 2 3" xfId="7695"/>
    <cellStyle name="Obično 3 2 2 2 2 4 7 5 3" xfId="7696"/>
    <cellStyle name="Obično 3 2 2 2 2 4 7 5 3 2" xfId="7697"/>
    <cellStyle name="Obično 3 2 2 2 2 4 7 5 4" xfId="7698"/>
    <cellStyle name="Obično 3 2 2 2 2 4 7 5 5" xfId="7699"/>
    <cellStyle name="Obično 3 2 2 2 2 4 7 6" xfId="7700"/>
    <cellStyle name="Obično 3 2 2 2 2 4 7 6 2" xfId="7701"/>
    <cellStyle name="Obično 3 2 2 2 2 4 7 6 3" xfId="7702"/>
    <cellStyle name="Obično 3 2 2 2 2 4 7 7" xfId="7703"/>
    <cellStyle name="Obično 3 2 2 2 2 4 7 7 2" xfId="7704"/>
    <cellStyle name="Obično 3 2 2 2 2 4 7 8" xfId="7705"/>
    <cellStyle name="Obično 3 2 2 2 2 4 7 9" xfId="7706"/>
    <cellStyle name="Obično 3 2 2 2 2 4 8" xfId="7707"/>
    <cellStyle name="Obično 3 2 2 2 2 4 8 2" xfId="7708"/>
    <cellStyle name="Obično 3 2 2 2 2 4 8 2 2" xfId="7709"/>
    <cellStyle name="Obično 3 2 2 2 2 4 8 2 3" xfId="7710"/>
    <cellStyle name="Obično 3 2 2 2 2 4 8 3" xfId="7711"/>
    <cellStyle name="Obično 3 2 2 2 2 4 8 3 2" xfId="7712"/>
    <cellStyle name="Obično 3 2 2 2 2 4 8 4" xfId="7713"/>
    <cellStyle name="Obično 3 2 2 2 2 4 8 5" xfId="7714"/>
    <cellStyle name="Obično 3 2 2 2 2 4 9" xfId="7715"/>
    <cellStyle name="Obično 3 2 2 2 2 4 9 2" xfId="7716"/>
    <cellStyle name="Obično 3 2 2 2 2 4 9 2 2" xfId="7717"/>
    <cellStyle name="Obično 3 2 2 2 2 4 9 2 3" xfId="7718"/>
    <cellStyle name="Obično 3 2 2 2 2 4 9 3" xfId="7719"/>
    <cellStyle name="Obično 3 2 2 2 2 4 9 3 2" xfId="7720"/>
    <cellStyle name="Obično 3 2 2 2 2 4 9 4" xfId="7721"/>
    <cellStyle name="Obično 3 2 2 2 2 4 9 5" xfId="7722"/>
    <cellStyle name="Obično 3 2 2 2 2 5" xfId="7723"/>
    <cellStyle name="Obično 3 2 2 2 2 5 2" xfId="7724"/>
    <cellStyle name="Obično 3 2 2 2 2 5 2 2" xfId="7725"/>
    <cellStyle name="Obično 3 2 2 2 2 5 2 3" xfId="7726"/>
    <cellStyle name="Obično 3 2 2 2 2 5 3" xfId="7727"/>
    <cellStyle name="Obično 3 2 2 2 2 5 3 2" xfId="7728"/>
    <cellStyle name="Obično 3 2 2 2 2 5 4" xfId="7729"/>
    <cellStyle name="Obično 3 2 2 2 2 5 5" xfId="7730"/>
    <cellStyle name="Obično 3 2 2 2 2 6" xfId="7731"/>
    <cellStyle name="Obično 3 2 2 2 2 6 2" xfId="7732"/>
    <cellStyle name="Obično 3 2 2 2 2 6 2 2" xfId="7733"/>
    <cellStyle name="Obično 3 2 2 2 2 6 2 3" xfId="7734"/>
    <cellStyle name="Obično 3 2 2 2 2 6 3" xfId="7735"/>
    <cellStyle name="Obično 3 2 2 2 2 6 3 2" xfId="7736"/>
    <cellStyle name="Obično 3 2 2 2 2 6 4" xfId="7737"/>
    <cellStyle name="Obično 3 2 2 2 2 6 5" xfId="7738"/>
    <cellStyle name="Obično 3 2 2 2 2 7" xfId="7739"/>
    <cellStyle name="Obično 3 2 2 2 2 7 2" xfId="7740"/>
    <cellStyle name="Obično 3 2 2 2 2 7 2 2" xfId="7741"/>
    <cellStyle name="Obično 3 2 2 2 2 7 2 2 2" xfId="7742"/>
    <cellStyle name="Obično 3 2 2 2 2 7 2 2 2 2" xfId="7743"/>
    <cellStyle name="Obično 3 2 2 2 2 7 2 2 2 2 2" xfId="7744"/>
    <cellStyle name="Obično 3 2 2 2 2 7 2 2 2 2 3" xfId="7745"/>
    <cellStyle name="Obično 3 2 2 2 2 7 2 2 2 3" xfId="7746"/>
    <cellStyle name="Obično 3 2 2 2 2 7 2 2 2 3 2" xfId="7747"/>
    <cellStyle name="Obično 3 2 2 2 2 7 2 2 2 4" xfId="7748"/>
    <cellStyle name="Obično 3 2 2 2 2 7 2 2 2 5" xfId="7749"/>
    <cellStyle name="Obično 3 2 2 2 2 7 2 2 3" xfId="7750"/>
    <cellStyle name="Obično 3 2 2 2 2 7 2 2 3 2" xfId="7751"/>
    <cellStyle name="Obično 3 2 2 2 2 7 2 2 3 2 2" xfId="7752"/>
    <cellStyle name="Obično 3 2 2 2 2 7 2 2 3 2 3" xfId="7753"/>
    <cellStyle name="Obično 3 2 2 2 2 7 2 2 3 3" xfId="7754"/>
    <cellStyle name="Obično 3 2 2 2 2 7 2 2 3 3 2" xfId="7755"/>
    <cellStyle name="Obično 3 2 2 2 2 7 2 2 3 4" xfId="7756"/>
    <cellStyle name="Obično 3 2 2 2 2 7 2 2 3 5" xfId="7757"/>
    <cellStyle name="Obično 3 2 2 2 2 7 2 2 4" xfId="7758"/>
    <cellStyle name="Obično 3 2 2 2 2 7 2 2 4 2" xfId="7759"/>
    <cellStyle name="Obično 3 2 2 2 2 7 2 2 4 2 2" xfId="7760"/>
    <cellStyle name="Obično 3 2 2 2 2 7 2 2 4 2 3" xfId="7761"/>
    <cellStyle name="Obično 3 2 2 2 2 7 2 2 4 3" xfId="7762"/>
    <cellStyle name="Obično 3 2 2 2 2 7 2 2 4 3 2" xfId="7763"/>
    <cellStyle name="Obično 3 2 2 2 2 7 2 2 4 4" xfId="7764"/>
    <cellStyle name="Obično 3 2 2 2 2 7 2 2 4 5" xfId="7765"/>
    <cellStyle name="Obično 3 2 2 2 2 7 2 2 5" xfId="7766"/>
    <cellStyle name="Obično 3 2 2 2 2 7 2 3" xfId="7767"/>
    <cellStyle name="Obično 3 2 2 2 2 7 2 4" xfId="7768"/>
    <cellStyle name="Obično 3 2 2 2 2 7 2 5" xfId="7769"/>
    <cellStyle name="Obično 3 2 2 2 2 7 2 5 2" xfId="7770"/>
    <cellStyle name="Obično 3 2 2 2 2 7 2 5 3" xfId="7771"/>
    <cellStyle name="Obično 3 2 2 2 2 7 2 6" xfId="7772"/>
    <cellStyle name="Obično 3 2 2 2 2 7 2 6 2" xfId="7773"/>
    <cellStyle name="Obično 3 2 2 2 2 7 2 7" xfId="7774"/>
    <cellStyle name="Obično 3 2 2 2 2 7 2 8" xfId="7775"/>
    <cellStyle name="Obično 3 2 2 2 2 7 3" xfId="7776"/>
    <cellStyle name="Obično 3 2 2 2 2 7 3 2" xfId="7777"/>
    <cellStyle name="Obično 3 2 2 2 2 7 3 2 2" xfId="7778"/>
    <cellStyle name="Obično 3 2 2 2 2 7 3 2 3" xfId="7779"/>
    <cellStyle name="Obično 3 2 2 2 2 7 3 3" xfId="7780"/>
    <cellStyle name="Obično 3 2 2 2 2 7 3 3 2" xfId="7781"/>
    <cellStyle name="Obično 3 2 2 2 2 7 3 4" xfId="7782"/>
    <cellStyle name="Obično 3 2 2 2 2 7 3 5" xfId="7783"/>
    <cellStyle name="Obično 3 2 2 2 2 7 4" xfId="7784"/>
    <cellStyle name="Obično 3 2 2 2 2 7 4 2" xfId="7785"/>
    <cellStyle name="Obično 3 2 2 2 2 7 4 2 2" xfId="7786"/>
    <cellStyle name="Obično 3 2 2 2 2 7 4 2 3" xfId="7787"/>
    <cellStyle name="Obično 3 2 2 2 2 7 4 3" xfId="7788"/>
    <cellStyle name="Obično 3 2 2 2 2 7 4 3 2" xfId="7789"/>
    <cellStyle name="Obično 3 2 2 2 2 7 4 4" xfId="7790"/>
    <cellStyle name="Obično 3 2 2 2 2 7 4 5" xfId="7791"/>
    <cellStyle name="Obično 3 2 2 2 2 7 5" xfId="7792"/>
    <cellStyle name="Obično 3 2 2 2 2 7 5 2" xfId="7793"/>
    <cellStyle name="Obično 3 2 2 2 2 7 5 2 2" xfId="7794"/>
    <cellStyle name="Obično 3 2 2 2 2 7 5 2 3" xfId="7795"/>
    <cellStyle name="Obično 3 2 2 2 2 7 5 3" xfId="7796"/>
    <cellStyle name="Obično 3 2 2 2 2 7 5 3 2" xfId="7797"/>
    <cellStyle name="Obično 3 2 2 2 2 7 5 4" xfId="7798"/>
    <cellStyle name="Obično 3 2 2 2 2 7 5 5" xfId="7799"/>
    <cellStyle name="Obično 3 2 2 2 2 8" xfId="7800"/>
    <cellStyle name="Obično 3 2 2 2 2 8 2" xfId="7801"/>
    <cellStyle name="Obično 3 2 2 2 2 8 2 2" xfId="7802"/>
    <cellStyle name="Obično 3 2 2 2 2 8 2 3" xfId="7803"/>
    <cellStyle name="Obično 3 2 2 2 2 8 3" xfId="7804"/>
    <cellStyle name="Obično 3 2 2 2 2 8 3 2" xfId="7805"/>
    <cellStyle name="Obično 3 2 2 2 2 8 4" xfId="7806"/>
    <cellStyle name="Obično 3 2 2 2 2 8 5" xfId="7807"/>
    <cellStyle name="Obično 3 2 2 2 2 9" xfId="7808"/>
    <cellStyle name="Obično 3 2 2 2 2 9 2" xfId="7809"/>
    <cellStyle name="Obično 3 2 2 2 2 9 2 2" xfId="7810"/>
    <cellStyle name="Obično 3 2 2 2 2 9 2 3" xfId="7811"/>
    <cellStyle name="Obično 3 2 2 2 2 9 3" xfId="7812"/>
    <cellStyle name="Obično 3 2 2 2 2 9 3 2" xfId="7813"/>
    <cellStyle name="Obično 3 2 2 2 2 9 4" xfId="7814"/>
    <cellStyle name="Obično 3 2 2 2 2 9 5" xfId="7815"/>
    <cellStyle name="Obično 3 2 2 2 20" xfId="7816"/>
    <cellStyle name="Obično 3 2 2 2 21" xfId="7817"/>
    <cellStyle name="Obično 3 2 2 2 22" xfId="7818"/>
    <cellStyle name="Obično 3 2 2 2 3" xfId="2021"/>
    <cellStyle name="Obično 3 2 2 2 3 10" xfId="7819"/>
    <cellStyle name="Obično 3 2 2 2 3 10 2" xfId="7820"/>
    <cellStyle name="Obično 3 2 2 2 3 10 2 2" xfId="7821"/>
    <cellStyle name="Obično 3 2 2 2 3 10 2 3" xfId="7822"/>
    <cellStyle name="Obično 3 2 2 2 3 10 3" xfId="7823"/>
    <cellStyle name="Obično 3 2 2 2 3 10 3 2" xfId="7824"/>
    <cellStyle name="Obično 3 2 2 2 3 10 4" xfId="7825"/>
    <cellStyle name="Obično 3 2 2 2 3 10 5" xfId="7826"/>
    <cellStyle name="Obično 3 2 2 2 3 11" xfId="7827"/>
    <cellStyle name="Obično 3 2 2 2 3 11 2" xfId="7828"/>
    <cellStyle name="Obično 3 2 2 2 3 11 2 2" xfId="7829"/>
    <cellStyle name="Obično 3 2 2 2 3 11 2 2 2" xfId="7830"/>
    <cellStyle name="Obično 3 2 2 2 3 11 2 2 3" xfId="7831"/>
    <cellStyle name="Obično 3 2 2 2 3 11 2 3" xfId="7832"/>
    <cellStyle name="Obično 3 2 2 2 3 11 2 3 2" xfId="7833"/>
    <cellStyle name="Obično 3 2 2 2 3 11 2 4" xfId="7834"/>
    <cellStyle name="Obično 3 2 2 2 3 11 2 5" xfId="7835"/>
    <cellStyle name="Obično 3 2 2 2 3 11 3" xfId="7836"/>
    <cellStyle name="Obično 3 2 2 2 3 11 3 2" xfId="7837"/>
    <cellStyle name="Obično 3 2 2 2 3 11 3 2 2" xfId="7838"/>
    <cellStyle name="Obično 3 2 2 2 3 11 3 2 3" xfId="7839"/>
    <cellStyle name="Obično 3 2 2 2 3 11 3 3" xfId="7840"/>
    <cellStyle name="Obično 3 2 2 2 3 11 3 3 2" xfId="7841"/>
    <cellStyle name="Obično 3 2 2 2 3 11 3 4" xfId="7842"/>
    <cellStyle name="Obično 3 2 2 2 3 11 3 5" xfId="7843"/>
    <cellStyle name="Obično 3 2 2 2 3 11 4" xfId="7844"/>
    <cellStyle name="Obično 3 2 2 2 3 11 4 2" xfId="7845"/>
    <cellStyle name="Obično 3 2 2 2 3 11 4 2 2" xfId="7846"/>
    <cellStyle name="Obično 3 2 2 2 3 11 4 2 3" xfId="7847"/>
    <cellStyle name="Obično 3 2 2 2 3 11 4 3" xfId="7848"/>
    <cellStyle name="Obično 3 2 2 2 3 11 4 3 2" xfId="7849"/>
    <cellStyle name="Obično 3 2 2 2 3 11 4 4" xfId="7850"/>
    <cellStyle name="Obično 3 2 2 2 3 11 4 5" xfId="7851"/>
    <cellStyle name="Obično 3 2 2 2 3 11 5" xfId="7852"/>
    <cellStyle name="Obično 3 2 2 2 3 12" xfId="7853"/>
    <cellStyle name="Obično 3 2 2 2 3 13" xfId="7854"/>
    <cellStyle name="Obično 3 2 2 2 3 14" xfId="7855"/>
    <cellStyle name="Obično 3 2 2 2 3 14 2" xfId="7856"/>
    <cellStyle name="Obično 3 2 2 2 3 14 2 2" xfId="7857"/>
    <cellStyle name="Obično 3 2 2 2 3 14 3" xfId="7858"/>
    <cellStyle name="Obično 3 2 2 2 3 14 3 2" xfId="7859"/>
    <cellStyle name="Obično 3 2 2 2 3 14 4" xfId="7860"/>
    <cellStyle name="Obično 3 2 2 2 3 14 5" xfId="7861"/>
    <cellStyle name="Obično 3 2 2 2 3 15" xfId="7862"/>
    <cellStyle name="Obično 3 2 2 2 3 15 2" xfId="7863"/>
    <cellStyle name="Obično 3 2 2 2 3 15 3" xfId="7864"/>
    <cellStyle name="Obično 3 2 2 2 3 16" xfId="7865"/>
    <cellStyle name="Obično 3 2 2 2 3 16 2" xfId="7866"/>
    <cellStyle name="Obično 3 2 2 2 3 16 3" xfId="7867"/>
    <cellStyle name="Obično 3 2 2 2 3 17" xfId="7868"/>
    <cellStyle name="Obično 3 2 2 2 3 17 2" xfId="7869"/>
    <cellStyle name="Obično 3 2 2 2 3 18" xfId="7870"/>
    <cellStyle name="Obično 3 2 2 2 3 19" xfId="7871"/>
    <cellStyle name="Obično 3 2 2 2 3 2" xfId="7872"/>
    <cellStyle name="Obično 3 2 2 2 3 2 10" xfId="7873"/>
    <cellStyle name="Obično 3 2 2 2 3 2 10 2" xfId="7874"/>
    <cellStyle name="Obično 3 2 2 2 3 2 10 3" xfId="7875"/>
    <cellStyle name="Obično 3 2 2 2 3 2 10 4" xfId="7876"/>
    <cellStyle name="Obično 3 2 2 2 3 2 10 5" xfId="7877"/>
    <cellStyle name="Obično 3 2 2 2 3 2 10 5 2" xfId="7878"/>
    <cellStyle name="Obično 3 2 2 2 3 2 10 5 2 2" xfId="7879"/>
    <cellStyle name="Obično 3 2 2 2 3 2 10 5 2 3" xfId="7880"/>
    <cellStyle name="Obično 3 2 2 2 3 2 10 5 3" xfId="7881"/>
    <cellStyle name="Obično 3 2 2 2 3 2 10 5 3 2" xfId="7882"/>
    <cellStyle name="Obično 3 2 2 2 3 2 10 5 4" xfId="7883"/>
    <cellStyle name="Obično 3 2 2 2 3 2 10 5 5" xfId="7884"/>
    <cellStyle name="Obično 3 2 2 2 3 2 10 6" xfId="7885"/>
    <cellStyle name="Obično 3 2 2 2 3 2 10 6 2" xfId="7886"/>
    <cellStyle name="Obično 3 2 2 2 3 2 10 6 3" xfId="7887"/>
    <cellStyle name="Obično 3 2 2 2 3 2 10 7" xfId="7888"/>
    <cellStyle name="Obično 3 2 2 2 3 2 10 7 2" xfId="7889"/>
    <cellStyle name="Obično 3 2 2 2 3 2 10 8" xfId="7890"/>
    <cellStyle name="Obično 3 2 2 2 3 2 10 9" xfId="7891"/>
    <cellStyle name="Obično 3 2 2 2 3 2 11" xfId="7892"/>
    <cellStyle name="Obično 3 2 2 2 3 2 11 2" xfId="7893"/>
    <cellStyle name="Obično 3 2 2 2 3 2 11 2 2" xfId="7894"/>
    <cellStyle name="Obično 3 2 2 2 3 2 11 2 3" xfId="7895"/>
    <cellStyle name="Obično 3 2 2 2 3 2 11 3" xfId="7896"/>
    <cellStyle name="Obično 3 2 2 2 3 2 11 3 2" xfId="7897"/>
    <cellStyle name="Obično 3 2 2 2 3 2 11 4" xfId="7898"/>
    <cellStyle name="Obično 3 2 2 2 3 2 11 5" xfId="7899"/>
    <cellStyle name="Obično 3 2 2 2 3 2 12" xfId="7900"/>
    <cellStyle name="Obično 3 2 2 2 3 2 12 2" xfId="7901"/>
    <cellStyle name="Obično 3 2 2 2 3 2 12 2 2" xfId="7902"/>
    <cellStyle name="Obično 3 2 2 2 3 2 12 2 3" xfId="7903"/>
    <cellStyle name="Obično 3 2 2 2 3 2 12 3" xfId="7904"/>
    <cellStyle name="Obično 3 2 2 2 3 2 12 3 2" xfId="7905"/>
    <cellStyle name="Obično 3 2 2 2 3 2 12 4" xfId="7906"/>
    <cellStyle name="Obično 3 2 2 2 3 2 12 5" xfId="7907"/>
    <cellStyle name="Obično 3 2 2 2 3 2 13" xfId="7908"/>
    <cellStyle name="Obično 3 2 2 2 3 2 2" xfId="7909"/>
    <cellStyle name="Obično 3 2 2 2 3 2 2 10" xfId="7910"/>
    <cellStyle name="Obično 3 2 2 2 3 2 2 10 2" xfId="7911"/>
    <cellStyle name="Obično 3 2 2 2 3 2 2 10 2 2" xfId="7912"/>
    <cellStyle name="Obično 3 2 2 2 3 2 2 10 2 2 2" xfId="7913"/>
    <cellStyle name="Obično 3 2 2 2 3 2 2 10 2 2 3" xfId="7914"/>
    <cellStyle name="Obično 3 2 2 2 3 2 2 10 2 3" xfId="7915"/>
    <cellStyle name="Obično 3 2 2 2 3 2 2 10 2 3 2" xfId="7916"/>
    <cellStyle name="Obično 3 2 2 2 3 2 2 10 2 4" xfId="7917"/>
    <cellStyle name="Obično 3 2 2 2 3 2 2 10 2 5" xfId="7918"/>
    <cellStyle name="Obično 3 2 2 2 3 2 2 10 3" xfId="7919"/>
    <cellStyle name="Obično 3 2 2 2 3 2 2 10 3 2" xfId="7920"/>
    <cellStyle name="Obično 3 2 2 2 3 2 2 10 3 2 2" xfId="7921"/>
    <cellStyle name="Obično 3 2 2 2 3 2 2 10 3 2 3" xfId="7922"/>
    <cellStyle name="Obično 3 2 2 2 3 2 2 10 3 3" xfId="7923"/>
    <cellStyle name="Obično 3 2 2 2 3 2 2 10 3 3 2" xfId="7924"/>
    <cellStyle name="Obično 3 2 2 2 3 2 2 10 3 4" xfId="7925"/>
    <cellStyle name="Obično 3 2 2 2 3 2 2 10 3 5" xfId="7926"/>
    <cellStyle name="Obično 3 2 2 2 3 2 2 10 4" xfId="7927"/>
    <cellStyle name="Obično 3 2 2 2 3 2 2 10 4 2" xfId="7928"/>
    <cellStyle name="Obično 3 2 2 2 3 2 2 10 4 2 2" xfId="7929"/>
    <cellStyle name="Obično 3 2 2 2 3 2 2 10 4 2 3" xfId="7930"/>
    <cellStyle name="Obično 3 2 2 2 3 2 2 10 4 3" xfId="7931"/>
    <cellStyle name="Obično 3 2 2 2 3 2 2 10 4 3 2" xfId="7932"/>
    <cellStyle name="Obično 3 2 2 2 3 2 2 10 4 4" xfId="7933"/>
    <cellStyle name="Obično 3 2 2 2 3 2 2 10 4 5" xfId="7934"/>
    <cellStyle name="Obično 3 2 2 2 3 2 2 10 5" xfId="7935"/>
    <cellStyle name="Obično 3 2 2 2 3 2 2 11" xfId="7936"/>
    <cellStyle name="Obično 3 2 2 2 3 2 2 12" xfId="7937"/>
    <cellStyle name="Obično 3 2 2 2 3 2 2 13" xfId="7938"/>
    <cellStyle name="Obično 3 2 2 2 3 2 2 13 2" xfId="7939"/>
    <cellStyle name="Obično 3 2 2 2 3 2 2 13 3" xfId="7940"/>
    <cellStyle name="Obično 3 2 2 2 3 2 2 14" xfId="7941"/>
    <cellStyle name="Obično 3 2 2 2 3 2 2 14 2" xfId="7942"/>
    <cellStyle name="Obično 3 2 2 2 3 2 2 15" xfId="7943"/>
    <cellStyle name="Obično 3 2 2 2 3 2 2 16" xfId="7944"/>
    <cellStyle name="Obično 3 2 2 2 3 2 2 2" xfId="7945"/>
    <cellStyle name="Obično 3 2 2 2 3 2 2 2 2" xfId="7946"/>
    <cellStyle name="Obično 3 2 2 2 3 2 2 2 2 10" xfId="7947"/>
    <cellStyle name="Obično 3 2 2 2 3 2 2 2 2 10 2" xfId="7948"/>
    <cellStyle name="Obično 3 2 2 2 3 2 2 2 2 10 3" xfId="7949"/>
    <cellStyle name="Obično 3 2 2 2 3 2 2 2 2 11" xfId="7950"/>
    <cellStyle name="Obično 3 2 2 2 3 2 2 2 2 11 2" xfId="7951"/>
    <cellStyle name="Obično 3 2 2 2 3 2 2 2 2 12" xfId="7952"/>
    <cellStyle name="Obično 3 2 2 2 3 2 2 2 2 13" xfId="7953"/>
    <cellStyle name="Obično 3 2 2 2 3 2 2 2 2 2" xfId="7954"/>
    <cellStyle name="Obično 3 2 2 2 3 2 2 2 2 2 2" xfId="7955"/>
    <cellStyle name="Obično 3 2 2 2 3 2 2 2 2 2 2 2" xfId="7956"/>
    <cellStyle name="Obično 3 2 2 2 3 2 2 2 2 2 2 2 2" xfId="7957"/>
    <cellStyle name="Obično 3 2 2 2 3 2 2 2 2 2 2 2 2 2" xfId="7958"/>
    <cellStyle name="Obično 3 2 2 2 3 2 2 2 2 2 2 2 2 2 2" xfId="7959"/>
    <cellStyle name="Obično 3 2 2 2 3 2 2 2 2 2 2 2 2 2 3" xfId="7960"/>
    <cellStyle name="Obično 3 2 2 2 3 2 2 2 2 2 2 2 2 3" xfId="7961"/>
    <cellStyle name="Obično 3 2 2 2 3 2 2 2 2 2 2 2 2 3 2" xfId="7962"/>
    <cellStyle name="Obično 3 2 2 2 3 2 2 2 2 2 2 2 2 4" xfId="7963"/>
    <cellStyle name="Obično 3 2 2 2 3 2 2 2 2 2 2 2 2 5" xfId="7964"/>
    <cellStyle name="Obično 3 2 2 2 3 2 2 2 2 2 2 2 3" xfId="7965"/>
    <cellStyle name="Obično 3 2 2 2 3 2 2 2 2 2 2 2 3 2" xfId="7966"/>
    <cellStyle name="Obično 3 2 2 2 3 2 2 2 2 2 2 2 3 2 2" xfId="7967"/>
    <cellStyle name="Obično 3 2 2 2 3 2 2 2 2 2 2 2 3 2 3" xfId="7968"/>
    <cellStyle name="Obično 3 2 2 2 3 2 2 2 2 2 2 2 3 3" xfId="7969"/>
    <cellStyle name="Obično 3 2 2 2 3 2 2 2 2 2 2 2 3 3 2" xfId="7970"/>
    <cellStyle name="Obično 3 2 2 2 3 2 2 2 2 2 2 2 3 4" xfId="7971"/>
    <cellStyle name="Obično 3 2 2 2 3 2 2 2 2 2 2 2 3 5" xfId="7972"/>
    <cellStyle name="Obično 3 2 2 2 3 2 2 2 2 2 2 2 4" xfId="7973"/>
    <cellStyle name="Obično 3 2 2 2 3 2 2 2 2 2 2 2 4 2" xfId="7974"/>
    <cellStyle name="Obično 3 2 2 2 3 2 2 2 2 2 2 2 4 2 2" xfId="7975"/>
    <cellStyle name="Obično 3 2 2 2 3 2 2 2 2 2 2 2 4 2 3" xfId="7976"/>
    <cellStyle name="Obično 3 2 2 2 3 2 2 2 2 2 2 2 4 3" xfId="7977"/>
    <cellStyle name="Obično 3 2 2 2 3 2 2 2 2 2 2 2 4 3 2" xfId="7978"/>
    <cellStyle name="Obično 3 2 2 2 3 2 2 2 2 2 2 2 4 4" xfId="7979"/>
    <cellStyle name="Obično 3 2 2 2 3 2 2 2 2 2 2 2 4 5" xfId="7980"/>
    <cellStyle name="Obično 3 2 2 2 3 2 2 2 2 2 2 2 5" xfId="7981"/>
    <cellStyle name="Obično 3 2 2 2 3 2 2 2 2 2 2 3" xfId="7982"/>
    <cellStyle name="Obično 3 2 2 2 3 2 2 2 2 2 2 4" xfId="7983"/>
    <cellStyle name="Obično 3 2 2 2 3 2 2 2 2 2 2 5" xfId="7984"/>
    <cellStyle name="Obično 3 2 2 2 3 2 2 2 2 2 2 5 2" xfId="7985"/>
    <cellStyle name="Obično 3 2 2 2 3 2 2 2 2 2 2 5 3" xfId="7986"/>
    <cellStyle name="Obično 3 2 2 2 3 2 2 2 2 2 2 6" xfId="7987"/>
    <cellStyle name="Obično 3 2 2 2 3 2 2 2 2 2 2 6 2" xfId="7988"/>
    <cellStyle name="Obično 3 2 2 2 3 2 2 2 2 2 2 7" xfId="7989"/>
    <cellStyle name="Obično 3 2 2 2 3 2 2 2 2 2 2 8" xfId="7990"/>
    <cellStyle name="Obično 3 2 2 2 3 2 2 2 2 2 3" xfId="7991"/>
    <cellStyle name="Obično 3 2 2 2 3 2 2 2 2 2 3 2" xfId="7992"/>
    <cellStyle name="Obično 3 2 2 2 3 2 2 2 2 2 3 2 2" xfId="7993"/>
    <cellStyle name="Obično 3 2 2 2 3 2 2 2 2 2 3 2 3" xfId="7994"/>
    <cellStyle name="Obično 3 2 2 2 3 2 2 2 2 2 3 3" xfId="7995"/>
    <cellStyle name="Obično 3 2 2 2 3 2 2 2 2 2 3 3 2" xfId="7996"/>
    <cellStyle name="Obično 3 2 2 2 3 2 2 2 2 2 3 4" xfId="7997"/>
    <cellStyle name="Obično 3 2 2 2 3 2 2 2 2 2 3 5" xfId="7998"/>
    <cellStyle name="Obično 3 2 2 2 3 2 2 2 2 2 4" xfId="7999"/>
    <cellStyle name="Obično 3 2 2 2 3 2 2 2 2 2 4 2" xfId="8000"/>
    <cellStyle name="Obično 3 2 2 2 3 2 2 2 2 2 4 2 2" xfId="8001"/>
    <cellStyle name="Obično 3 2 2 2 3 2 2 2 2 2 4 2 3" xfId="8002"/>
    <cellStyle name="Obično 3 2 2 2 3 2 2 2 2 2 4 3" xfId="8003"/>
    <cellStyle name="Obično 3 2 2 2 3 2 2 2 2 2 4 3 2" xfId="8004"/>
    <cellStyle name="Obično 3 2 2 2 3 2 2 2 2 2 4 4" xfId="8005"/>
    <cellStyle name="Obično 3 2 2 2 3 2 2 2 2 2 4 5" xfId="8006"/>
    <cellStyle name="Obično 3 2 2 2 3 2 2 2 2 2 5" xfId="8007"/>
    <cellStyle name="Obično 3 2 2 2 3 2 2 2 2 2 5 2" xfId="8008"/>
    <cellStyle name="Obično 3 2 2 2 3 2 2 2 2 2 5 2 2" xfId="8009"/>
    <cellStyle name="Obično 3 2 2 2 3 2 2 2 2 2 5 2 3" xfId="8010"/>
    <cellStyle name="Obično 3 2 2 2 3 2 2 2 2 2 5 3" xfId="8011"/>
    <cellStyle name="Obično 3 2 2 2 3 2 2 2 2 2 5 3 2" xfId="8012"/>
    <cellStyle name="Obično 3 2 2 2 3 2 2 2 2 2 5 4" xfId="8013"/>
    <cellStyle name="Obično 3 2 2 2 3 2 2 2 2 2 5 5" xfId="8014"/>
    <cellStyle name="Obično 3 2 2 2 3 2 2 2 2 3" xfId="8015"/>
    <cellStyle name="Obično 3 2 2 2 3 2 2 2 2 3 2" xfId="8016"/>
    <cellStyle name="Obično 3 2 2 2 3 2 2 2 2 3 2 2" xfId="8017"/>
    <cellStyle name="Obično 3 2 2 2 3 2 2 2 2 3 2 3" xfId="8018"/>
    <cellStyle name="Obično 3 2 2 2 3 2 2 2 2 3 3" xfId="8019"/>
    <cellStyle name="Obično 3 2 2 2 3 2 2 2 2 3 3 2" xfId="8020"/>
    <cellStyle name="Obično 3 2 2 2 3 2 2 2 2 3 4" xfId="8021"/>
    <cellStyle name="Obično 3 2 2 2 3 2 2 2 2 3 5" xfId="8022"/>
    <cellStyle name="Obično 3 2 2 2 3 2 2 2 2 4" xfId="8023"/>
    <cellStyle name="Obično 3 2 2 2 3 2 2 2 2 4 2" xfId="8024"/>
    <cellStyle name="Obično 3 2 2 2 3 2 2 2 2 4 2 2" xfId="8025"/>
    <cellStyle name="Obično 3 2 2 2 3 2 2 2 2 4 2 3" xfId="8026"/>
    <cellStyle name="Obično 3 2 2 2 3 2 2 2 2 4 3" xfId="8027"/>
    <cellStyle name="Obično 3 2 2 2 3 2 2 2 2 4 3 2" xfId="8028"/>
    <cellStyle name="Obično 3 2 2 2 3 2 2 2 2 4 4" xfId="8029"/>
    <cellStyle name="Obično 3 2 2 2 3 2 2 2 2 4 5" xfId="8030"/>
    <cellStyle name="Obično 3 2 2 2 3 2 2 2 2 5" xfId="8031"/>
    <cellStyle name="Obično 3 2 2 2 3 2 2 2 2 5 2" xfId="8032"/>
    <cellStyle name="Obično 3 2 2 2 3 2 2 2 2 5 2 2" xfId="8033"/>
    <cellStyle name="Obično 3 2 2 2 3 2 2 2 2 5 2 3" xfId="8034"/>
    <cellStyle name="Obično 3 2 2 2 3 2 2 2 2 5 3" xfId="8035"/>
    <cellStyle name="Obično 3 2 2 2 3 2 2 2 2 5 3 2" xfId="8036"/>
    <cellStyle name="Obično 3 2 2 2 3 2 2 2 2 5 4" xfId="8037"/>
    <cellStyle name="Obično 3 2 2 2 3 2 2 2 2 5 5" xfId="8038"/>
    <cellStyle name="Obično 3 2 2 2 3 2 2 2 2 6" xfId="8039"/>
    <cellStyle name="Obično 3 2 2 2 3 2 2 2 2 6 2" xfId="8040"/>
    <cellStyle name="Obično 3 2 2 2 3 2 2 2 2 6 2 2" xfId="8041"/>
    <cellStyle name="Obično 3 2 2 2 3 2 2 2 2 6 2 3" xfId="8042"/>
    <cellStyle name="Obično 3 2 2 2 3 2 2 2 2 6 3" xfId="8043"/>
    <cellStyle name="Obično 3 2 2 2 3 2 2 2 2 6 3 2" xfId="8044"/>
    <cellStyle name="Obično 3 2 2 2 3 2 2 2 2 6 4" xfId="8045"/>
    <cellStyle name="Obično 3 2 2 2 3 2 2 2 2 6 5" xfId="8046"/>
    <cellStyle name="Obično 3 2 2 2 3 2 2 2 2 7" xfId="8047"/>
    <cellStyle name="Obično 3 2 2 2 3 2 2 2 2 7 2" xfId="8048"/>
    <cellStyle name="Obično 3 2 2 2 3 2 2 2 2 7 2 2" xfId="8049"/>
    <cellStyle name="Obično 3 2 2 2 3 2 2 2 2 7 2 2 2" xfId="8050"/>
    <cellStyle name="Obično 3 2 2 2 3 2 2 2 2 7 2 2 3" xfId="8051"/>
    <cellStyle name="Obično 3 2 2 2 3 2 2 2 2 7 2 3" xfId="8052"/>
    <cellStyle name="Obično 3 2 2 2 3 2 2 2 2 7 2 3 2" xfId="8053"/>
    <cellStyle name="Obično 3 2 2 2 3 2 2 2 2 7 2 4" xfId="8054"/>
    <cellStyle name="Obično 3 2 2 2 3 2 2 2 2 7 2 5" xfId="8055"/>
    <cellStyle name="Obično 3 2 2 2 3 2 2 2 2 7 3" xfId="8056"/>
    <cellStyle name="Obično 3 2 2 2 3 2 2 2 2 7 3 2" xfId="8057"/>
    <cellStyle name="Obično 3 2 2 2 3 2 2 2 2 7 3 2 2" xfId="8058"/>
    <cellStyle name="Obično 3 2 2 2 3 2 2 2 2 7 3 2 3" xfId="8059"/>
    <cellStyle name="Obično 3 2 2 2 3 2 2 2 2 7 3 3" xfId="8060"/>
    <cellStyle name="Obično 3 2 2 2 3 2 2 2 2 7 3 3 2" xfId="8061"/>
    <cellStyle name="Obično 3 2 2 2 3 2 2 2 2 7 3 4" xfId="8062"/>
    <cellStyle name="Obično 3 2 2 2 3 2 2 2 2 7 3 5" xfId="8063"/>
    <cellStyle name="Obično 3 2 2 2 3 2 2 2 2 7 4" xfId="8064"/>
    <cellStyle name="Obično 3 2 2 2 3 2 2 2 2 7 4 2" xfId="8065"/>
    <cellStyle name="Obično 3 2 2 2 3 2 2 2 2 7 4 2 2" xfId="8066"/>
    <cellStyle name="Obično 3 2 2 2 3 2 2 2 2 7 4 2 3" xfId="8067"/>
    <cellStyle name="Obično 3 2 2 2 3 2 2 2 2 7 4 3" xfId="8068"/>
    <cellStyle name="Obično 3 2 2 2 3 2 2 2 2 7 4 3 2" xfId="8069"/>
    <cellStyle name="Obično 3 2 2 2 3 2 2 2 2 7 4 4" xfId="8070"/>
    <cellStyle name="Obično 3 2 2 2 3 2 2 2 2 7 4 5" xfId="8071"/>
    <cellStyle name="Obično 3 2 2 2 3 2 2 2 2 7 5" xfId="8072"/>
    <cellStyle name="Obično 3 2 2 2 3 2 2 2 2 8" xfId="8073"/>
    <cellStyle name="Obično 3 2 2 2 3 2 2 2 2 9" xfId="8074"/>
    <cellStyle name="Obično 3 2 2 2 3 2 2 2 3" xfId="8075"/>
    <cellStyle name="Obično 3 2 2 2 3 2 2 2 3 2" xfId="8076"/>
    <cellStyle name="Obično 3 2 2 2 3 2 2 2 3 2 2" xfId="8077"/>
    <cellStyle name="Obično 3 2 2 2 3 2 2 2 3 2 2 2" xfId="8078"/>
    <cellStyle name="Obično 3 2 2 2 3 2 2 2 3 2 2 3" xfId="8079"/>
    <cellStyle name="Obično 3 2 2 2 3 2 2 2 3 2 2 4" xfId="8080"/>
    <cellStyle name="Obično 3 2 2 2 3 2 2 2 3 2 2 5" xfId="8081"/>
    <cellStyle name="Obično 3 2 2 2 3 2 2 2 3 2 2 5 2" xfId="8082"/>
    <cellStyle name="Obično 3 2 2 2 3 2 2 2 3 2 2 5 2 2" xfId="8083"/>
    <cellStyle name="Obično 3 2 2 2 3 2 2 2 3 2 2 5 2 3" xfId="8084"/>
    <cellStyle name="Obično 3 2 2 2 3 2 2 2 3 2 2 5 3" xfId="8085"/>
    <cellStyle name="Obično 3 2 2 2 3 2 2 2 3 2 2 5 3 2" xfId="8086"/>
    <cellStyle name="Obično 3 2 2 2 3 2 2 2 3 2 2 5 4" xfId="8087"/>
    <cellStyle name="Obično 3 2 2 2 3 2 2 2 3 2 2 5 5" xfId="8088"/>
    <cellStyle name="Obično 3 2 2 2 3 2 2 2 3 2 2 6" xfId="8089"/>
    <cellStyle name="Obično 3 2 2 2 3 2 2 2 3 2 2 6 2" xfId="8090"/>
    <cellStyle name="Obično 3 2 2 2 3 2 2 2 3 2 2 6 3" xfId="8091"/>
    <cellStyle name="Obično 3 2 2 2 3 2 2 2 3 2 2 7" xfId="8092"/>
    <cellStyle name="Obično 3 2 2 2 3 2 2 2 3 2 2 7 2" xfId="8093"/>
    <cellStyle name="Obično 3 2 2 2 3 2 2 2 3 2 2 8" xfId="8094"/>
    <cellStyle name="Obično 3 2 2 2 3 2 2 2 3 2 2 9" xfId="8095"/>
    <cellStyle name="Obično 3 2 2 2 3 2 2 2 3 2 3" xfId="8096"/>
    <cellStyle name="Obično 3 2 2 2 3 2 2 2 3 2 3 2" xfId="8097"/>
    <cellStyle name="Obično 3 2 2 2 3 2 2 2 3 2 3 2 2" xfId="8098"/>
    <cellStyle name="Obično 3 2 2 2 3 2 2 2 3 2 3 2 3" xfId="8099"/>
    <cellStyle name="Obično 3 2 2 2 3 2 2 2 3 2 3 3" xfId="8100"/>
    <cellStyle name="Obično 3 2 2 2 3 2 2 2 3 2 3 3 2" xfId="8101"/>
    <cellStyle name="Obično 3 2 2 2 3 2 2 2 3 2 3 4" xfId="8102"/>
    <cellStyle name="Obično 3 2 2 2 3 2 2 2 3 2 3 5" xfId="8103"/>
    <cellStyle name="Obično 3 2 2 2 3 2 2 2 3 2 4" xfId="8104"/>
    <cellStyle name="Obično 3 2 2 2 3 2 2 2 3 2 4 2" xfId="8105"/>
    <cellStyle name="Obično 3 2 2 2 3 2 2 2 3 2 4 2 2" xfId="8106"/>
    <cellStyle name="Obično 3 2 2 2 3 2 2 2 3 2 4 2 3" xfId="8107"/>
    <cellStyle name="Obično 3 2 2 2 3 2 2 2 3 2 4 3" xfId="8108"/>
    <cellStyle name="Obično 3 2 2 2 3 2 2 2 3 2 4 3 2" xfId="8109"/>
    <cellStyle name="Obično 3 2 2 2 3 2 2 2 3 2 4 4" xfId="8110"/>
    <cellStyle name="Obično 3 2 2 2 3 2 2 2 3 2 4 5" xfId="8111"/>
    <cellStyle name="Obično 3 2 2 2 3 2 2 2 3 3" xfId="8112"/>
    <cellStyle name="Obično 3 2 2 2 3 2 2 2 3 4" xfId="8113"/>
    <cellStyle name="Obično 3 2 2 2 3 2 2 2 3 5" xfId="8114"/>
    <cellStyle name="Obično 3 2 2 2 3 2 2 2 3 6" xfId="8115"/>
    <cellStyle name="Obično 3 2 2 2 3 2 2 2 3 6 2" xfId="8116"/>
    <cellStyle name="Obično 3 2 2 2 3 2 2 2 3 6 3" xfId="8117"/>
    <cellStyle name="Obično 3 2 2 2 3 2 2 2 3 7" xfId="8118"/>
    <cellStyle name="Obično 3 2 2 2 3 2 2 2 3 7 2" xfId="8119"/>
    <cellStyle name="Obično 3 2 2 2 3 2 2 2 3 8" xfId="8120"/>
    <cellStyle name="Obično 3 2 2 2 3 2 2 2 3 9" xfId="8121"/>
    <cellStyle name="Obično 3 2 2 2 3 2 2 2 4" xfId="8122"/>
    <cellStyle name="Obično 3 2 2 2 3 2 2 2 5" xfId="8123"/>
    <cellStyle name="Obično 3 2 2 2 3 2 2 2 6" xfId="8124"/>
    <cellStyle name="Obično 3 2 2 2 3 2 2 2 7" xfId="8125"/>
    <cellStyle name="Obično 3 2 2 2 3 2 2 2 7 2" xfId="8126"/>
    <cellStyle name="Obično 3 2 2 2 3 2 2 2 7 3" xfId="8127"/>
    <cellStyle name="Obično 3 2 2 2 3 2 2 2 7 4" xfId="8128"/>
    <cellStyle name="Obično 3 2 2 2 3 2 2 2 7 5" xfId="8129"/>
    <cellStyle name="Obično 3 2 2 2 3 2 2 2 7 5 2" xfId="8130"/>
    <cellStyle name="Obično 3 2 2 2 3 2 2 2 7 5 2 2" xfId="8131"/>
    <cellStyle name="Obično 3 2 2 2 3 2 2 2 7 5 2 3" xfId="8132"/>
    <cellStyle name="Obično 3 2 2 2 3 2 2 2 7 5 3" xfId="8133"/>
    <cellStyle name="Obično 3 2 2 2 3 2 2 2 7 5 3 2" xfId="8134"/>
    <cellStyle name="Obično 3 2 2 2 3 2 2 2 7 5 4" xfId="8135"/>
    <cellStyle name="Obično 3 2 2 2 3 2 2 2 7 5 5" xfId="8136"/>
    <cellStyle name="Obično 3 2 2 2 3 2 2 2 7 6" xfId="8137"/>
    <cellStyle name="Obično 3 2 2 2 3 2 2 2 7 6 2" xfId="8138"/>
    <cellStyle name="Obično 3 2 2 2 3 2 2 2 7 6 3" xfId="8139"/>
    <cellStyle name="Obično 3 2 2 2 3 2 2 2 7 7" xfId="8140"/>
    <cellStyle name="Obično 3 2 2 2 3 2 2 2 7 7 2" xfId="8141"/>
    <cellStyle name="Obično 3 2 2 2 3 2 2 2 7 8" xfId="8142"/>
    <cellStyle name="Obično 3 2 2 2 3 2 2 2 7 9" xfId="8143"/>
    <cellStyle name="Obično 3 2 2 2 3 2 2 2 8" xfId="8144"/>
    <cellStyle name="Obično 3 2 2 2 3 2 2 2 8 2" xfId="8145"/>
    <cellStyle name="Obično 3 2 2 2 3 2 2 2 8 2 2" xfId="8146"/>
    <cellStyle name="Obično 3 2 2 2 3 2 2 2 8 2 3" xfId="8147"/>
    <cellStyle name="Obično 3 2 2 2 3 2 2 2 8 3" xfId="8148"/>
    <cellStyle name="Obično 3 2 2 2 3 2 2 2 8 3 2" xfId="8149"/>
    <cellStyle name="Obično 3 2 2 2 3 2 2 2 8 4" xfId="8150"/>
    <cellStyle name="Obično 3 2 2 2 3 2 2 2 8 5" xfId="8151"/>
    <cellStyle name="Obično 3 2 2 2 3 2 2 2 9" xfId="8152"/>
    <cellStyle name="Obično 3 2 2 2 3 2 2 2 9 2" xfId="8153"/>
    <cellStyle name="Obično 3 2 2 2 3 2 2 2 9 2 2" xfId="8154"/>
    <cellStyle name="Obično 3 2 2 2 3 2 2 2 9 2 3" xfId="8155"/>
    <cellStyle name="Obično 3 2 2 2 3 2 2 2 9 3" xfId="8156"/>
    <cellStyle name="Obično 3 2 2 2 3 2 2 2 9 3 2" xfId="8157"/>
    <cellStyle name="Obično 3 2 2 2 3 2 2 2 9 4" xfId="8158"/>
    <cellStyle name="Obično 3 2 2 2 3 2 2 2 9 5" xfId="8159"/>
    <cellStyle name="Obično 3 2 2 2 3 2 2 3" xfId="8160"/>
    <cellStyle name="Obično 3 2 2 2 3 2 2 3 2" xfId="8161"/>
    <cellStyle name="Obično 3 2 2 2 3 2 2 3 2 2" xfId="8162"/>
    <cellStyle name="Obično 3 2 2 2 3 2 2 3 2 3" xfId="8163"/>
    <cellStyle name="Obično 3 2 2 2 3 2 2 3 3" xfId="8164"/>
    <cellStyle name="Obično 3 2 2 2 3 2 2 3 3 2" xfId="8165"/>
    <cellStyle name="Obično 3 2 2 2 3 2 2 3 4" xfId="8166"/>
    <cellStyle name="Obično 3 2 2 2 3 2 2 3 5" xfId="8167"/>
    <cellStyle name="Obično 3 2 2 2 3 2 2 4" xfId="8168"/>
    <cellStyle name="Obično 3 2 2 2 3 2 2 4 2" xfId="8169"/>
    <cellStyle name="Obično 3 2 2 2 3 2 2 4 2 2" xfId="8170"/>
    <cellStyle name="Obično 3 2 2 2 3 2 2 4 2 3" xfId="8171"/>
    <cellStyle name="Obično 3 2 2 2 3 2 2 4 3" xfId="8172"/>
    <cellStyle name="Obično 3 2 2 2 3 2 2 4 3 2" xfId="8173"/>
    <cellStyle name="Obično 3 2 2 2 3 2 2 4 4" xfId="8174"/>
    <cellStyle name="Obično 3 2 2 2 3 2 2 4 5" xfId="8175"/>
    <cellStyle name="Obično 3 2 2 2 3 2 2 5" xfId="8176"/>
    <cellStyle name="Obično 3 2 2 2 3 2 2 5 2" xfId="8177"/>
    <cellStyle name="Obično 3 2 2 2 3 2 2 5 2 2" xfId="8178"/>
    <cellStyle name="Obično 3 2 2 2 3 2 2 5 2 2 2" xfId="8179"/>
    <cellStyle name="Obično 3 2 2 2 3 2 2 5 2 2 2 2" xfId="8180"/>
    <cellStyle name="Obično 3 2 2 2 3 2 2 5 2 2 2 2 2" xfId="8181"/>
    <cellStyle name="Obično 3 2 2 2 3 2 2 5 2 2 2 2 3" xfId="8182"/>
    <cellStyle name="Obično 3 2 2 2 3 2 2 5 2 2 2 3" xfId="8183"/>
    <cellStyle name="Obično 3 2 2 2 3 2 2 5 2 2 2 3 2" xfId="8184"/>
    <cellStyle name="Obično 3 2 2 2 3 2 2 5 2 2 2 4" xfId="8185"/>
    <cellStyle name="Obično 3 2 2 2 3 2 2 5 2 2 2 5" xfId="8186"/>
    <cellStyle name="Obično 3 2 2 2 3 2 2 5 2 2 3" xfId="8187"/>
    <cellStyle name="Obično 3 2 2 2 3 2 2 5 2 2 3 2" xfId="8188"/>
    <cellStyle name="Obično 3 2 2 2 3 2 2 5 2 2 3 2 2" xfId="8189"/>
    <cellStyle name="Obično 3 2 2 2 3 2 2 5 2 2 3 2 3" xfId="8190"/>
    <cellStyle name="Obično 3 2 2 2 3 2 2 5 2 2 3 3" xfId="8191"/>
    <cellStyle name="Obično 3 2 2 2 3 2 2 5 2 2 3 3 2" xfId="8192"/>
    <cellStyle name="Obično 3 2 2 2 3 2 2 5 2 2 3 4" xfId="8193"/>
    <cellStyle name="Obično 3 2 2 2 3 2 2 5 2 2 3 5" xfId="8194"/>
    <cellStyle name="Obično 3 2 2 2 3 2 2 5 2 2 4" xfId="8195"/>
    <cellStyle name="Obično 3 2 2 2 3 2 2 5 2 2 4 2" xfId="8196"/>
    <cellStyle name="Obično 3 2 2 2 3 2 2 5 2 2 4 2 2" xfId="8197"/>
    <cellStyle name="Obično 3 2 2 2 3 2 2 5 2 2 4 2 3" xfId="8198"/>
    <cellStyle name="Obično 3 2 2 2 3 2 2 5 2 2 4 3" xfId="8199"/>
    <cellStyle name="Obično 3 2 2 2 3 2 2 5 2 2 4 3 2" xfId="8200"/>
    <cellStyle name="Obično 3 2 2 2 3 2 2 5 2 2 4 4" xfId="8201"/>
    <cellStyle name="Obično 3 2 2 2 3 2 2 5 2 2 4 5" xfId="8202"/>
    <cellStyle name="Obično 3 2 2 2 3 2 2 5 2 2 5" xfId="8203"/>
    <cellStyle name="Obično 3 2 2 2 3 2 2 5 2 3" xfId="8204"/>
    <cellStyle name="Obično 3 2 2 2 3 2 2 5 2 4" xfId="8205"/>
    <cellStyle name="Obično 3 2 2 2 3 2 2 5 2 5" xfId="8206"/>
    <cellStyle name="Obično 3 2 2 2 3 2 2 5 2 5 2" xfId="8207"/>
    <cellStyle name="Obično 3 2 2 2 3 2 2 5 2 5 3" xfId="8208"/>
    <cellStyle name="Obično 3 2 2 2 3 2 2 5 2 6" xfId="8209"/>
    <cellStyle name="Obično 3 2 2 2 3 2 2 5 2 6 2" xfId="8210"/>
    <cellStyle name="Obično 3 2 2 2 3 2 2 5 2 7" xfId="8211"/>
    <cellStyle name="Obično 3 2 2 2 3 2 2 5 2 8" xfId="8212"/>
    <cellStyle name="Obično 3 2 2 2 3 2 2 5 3" xfId="8213"/>
    <cellStyle name="Obično 3 2 2 2 3 2 2 5 3 2" xfId="8214"/>
    <cellStyle name="Obično 3 2 2 2 3 2 2 5 3 2 2" xfId="8215"/>
    <cellStyle name="Obično 3 2 2 2 3 2 2 5 3 2 3" xfId="8216"/>
    <cellStyle name="Obično 3 2 2 2 3 2 2 5 3 3" xfId="8217"/>
    <cellStyle name="Obično 3 2 2 2 3 2 2 5 3 3 2" xfId="8218"/>
    <cellStyle name="Obično 3 2 2 2 3 2 2 5 3 4" xfId="8219"/>
    <cellStyle name="Obično 3 2 2 2 3 2 2 5 3 5" xfId="8220"/>
    <cellStyle name="Obično 3 2 2 2 3 2 2 5 4" xfId="8221"/>
    <cellStyle name="Obično 3 2 2 2 3 2 2 5 4 2" xfId="8222"/>
    <cellStyle name="Obično 3 2 2 2 3 2 2 5 4 2 2" xfId="8223"/>
    <cellStyle name="Obično 3 2 2 2 3 2 2 5 4 2 3" xfId="8224"/>
    <cellStyle name="Obično 3 2 2 2 3 2 2 5 4 3" xfId="8225"/>
    <cellStyle name="Obično 3 2 2 2 3 2 2 5 4 3 2" xfId="8226"/>
    <cellStyle name="Obično 3 2 2 2 3 2 2 5 4 4" xfId="8227"/>
    <cellStyle name="Obično 3 2 2 2 3 2 2 5 4 5" xfId="8228"/>
    <cellStyle name="Obično 3 2 2 2 3 2 2 5 5" xfId="8229"/>
    <cellStyle name="Obično 3 2 2 2 3 2 2 5 5 2" xfId="8230"/>
    <cellStyle name="Obično 3 2 2 2 3 2 2 5 5 2 2" xfId="8231"/>
    <cellStyle name="Obično 3 2 2 2 3 2 2 5 5 2 3" xfId="8232"/>
    <cellStyle name="Obično 3 2 2 2 3 2 2 5 5 3" xfId="8233"/>
    <cellStyle name="Obično 3 2 2 2 3 2 2 5 5 3 2" xfId="8234"/>
    <cellStyle name="Obično 3 2 2 2 3 2 2 5 5 4" xfId="8235"/>
    <cellStyle name="Obično 3 2 2 2 3 2 2 5 5 5" xfId="8236"/>
    <cellStyle name="Obično 3 2 2 2 3 2 2 6" xfId="8237"/>
    <cellStyle name="Obično 3 2 2 2 3 2 2 6 2" xfId="8238"/>
    <cellStyle name="Obično 3 2 2 2 3 2 2 6 2 2" xfId="8239"/>
    <cellStyle name="Obično 3 2 2 2 3 2 2 6 2 3" xfId="8240"/>
    <cellStyle name="Obično 3 2 2 2 3 2 2 6 3" xfId="8241"/>
    <cellStyle name="Obično 3 2 2 2 3 2 2 6 3 2" xfId="8242"/>
    <cellStyle name="Obično 3 2 2 2 3 2 2 6 4" xfId="8243"/>
    <cellStyle name="Obično 3 2 2 2 3 2 2 6 5" xfId="8244"/>
    <cellStyle name="Obično 3 2 2 2 3 2 2 7" xfId="8245"/>
    <cellStyle name="Obično 3 2 2 2 3 2 2 7 2" xfId="8246"/>
    <cellStyle name="Obično 3 2 2 2 3 2 2 7 2 2" xfId="8247"/>
    <cellStyle name="Obično 3 2 2 2 3 2 2 7 2 3" xfId="8248"/>
    <cellStyle name="Obično 3 2 2 2 3 2 2 7 3" xfId="8249"/>
    <cellStyle name="Obično 3 2 2 2 3 2 2 7 3 2" xfId="8250"/>
    <cellStyle name="Obično 3 2 2 2 3 2 2 7 4" xfId="8251"/>
    <cellStyle name="Obično 3 2 2 2 3 2 2 7 5" xfId="8252"/>
    <cellStyle name="Obično 3 2 2 2 3 2 2 8" xfId="8253"/>
    <cellStyle name="Obično 3 2 2 2 3 2 2 8 2" xfId="8254"/>
    <cellStyle name="Obično 3 2 2 2 3 2 2 8 2 2" xfId="8255"/>
    <cellStyle name="Obično 3 2 2 2 3 2 2 8 2 3" xfId="8256"/>
    <cellStyle name="Obično 3 2 2 2 3 2 2 8 3" xfId="8257"/>
    <cellStyle name="Obično 3 2 2 2 3 2 2 8 3 2" xfId="8258"/>
    <cellStyle name="Obično 3 2 2 2 3 2 2 8 4" xfId="8259"/>
    <cellStyle name="Obično 3 2 2 2 3 2 2 8 5" xfId="8260"/>
    <cellStyle name="Obično 3 2 2 2 3 2 2 9" xfId="8261"/>
    <cellStyle name="Obično 3 2 2 2 3 2 2 9 2" xfId="8262"/>
    <cellStyle name="Obično 3 2 2 2 3 2 2 9 2 2" xfId="8263"/>
    <cellStyle name="Obično 3 2 2 2 3 2 2 9 2 3" xfId="8264"/>
    <cellStyle name="Obično 3 2 2 2 3 2 2 9 3" xfId="8265"/>
    <cellStyle name="Obično 3 2 2 2 3 2 2 9 3 2" xfId="8266"/>
    <cellStyle name="Obično 3 2 2 2 3 2 2 9 4" xfId="8267"/>
    <cellStyle name="Obično 3 2 2 2 3 2 2 9 5" xfId="8268"/>
    <cellStyle name="Obično 3 2 2 2 3 2 3" xfId="8269"/>
    <cellStyle name="Obično 3 2 2 2 3 2 3 10" xfId="8270"/>
    <cellStyle name="Obično 3 2 2 2 3 2 3 10 2" xfId="8271"/>
    <cellStyle name="Obično 3 2 2 2 3 2 3 10 3" xfId="8272"/>
    <cellStyle name="Obično 3 2 2 2 3 2 3 11" xfId="8273"/>
    <cellStyle name="Obično 3 2 2 2 3 2 3 11 2" xfId="8274"/>
    <cellStyle name="Obično 3 2 2 2 3 2 3 12" xfId="8275"/>
    <cellStyle name="Obično 3 2 2 2 3 2 3 13" xfId="8276"/>
    <cellStyle name="Obično 3 2 2 2 3 2 3 2" xfId="8277"/>
    <cellStyle name="Obično 3 2 2 2 3 2 3 2 2" xfId="8278"/>
    <cellStyle name="Obično 3 2 2 2 3 2 3 2 2 2" xfId="8279"/>
    <cellStyle name="Obično 3 2 2 2 3 2 3 2 2 2 2" xfId="8280"/>
    <cellStyle name="Obično 3 2 2 2 3 2 3 2 2 2 2 2" xfId="8281"/>
    <cellStyle name="Obično 3 2 2 2 3 2 3 2 2 2 2 3" xfId="8282"/>
    <cellStyle name="Obično 3 2 2 2 3 2 3 2 2 2 2 4" xfId="8283"/>
    <cellStyle name="Obično 3 2 2 2 3 2 3 2 2 2 2 5" xfId="8284"/>
    <cellStyle name="Obično 3 2 2 2 3 2 3 2 2 2 2 5 2" xfId="8285"/>
    <cellStyle name="Obično 3 2 2 2 3 2 3 2 2 2 2 5 2 2" xfId="8286"/>
    <cellStyle name="Obično 3 2 2 2 3 2 3 2 2 2 2 5 2 3" xfId="8287"/>
    <cellStyle name="Obično 3 2 2 2 3 2 3 2 2 2 2 5 3" xfId="8288"/>
    <cellStyle name="Obično 3 2 2 2 3 2 3 2 2 2 2 5 3 2" xfId="8289"/>
    <cellStyle name="Obično 3 2 2 2 3 2 3 2 2 2 2 5 4" xfId="8290"/>
    <cellStyle name="Obično 3 2 2 2 3 2 3 2 2 2 2 5 5" xfId="8291"/>
    <cellStyle name="Obično 3 2 2 2 3 2 3 2 2 2 2 6" xfId="8292"/>
    <cellStyle name="Obično 3 2 2 2 3 2 3 2 2 2 2 6 2" xfId="8293"/>
    <cellStyle name="Obično 3 2 2 2 3 2 3 2 2 2 2 6 3" xfId="8294"/>
    <cellStyle name="Obično 3 2 2 2 3 2 3 2 2 2 2 7" xfId="8295"/>
    <cellStyle name="Obično 3 2 2 2 3 2 3 2 2 2 2 7 2" xfId="8296"/>
    <cellStyle name="Obično 3 2 2 2 3 2 3 2 2 2 2 8" xfId="8297"/>
    <cellStyle name="Obično 3 2 2 2 3 2 3 2 2 2 2 9" xfId="8298"/>
    <cellStyle name="Obično 3 2 2 2 3 2 3 2 2 2 3" xfId="8299"/>
    <cellStyle name="Obično 3 2 2 2 3 2 3 2 2 2 3 2" xfId="8300"/>
    <cellStyle name="Obično 3 2 2 2 3 2 3 2 2 2 3 2 2" xfId="8301"/>
    <cellStyle name="Obično 3 2 2 2 3 2 3 2 2 2 3 2 3" xfId="8302"/>
    <cellStyle name="Obično 3 2 2 2 3 2 3 2 2 2 3 3" xfId="8303"/>
    <cellStyle name="Obično 3 2 2 2 3 2 3 2 2 2 3 3 2" xfId="8304"/>
    <cellStyle name="Obično 3 2 2 2 3 2 3 2 2 2 3 4" xfId="8305"/>
    <cellStyle name="Obično 3 2 2 2 3 2 3 2 2 2 3 5" xfId="8306"/>
    <cellStyle name="Obično 3 2 2 2 3 2 3 2 2 2 4" xfId="8307"/>
    <cellStyle name="Obično 3 2 2 2 3 2 3 2 2 2 4 2" xfId="8308"/>
    <cellStyle name="Obično 3 2 2 2 3 2 3 2 2 2 4 2 2" xfId="8309"/>
    <cellStyle name="Obično 3 2 2 2 3 2 3 2 2 2 4 2 3" xfId="8310"/>
    <cellStyle name="Obično 3 2 2 2 3 2 3 2 2 2 4 3" xfId="8311"/>
    <cellStyle name="Obično 3 2 2 2 3 2 3 2 2 2 4 3 2" xfId="8312"/>
    <cellStyle name="Obično 3 2 2 2 3 2 3 2 2 2 4 4" xfId="8313"/>
    <cellStyle name="Obično 3 2 2 2 3 2 3 2 2 2 4 5" xfId="8314"/>
    <cellStyle name="Obično 3 2 2 2 3 2 3 2 2 3" xfId="8315"/>
    <cellStyle name="Obično 3 2 2 2 3 2 3 2 2 4" xfId="8316"/>
    <cellStyle name="Obično 3 2 2 2 3 2 3 2 2 5" xfId="8317"/>
    <cellStyle name="Obično 3 2 2 2 3 2 3 2 2 6" xfId="8318"/>
    <cellStyle name="Obično 3 2 2 2 3 2 3 2 2 6 2" xfId="8319"/>
    <cellStyle name="Obično 3 2 2 2 3 2 3 2 2 6 3" xfId="8320"/>
    <cellStyle name="Obično 3 2 2 2 3 2 3 2 2 7" xfId="8321"/>
    <cellStyle name="Obično 3 2 2 2 3 2 3 2 2 7 2" xfId="8322"/>
    <cellStyle name="Obično 3 2 2 2 3 2 3 2 2 8" xfId="8323"/>
    <cellStyle name="Obično 3 2 2 2 3 2 3 2 2 9" xfId="8324"/>
    <cellStyle name="Obično 3 2 2 2 3 2 3 2 3" xfId="8325"/>
    <cellStyle name="Obično 3 2 2 2 3 2 3 2 4" xfId="8326"/>
    <cellStyle name="Obično 3 2 2 2 3 2 3 2 5" xfId="8327"/>
    <cellStyle name="Obično 3 2 2 2 3 2 3 2 6" xfId="8328"/>
    <cellStyle name="Obično 3 2 2 2 3 2 3 2 7" xfId="8329"/>
    <cellStyle name="Obično 3 2 2 2 3 2 3 2 7 2" xfId="8330"/>
    <cellStyle name="Obično 3 2 2 2 3 2 3 2 7 3" xfId="8331"/>
    <cellStyle name="Obično 3 2 2 2 3 2 3 2 7 4" xfId="8332"/>
    <cellStyle name="Obično 3 2 2 2 3 2 3 2 7 5" xfId="8333"/>
    <cellStyle name="Obično 3 2 2 2 3 2 3 2 7 5 2" xfId="8334"/>
    <cellStyle name="Obično 3 2 2 2 3 2 3 2 7 5 2 2" xfId="8335"/>
    <cellStyle name="Obično 3 2 2 2 3 2 3 2 7 5 2 3" xfId="8336"/>
    <cellStyle name="Obično 3 2 2 2 3 2 3 2 7 5 3" xfId="8337"/>
    <cellStyle name="Obično 3 2 2 2 3 2 3 2 7 5 3 2" xfId="8338"/>
    <cellStyle name="Obično 3 2 2 2 3 2 3 2 7 5 4" xfId="8339"/>
    <cellStyle name="Obično 3 2 2 2 3 2 3 2 7 5 5" xfId="8340"/>
    <cellStyle name="Obično 3 2 2 2 3 2 3 2 7 6" xfId="8341"/>
    <cellStyle name="Obično 3 2 2 2 3 2 3 2 7 6 2" xfId="8342"/>
    <cellStyle name="Obično 3 2 2 2 3 2 3 2 7 6 3" xfId="8343"/>
    <cellStyle name="Obično 3 2 2 2 3 2 3 2 7 7" xfId="8344"/>
    <cellStyle name="Obično 3 2 2 2 3 2 3 2 7 7 2" xfId="8345"/>
    <cellStyle name="Obično 3 2 2 2 3 2 3 2 7 8" xfId="8346"/>
    <cellStyle name="Obično 3 2 2 2 3 2 3 2 7 9" xfId="8347"/>
    <cellStyle name="Obično 3 2 2 2 3 2 3 2 8" xfId="8348"/>
    <cellStyle name="Obično 3 2 2 2 3 2 3 2 8 2" xfId="8349"/>
    <cellStyle name="Obično 3 2 2 2 3 2 3 2 8 2 2" xfId="8350"/>
    <cellStyle name="Obično 3 2 2 2 3 2 3 2 8 2 3" xfId="8351"/>
    <cellStyle name="Obično 3 2 2 2 3 2 3 2 8 3" xfId="8352"/>
    <cellStyle name="Obično 3 2 2 2 3 2 3 2 8 3 2" xfId="8353"/>
    <cellStyle name="Obično 3 2 2 2 3 2 3 2 8 4" xfId="8354"/>
    <cellStyle name="Obično 3 2 2 2 3 2 3 2 8 5" xfId="8355"/>
    <cellStyle name="Obično 3 2 2 2 3 2 3 2 9" xfId="8356"/>
    <cellStyle name="Obično 3 2 2 2 3 2 3 2 9 2" xfId="8357"/>
    <cellStyle name="Obično 3 2 2 2 3 2 3 2 9 2 2" xfId="8358"/>
    <cellStyle name="Obično 3 2 2 2 3 2 3 2 9 2 3" xfId="8359"/>
    <cellStyle name="Obično 3 2 2 2 3 2 3 2 9 3" xfId="8360"/>
    <cellStyle name="Obično 3 2 2 2 3 2 3 2 9 3 2" xfId="8361"/>
    <cellStyle name="Obično 3 2 2 2 3 2 3 2 9 4" xfId="8362"/>
    <cellStyle name="Obično 3 2 2 2 3 2 3 2 9 5" xfId="8363"/>
    <cellStyle name="Obično 3 2 2 2 3 2 3 3" xfId="8364"/>
    <cellStyle name="Obično 3 2 2 2 3 2 3 3 2" xfId="8365"/>
    <cellStyle name="Obično 3 2 2 2 3 2 3 3 2 2" xfId="8366"/>
    <cellStyle name="Obično 3 2 2 2 3 2 3 3 2 2 2" xfId="8367"/>
    <cellStyle name="Obično 3 2 2 2 3 2 3 3 2 2 2 2" xfId="8368"/>
    <cellStyle name="Obično 3 2 2 2 3 2 3 3 2 2 2 2 2" xfId="8369"/>
    <cellStyle name="Obično 3 2 2 2 3 2 3 3 2 2 2 2 3" xfId="8370"/>
    <cellStyle name="Obično 3 2 2 2 3 2 3 3 2 2 2 3" xfId="8371"/>
    <cellStyle name="Obično 3 2 2 2 3 2 3 3 2 2 2 3 2" xfId="8372"/>
    <cellStyle name="Obično 3 2 2 2 3 2 3 3 2 2 2 4" xfId="8373"/>
    <cellStyle name="Obično 3 2 2 2 3 2 3 3 2 2 2 5" xfId="8374"/>
    <cellStyle name="Obično 3 2 2 2 3 2 3 3 2 2 3" xfId="8375"/>
    <cellStyle name="Obično 3 2 2 2 3 2 3 3 2 2 3 2" xfId="8376"/>
    <cellStyle name="Obično 3 2 2 2 3 2 3 3 2 2 3 2 2" xfId="8377"/>
    <cellStyle name="Obično 3 2 2 2 3 2 3 3 2 2 3 2 3" xfId="8378"/>
    <cellStyle name="Obično 3 2 2 2 3 2 3 3 2 2 3 3" xfId="8379"/>
    <cellStyle name="Obično 3 2 2 2 3 2 3 3 2 2 3 3 2" xfId="8380"/>
    <cellStyle name="Obično 3 2 2 2 3 2 3 3 2 2 3 4" xfId="8381"/>
    <cellStyle name="Obično 3 2 2 2 3 2 3 3 2 2 3 5" xfId="8382"/>
    <cellStyle name="Obično 3 2 2 2 3 2 3 3 2 2 4" xfId="8383"/>
    <cellStyle name="Obično 3 2 2 2 3 2 3 3 2 2 4 2" xfId="8384"/>
    <cellStyle name="Obično 3 2 2 2 3 2 3 3 2 2 4 2 2" xfId="8385"/>
    <cellStyle name="Obično 3 2 2 2 3 2 3 3 2 2 4 2 3" xfId="8386"/>
    <cellStyle name="Obično 3 2 2 2 3 2 3 3 2 2 4 3" xfId="8387"/>
    <cellStyle name="Obično 3 2 2 2 3 2 3 3 2 2 4 3 2" xfId="8388"/>
    <cellStyle name="Obično 3 2 2 2 3 2 3 3 2 2 4 4" xfId="8389"/>
    <cellStyle name="Obično 3 2 2 2 3 2 3 3 2 2 4 5" xfId="8390"/>
    <cellStyle name="Obično 3 2 2 2 3 2 3 3 2 2 5" xfId="8391"/>
    <cellStyle name="Obično 3 2 2 2 3 2 3 3 2 3" xfId="8392"/>
    <cellStyle name="Obično 3 2 2 2 3 2 3 3 2 4" xfId="8393"/>
    <cellStyle name="Obično 3 2 2 2 3 2 3 3 2 5" xfId="8394"/>
    <cellStyle name="Obično 3 2 2 2 3 2 3 3 2 5 2" xfId="8395"/>
    <cellStyle name="Obično 3 2 2 2 3 2 3 3 2 5 3" xfId="8396"/>
    <cellStyle name="Obično 3 2 2 2 3 2 3 3 2 6" xfId="8397"/>
    <cellStyle name="Obično 3 2 2 2 3 2 3 3 2 6 2" xfId="8398"/>
    <cellStyle name="Obično 3 2 2 2 3 2 3 3 2 7" xfId="8399"/>
    <cellStyle name="Obično 3 2 2 2 3 2 3 3 2 8" xfId="8400"/>
    <cellStyle name="Obično 3 2 2 2 3 2 3 3 3" xfId="8401"/>
    <cellStyle name="Obično 3 2 2 2 3 2 3 3 3 2" xfId="8402"/>
    <cellStyle name="Obično 3 2 2 2 3 2 3 3 3 2 2" xfId="8403"/>
    <cellStyle name="Obično 3 2 2 2 3 2 3 3 3 2 3" xfId="8404"/>
    <cellStyle name="Obično 3 2 2 2 3 2 3 3 3 3" xfId="8405"/>
    <cellStyle name="Obično 3 2 2 2 3 2 3 3 3 3 2" xfId="8406"/>
    <cellStyle name="Obično 3 2 2 2 3 2 3 3 3 4" xfId="8407"/>
    <cellStyle name="Obično 3 2 2 2 3 2 3 3 3 5" xfId="8408"/>
    <cellStyle name="Obično 3 2 2 2 3 2 3 3 4" xfId="8409"/>
    <cellStyle name="Obično 3 2 2 2 3 2 3 3 4 2" xfId="8410"/>
    <cellStyle name="Obično 3 2 2 2 3 2 3 3 4 2 2" xfId="8411"/>
    <cellStyle name="Obično 3 2 2 2 3 2 3 3 4 2 3" xfId="8412"/>
    <cellStyle name="Obično 3 2 2 2 3 2 3 3 4 3" xfId="8413"/>
    <cellStyle name="Obično 3 2 2 2 3 2 3 3 4 3 2" xfId="8414"/>
    <cellStyle name="Obično 3 2 2 2 3 2 3 3 4 4" xfId="8415"/>
    <cellStyle name="Obično 3 2 2 2 3 2 3 3 4 5" xfId="8416"/>
    <cellStyle name="Obično 3 2 2 2 3 2 3 3 5" xfId="8417"/>
    <cellStyle name="Obično 3 2 2 2 3 2 3 3 5 2" xfId="8418"/>
    <cellStyle name="Obično 3 2 2 2 3 2 3 3 5 2 2" xfId="8419"/>
    <cellStyle name="Obično 3 2 2 2 3 2 3 3 5 2 3" xfId="8420"/>
    <cellStyle name="Obično 3 2 2 2 3 2 3 3 5 3" xfId="8421"/>
    <cellStyle name="Obično 3 2 2 2 3 2 3 3 5 3 2" xfId="8422"/>
    <cellStyle name="Obično 3 2 2 2 3 2 3 3 5 4" xfId="8423"/>
    <cellStyle name="Obično 3 2 2 2 3 2 3 3 5 5" xfId="8424"/>
    <cellStyle name="Obično 3 2 2 2 3 2 3 4" xfId="8425"/>
    <cellStyle name="Obično 3 2 2 2 3 2 3 4 2" xfId="8426"/>
    <cellStyle name="Obično 3 2 2 2 3 2 3 4 2 2" xfId="8427"/>
    <cellStyle name="Obično 3 2 2 2 3 2 3 4 2 3" xfId="8428"/>
    <cellStyle name="Obično 3 2 2 2 3 2 3 4 3" xfId="8429"/>
    <cellStyle name="Obično 3 2 2 2 3 2 3 4 3 2" xfId="8430"/>
    <cellStyle name="Obično 3 2 2 2 3 2 3 4 4" xfId="8431"/>
    <cellStyle name="Obično 3 2 2 2 3 2 3 4 5" xfId="8432"/>
    <cellStyle name="Obično 3 2 2 2 3 2 3 5" xfId="8433"/>
    <cellStyle name="Obično 3 2 2 2 3 2 3 5 2" xfId="8434"/>
    <cellStyle name="Obično 3 2 2 2 3 2 3 5 2 2" xfId="8435"/>
    <cellStyle name="Obično 3 2 2 2 3 2 3 5 2 3" xfId="8436"/>
    <cellStyle name="Obično 3 2 2 2 3 2 3 5 3" xfId="8437"/>
    <cellStyle name="Obično 3 2 2 2 3 2 3 5 3 2" xfId="8438"/>
    <cellStyle name="Obično 3 2 2 2 3 2 3 5 4" xfId="8439"/>
    <cellStyle name="Obično 3 2 2 2 3 2 3 5 5" xfId="8440"/>
    <cellStyle name="Obično 3 2 2 2 3 2 3 6" xfId="8441"/>
    <cellStyle name="Obično 3 2 2 2 3 2 3 6 2" xfId="8442"/>
    <cellStyle name="Obično 3 2 2 2 3 2 3 6 2 2" xfId="8443"/>
    <cellStyle name="Obično 3 2 2 2 3 2 3 6 2 3" xfId="8444"/>
    <cellStyle name="Obično 3 2 2 2 3 2 3 6 3" xfId="8445"/>
    <cellStyle name="Obično 3 2 2 2 3 2 3 6 3 2" xfId="8446"/>
    <cellStyle name="Obično 3 2 2 2 3 2 3 6 4" xfId="8447"/>
    <cellStyle name="Obično 3 2 2 2 3 2 3 6 5" xfId="8448"/>
    <cellStyle name="Obično 3 2 2 2 3 2 3 7" xfId="8449"/>
    <cellStyle name="Obično 3 2 2 2 3 2 3 7 2" xfId="8450"/>
    <cellStyle name="Obično 3 2 2 2 3 2 3 7 2 2" xfId="8451"/>
    <cellStyle name="Obično 3 2 2 2 3 2 3 7 2 2 2" xfId="8452"/>
    <cellStyle name="Obično 3 2 2 2 3 2 3 7 2 2 3" xfId="8453"/>
    <cellStyle name="Obično 3 2 2 2 3 2 3 7 2 3" xfId="8454"/>
    <cellStyle name="Obično 3 2 2 2 3 2 3 7 2 3 2" xfId="8455"/>
    <cellStyle name="Obično 3 2 2 2 3 2 3 7 2 4" xfId="8456"/>
    <cellStyle name="Obično 3 2 2 2 3 2 3 7 2 5" xfId="8457"/>
    <cellStyle name="Obično 3 2 2 2 3 2 3 7 3" xfId="8458"/>
    <cellStyle name="Obično 3 2 2 2 3 2 3 7 3 2" xfId="8459"/>
    <cellStyle name="Obično 3 2 2 2 3 2 3 7 3 2 2" xfId="8460"/>
    <cellStyle name="Obično 3 2 2 2 3 2 3 7 3 2 3" xfId="8461"/>
    <cellStyle name="Obično 3 2 2 2 3 2 3 7 3 3" xfId="8462"/>
    <cellStyle name="Obično 3 2 2 2 3 2 3 7 3 3 2" xfId="8463"/>
    <cellStyle name="Obično 3 2 2 2 3 2 3 7 3 4" xfId="8464"/>
    <cellStyle name="Obično 3 2 2 2 3 2 3 7 3 5" xfId="8465"/>
    <cellStyle name="Obično 3 2 2 2 3 2 3 7 4" xfId="8466"/>
    <cellStyle name="Obično 3 2 2 2 3 2 3 7 4 2" xfId="8467"/>
    <cellStyle name="Obično 3 2 2 2 3 2 3 7 4 2 2" xfId="8468"/>
    <cellStyle name="Obično 3 2 2 2 3 2 3 7 4 2 3" xfId="8469"/>
    <cellStyle name="Obično 3 2 2 2 3 2 3 7 4 3" xfId="8470"/>
    <cellStyle name="Obično 3 2 2 2 3 2 3 7 4 3 2" xfId="8471"/>
    <cellStyle name="Obično 3 2 2 2 3 2 3 7 4 4" xfId="8472"/>
    <cellStyle name="Obično 3 2 2 2 3 2 3 7 4 5" xfId="8473"/>
    <cellStyle name="Obično 3 2 2 2 3 2 3 7 5" xfId="8474"/>
    <cellStyle name="Obično 3 2 2 2 3 2 3 8" xfId="8475"/>
    <cellStyle name="Obično 3 2 2 2 3 2 3 9" xfId="8476"/>
    <cellStyle name="Obično 3 2 2 2 3 2 4" xfId="8477"/>
    <cellStyle name="Obično 3 2 2 2 3 2 4 2" xfId="8478"/>
    <cellStyle name="Obično 3 2 2 2 3 2 4 3" xfId="8479"/>
    <cellStyle name="Obično 3 2 2 2 3 2 4 4" xfId="8480"/>
    <cellStyle name="Obično 3 2 2 2 3 2 4 5" xfId="8481"/>
    <cellStyle name="Obično 3 2 2 2 3 2 4 6" xfId="8482"/>
    <cellStyle name="Obično 3 2 2 2 3 2 4 7" xfId="8483"/>
    <cellStyle name="Obično 3 2 2 2 3 2 5" xfId="8484"/>
    <cellStyle name="Obično 3 2 2 2 3 2 5 2" xfId="8485"/>
    <cellStyle name="Obično 3 2 2 2 3 2 5 2 2" xfId="8486"/>
    <cellStyle name="Obično 3 2 2 2 3 2 5 2 2 2" xfId="8487"/>
    <cellStyle name="Obično 3 2 2 2 3 2 5 2 2 3" xfId="8488"/>
    <cellStyle name="Obično 3 2 2 2 3 2 5 2 2 4" xfId="8489"/>
    <cellStyle name="Obično 3 2 2 2 3 2 5 2 2 5" xfId="8490"/>
    <cellStyle name="Obično 3 2 2 2 3 2 5 2 2 5 2" xfId="8491"/>
    <cellStyle name="Obično 3 2 2 2 3 2 5 2 2 5 2 2" xfId="8492"/>
    <cellStyle name="Obično 3 2 2 2 3 2 5 2 2 5 2 3" xfId="8493"/>
    <cellStyle name="Obično 3 2 2 2 3 2 5 2 2 5 3" xfId="8494"/>
    <cellStyle name="Obično 3 2 2 2 3 2 5 2 2 5 3 2" xfId="8495"/>
    <cellStyle name="Obično 3 2 2 2 3 2 5 2 2 5 4" xfId="8496"/>
    <cellStyle name="Obično 3 2 2 2 3 2 5 2 2 5 5" xfId="8497"/>
    <cellStyle name="Obično 3 2 2 2 3 2 5 2 2 6" xfId="8498"/>
    <cellStyle name="Obično 3 2 2 2 3 2 5 2 2 6 2" xfId="8499"/>
    <cellStyle name="Obično 3 2 2 2 3 2 5 2 2 6 3" xfId="8500"/>
    <cellStyle name="Obično 3 2 2 2 3 2 5 2 2 7" xfId="8501"/>
    <cellStyle name="Obično 3 2 2 2 3 2 5 2 2 7 2" xfId="8502"/>
    <cellStyle name="Obično 3 2 2 2 3 2 5 2 2 8" xfId="8503"/>
    <cellStyle name="Obično 3 2 2 2 3 2 5 2 2 9" xfId="8504"/>
    <cellStyle name="Obično 3 2 2 2 3 2 5 2 3" xfId="8505"/>
    <cellStyle name="Obično 3 2 2 2 3 2 5 2 3 2" xfId="8506"/>
    <cellStyle name="Obično 3 2 2 2 3 2 5 2 3 2 2" xfId="8507"/>
    <cellStyle name="Obično 3 2 2 2 3 2 5 2 3 2 3" xfId="8508"/>
    <cellStyle name="Obično 3 2 2 2 3 2 5 2 3 3" xfId="8509"/>
    <cellStyle name="Obično 3 2 2 2 3 2 5 2 3 3 2" xfId="8510"/>
    <cellStyle name="Obično 3 2 2 2 3 2 5 2 3 4" xfId="8511"/>
    <cellStyle name="Obično 3 2 2 2 3 2 5 2 3 5" xfId="8512"/>
    <cellStyle name="Obično 3 2 2 2 3 2 5 2 4" xfId="8513"/>
    <cellStyle name="Obično 3 2 2 2 3 2 5 2 4 2" xfId="8514"/>
    <cellStyle name="Obično 3 2 2 2 3 2 5 2 4 2 2" xfId="8515"/>
    <cellStyle name="Obično 3 2 2 2 3 2 5 2 4 2 3" xfId="8516"/>
    <cellStyle name="Obično 3 2 2 2 3 2 5 2 4 3" xfId="8517"/>
    <cellStyle name="Obično 3 2 2 2 3 2 5 2 4 3 2" xfId="8518"/>
    <cellStyle name="Obično 3 2 2 2 3 2 5 2 4 4" xfId="8519"/>
    <cellStyle name="Obično 3 2 2 2 3 2 5 2 4 5" xfId="8520"/>
    <cellStyle name="Obično 3 2 2 2 3 2 5 3" xfId="8521"/>
    <cellStyle name="Obično 3 2 2 2 3 2 5 4" xfId="8522"/>
    <cellStyle name="Obično 3 2 2 2 3 2 5 5" xfId="8523"/>
    <cellStyle name="Obično 3 2 2 2 3 2 5 6" xfId="8524"/>
    <cellStyle name="Obično 3 2 2 2 3 2 5 6 2" xfId="8525"/>
    <cellStyle name="Obično 3 2 2 2 3 2 5 6 3" xfId="8526"/>
    <cellStyle name="Obično 3 2 2 2 3 2 5 7" xfId="8527"/>
    <cellStyle name="Obično 3 2 2 2 3 2 5 7 2" xfId="8528"/>
    <cellStyle name="Obično 3 2 2 2 3 2 5 8" xfId="8529"/>
    <cellStyle name="Obično 3 2 2 2 3 2 5 9" xfId="8530"/>
    <cellStyle name="Obično 3 2 2 2 3 2 6" xfId="8531"/>
    <cellStyle name="Obično 3 2 2 2 3 2 7" xfId="8532"/>
    <cellStyle name="Obično 3 2 2 2 3 2 8" xfId="8533"/>
    <cellStyle name="Obično 3 2 2 2 3 2 9" xfId="8534"/>
    <cellStyle name="Obično 3 2 2 2 3 3" xfId="8535"/>
    <cellStyle name="Obično 3 2 2 2 3 3 2" xfId="8536"/>
    <cellStyle name="Obično 3 2 2 2 3 3 2 10" xfId="8537"/>
    <cellStyle name="Obično 3 2 2 2 3 3 2 10 2" xfId="8538"/>
    <cellStyle name="Obično 3 2 2 2 3 3 2 10 3" xfId="8539"/>
    <cellStyle name="Obično 3 2 2 2 3 3 2 11" xfId="8540"/>
    <cellStyle name="Obično 3 2 2 2 3 3 2 11 2" xfId="8541"/>
    <cellStyle name="Obično 3 2 2 2 3 3 2 12" xfId="8542"/>
    <cellStyle name="Obično 3 2 2 2 3 3 2 13" xfId="8543"/>
    <cellStyle name="Obično 3 2 2 2 3 3 2 2" xfId="8544"/>
    <cellStyle name="Obično 3 2 2 2 3 3 2 2 2" xfId="8545"/>
    <cellStyle name="Obično 3 2 2 2 3 3 2 2 2 2" xfId="8546"/>
    <cellStyle name="Obično 3 2 2 2 3 3 2 2 2 2 2" xfId="8547"/>
    <cellStyle name="Obično 3 2 2 2 3 3 2 2 2 2 2 2" xfId="8548"/>
    <cellStyle name="Obično 3 2 2 2 3 3 2 2 2 2 2 2 2" xfId="8549"/>
    <cellStyle name="Obično 3 2 2 2 3 3 2 2 2 2 2 2 3" xfId="8550"/>
    <cellStyle name="Obično 3 2 2 2 3 3 2 2 2 2 2 3" xfId="8551"/>
    <cellStyle name="Obično 3 2 2 2 3 3 2 2 2 2 2 3 2" xfId="8552"/>
    <cellStyle name="Obično 3 2 2 2 3 3 2 2 2 2 2 4" xfId="8553"/>
    <cellStyle name="Obično 3 2 2 2 3 3 2 2 2 2 2 5" xfId="8554"/>
    <cellStyle name="Obično 3 2 2 2 3 3 2 2 2 2 3" xfId="8555"/>
    <cellStyle name="Obično 3 2 2 2 3 3 2 2 2 2 3 2" xfId="8556"/>
    <cellStyle name="Obično 3 2 2 2 3 3 2 2 2 2 3 2 2" xfId="8557"/>
    <cellStyle name="Obično 3 2 2 2 3 3 2 2 2 2 3 2 3" xfId="8558"/>
    <cellStyle name="Obično 3 2 2 2 3 3 2 2 2 2 3 3" xfId="8559"/>
    <cellStyle name="Obično 3 2 2 2 3 3 2 2 2 2 3 3 2" xfId="8560"/>
    <cellStyle name="Obično 3 2 2 2 3 3 2 2 2 2 3 4" xfId="8561"/>
    <cellStyle name="Obično 3 2 2 2 3 3 2 2 2 2 3 5" xfId="8562"/>
    <cellStyle name="Obično 3 2 2 2 3 3 2 2 2 2 4" xfId="8563"/>
    <cellStyle name="Obično 3 2 2 2 3 3 2 2 2 2 4 2" xfId="8564"/>
    <cellStyle name="Obično 3 2 2 2 3 3 2 2 2 2 4 2 2" xfId="8565"/>
    <cellStyle name="Obično 3 2 2 2 3 3 2 2 2 2 4 2 3" xfId="8566"/>
    <cellStyle name="Obično 3 2 2 2 3 3 2 2 2 2 4 3" xfId="8567"/>
    <cellStyle name="Obično 3 2 2 2 3 3 2 2 2 2 4 3 2" xfId="8568"/>
    <cellStyle name="Obično 3 2 2 2 3 3 2 2 2 2 4 4" xfId="8569"/>
    <cellStyle name="Obično 3 2 2 2 3 3 2 2 2 2 4 5" xfId="8570"/>
    <cellStyle name="Obično 3 2 2 2 3 3 2 2 2 2 5" xfId="8571"/>
    <cellStyle name="Obično 3 2 2 2 3 3 2 2 2 3" xfId="8572"/>
    <cellStyle name="Obično 3 2 2 2 3 3 2 2 2 4" xfId="8573"/>
    <cellStyle name="Obično 3 2 2 2 3 3 2 2 2 5" xfId="8574"/>
    <cellStyle name="Obično 3 2 2 2 3 3 2 2 2 5 2" xfId="8575"/>
    <cellStyle name="Obično 3 2 2 2 3 3 2 2 2 5 3" xfId="8576"/>
    <cellStyle name="Obično 3 2 2 2 3 3 2 2 2 6" xfId="8577"/>
    <cellStyle name="Obično 3 2 2 2 3 3 2 2 2 6 2" xfId="8578"/>
    <cellStyle name="Obično 3 2 2 2 3 3 2 2 2 7" xfId="8579"/>
    <cellStyle name="Obično 3 2 2 2 3 3 2 2 2 8" xfId="8580"/>
    <cellStyle name="Obično 3 2 2 2 3 3 2 2 3" xfId="8581"/>
    <cellStyle name="Obično 3 2 2 2 3 3 2 2 3 2" xfId="8582"/>
    <cellStyle name="Obično 3 2 2 2 3 3 2 2 3 2 2" xfId="8583"/>
    <cellStyle name="Obično 3 2 2 2 3 3 2 2 3 2 3" xfId="8584"/>
    <cellStyle name="Obično 3 2 2 2 3 3 2 2 3 3" xfId="8585"/>
    <cellStyle name="Obično 3 2 2 2 3 3 2 2 3 3 2" xfId="8586"/>
    <cellStyle name="Obično 3 2 2 2 3 3 2 2 3 4" xfId="8587"/>
    <cellStyle name="Obično 3 2 2 2 3 3 2 2 3 5" xfId="8588"/>
    <cellStyle name="Obično 3 2 2 2 3 3 2 2 4" xfId="8589"/>
    <cellStyle name="Obično 3 2 2 2 3 3 2 2 4 2" xfId="8590"/>
    <cellStyle name="Obično 3 2 2 2 3 3 2 2 4 2 2" xfId="8591"/>
    <cellStyle name="Obično 3 2 2 2 3 3 2 2 4 2 3" xfId="8592"/>
    <cellStyle name="Obično 3 2 2 2 3 3 2 2 4 3" xfId="8593"/>
    <cellStyle name="Obično 3 2 2 2 3 3 2 2 4 3 2" xfId="8594"/>
    <cellStyle name="Obično 3 2 2 2 3 3 2 2 4 4" xfId="8595"/>
    <cellStyle name="Obično 3 2 2 2 3 3 2 2 4 5" xfId="8596"/>
    <cellStyle name="Obično 3 2 2 2 3 3 2 2 5" xfId="8597"/>
    <cellStyle name="Obično 3 2 2 2 3 3 2 2 5 2" xfId="8598"/>
    <cellStyle name="Obično 3 2 2 2 3 3 2 2 5 2 2" xfId="8599"/>
    <cellStyle name="Obično 3 2 2 2 3 3 2 2 5 2 3" xfId="8600"/>
    <cellStyle name="Obično 3 2 2 2 3 3 2 2 5 3" xfId="8601"/>
    <cellStyle name="Obično 3 2 2 2 3 3 2 2 5 3 2" xfId="8602"/>
    <cellStyle name="Obično 3 2 2 2 3 3 2 2 5 4" xfId="8603"/>
    <cellStyle name="Obično 3 2 2 2 3 3 2 2 5 5" xfId="8604"/>
    <cellStyle name="Obično 3 2 2 2 3 3 2 3" xfId="8605"/>
    <cellStyle name="Obično 3 2 2 2 3 3 2 3 2" xfId="8606"/>
    <cellStyle name="Obično 3 2 2 2 3 3 2 3 2 2" xfId="8607"/>
    <cellStyle name="Obično 3 2 2 2 3 3 2 3 2 3" xfId="8608"/>
    <cellStyle name="Obično 3 2 2 2 3 3 2 3 3" xfId="8609"/>
    <cellStyle name="Obično 3 2 2 2 3 3 2 3 3 2" xfId="8610"/>
    <cellStyle name="Obično 3 2 2 2 3 3 2 3 4" xfId="8611"/>
    <cellStyle name="Obično 3 2 2 2 3 3 2 3 5" xfId="8612"/>
    <cellStyle name="Obično 3 2 2 2 3 3 2 4" xfId="8613"/>
    <cellStyle name="Obično 3 2 2 2 3 3 2 4 2" xfId="8614"/>
    <cellStyle name="Obično 3 2 2 2 3 3 2 4 2 2" xfId="8615"/>
    <cellStyle name="Obično 3 2 2 2 3 3 2 4 2 3" xfId="8616"/>
    <cellStyle name="Obično 3 2 2 2 3 3 2 4 3" xfId="8617"/>
    <cellStyle name="Obično 3 2 2 2 3 3 2 4 3 2" xfId="8618"/>
    <cellStyle name="Obično 3 2 2 2 3 3 2 4 4" xfId="8619"/>
    <cellStyle name="Obično 3 2 2 2 3 3 2 4 5" xfId="8620"/>
    <cellStyle name="Obično 3 2 2 2 3 3 2 5" xfId="8621"/>
    <cellStyle name="Obično 3 2 2 2 3 3 2 5 2" xfId="8622"/>
    <cellStyle name="Obično 3 2 2 2 3 3 2 5 2 2" xfId="8623"/>
    <cellStyle name="Obično 3 2 2 2 3 3 2 5 2 3" xfId="8624"/>
    <cellStyle name="Obično 3 2 2 2 3 3 2 5 3" xfId="8625"/>
    <cellStyle name="Obično 3 2 2 2 3 3 2 5 3 2" xfId="8626"/>
    <cellStyle name="Obično 3 2 2 2 3 3 2 5 4" xfId="8627"/>
    <cellStyle name="Obično 3 2 2 2 3 3 2 5 5" xfId="8628"/>
    <cellStyle name="Obično 3 2 2 2 3 3 2 6" xfId="8629"/>
    <cellStyle name="Obično 3 2 2 2 3 3 2 6 2" xfId="8630"/>
    <cellStyle name="Obično 3 2 2 2 3 3 2 6 2 2" xfId="8631"/>
    <cellStyle name="Obično 3 2 2 2 3 3 2 6 2 3" xfId="8632"/>
    <cellStyle name="Obično 3 2 2 2 3 3 2 6 3" xfId="8633"/>
    <cellStyle name="Obično 3 2 2 2 3 3 2 6 3 2" xfId="8634"/>
    <cellStyle name="Obično 3 2 2 2 3 3 2 6 4" xfId="8635"/>
    <cellStyle name="Obično 3 2 2 2 3 3 2 6 5" xfId="8636"/>
    <cellStyle name="Obično 3 2 2 2 3 3 2 7" xfId="8637"/>
    <cellStyle name="Obično 3 2 2 2 3 3 2 7 2" xfId="8638"/>
    <cellStyle name="Obično 3 2 2 2 3 3 2 7 2 2" xfId="8639"/>
    <cellStyle name="Obično 3 2 2 2 3 3 2 7 2 2 2" xfId="8640"/>
    <cellStyle name="Obično 3 2 2 2 3 3 2 7 2 2 3" xfId="8641"/>
    <cellStyle name="Obično 3 2 2 2 3 3 2 7 2 3" xfId="8642"/>
    <cellStyle name="Obično 3 2 2 2 3 3 2 7 2 3 2" xfId="8643"/>
    <cellStyle name="Obično 3 2 2 2 3 3 2 7 2 4" xfId="8644"/>
    <cellStyle name="Obično 3 2 2 2 3 3 2 7 2 5" xfId="8645"/>
    <cellStyle name="Obično 3 2 2 2 3 3 2 7 3" xfId="8646"/>
    <cellStyle name="Obično 3 2 2 2 3 3 2 7 3 2" xfId="8647"/>
    <cellStyle name="Obično 3 2 2 2 3 3 2 7 3 2 2" xfId="8648"/>
    <cellStyle name="Obično 3 2 2 2 3 3 2 7 3 2 3" xfId="8649"/>
    <cellStyle name="Obično 3 2 2 2 3 3 2 7 3 3" xfId="8650"/>
    <cellStyle name="Obično 3 2 2 2 3 3 2 7 3 3 2" xfId="8651"/>
    <cellStyle name="Obično 3 2 2 2 3 3 2 7 3 4" xfId="8652"/>
    <cellStyle name="Obično 3 2 2 2 3 3 2 7 3 5" xfId="8653"/>
    <cellStyle name="Obično 3 2 2 2 3 3 2 7 4" xfId="8654"/>
    <cellStyle name="Obično 3 2 2 2 3 3 2 7 4 2" xfId="8655"/>
    <cellStyle name="Obično 3 2 2 2 3 3 2 7 4 2 2" xfId="8656"/>
    <cellStyle name="Obično 3 2 2 2 3 3 2 7 4 2 3" xfId="8657"/>
    <cellStyle name="Obično 3 2 2 2 3 3 2 7 4 3" xfId="8658"/>
    <cellStyle name="Obično 3 2 2 2 3 3 2 7 4 3 2" xfId="8659"/>
    <cellStyle name="Obično 3 2 2 2 3 3 2 7 4 4" xfId="8660"/>
    <cellStyle name="Obično 3 2 2 2 3 3 2 7 4 5" xfId="8661"/>
    <cellStyle name="Obično 3 2 2 2 3 3 2 7 5" xfId="8662"/>
    <cellStyle name="Obično 3 2 2 2 3 3 2 8" xfId="8663"/>
    <cellStyle name="Obično 3 2 2 2 3 3 2 9" xfId="8664"/>
    <cellStyle name="Obično 3 2 2 2 3 3 3" xfId="8665"/>
    <cellStyle name="Obično 3 2 2 2 3 3 3 2" xfId="8666"/>
    <cellStyle name="Obično 3 2 2 2 3 3 3 2 2" xfId="8667"/>
    <cellStyle name="Obično 3 2 2 2 3 3 3 2 2 2" xfId="8668"/>
    <cellStyle name="Obično 3 2 2 2 3 3 3 2 2 3" xfId="8669"/>
    <cellStyle name="Obično 3 2 2 2 3 3 3 2 2 4" xfId="8670"/>
    <cellStyle name="Obično 3 2 2 2 3 3 3 2 2 5" xfId="8671"/>
    <cellStyle name="Obično 3 2 2 2 3 3 3 2 2 5 2" xfId="8672"/>
    <cellStyle name="Obično 3 2 2 2 3 3 3 2 2 5 2 2" xfId="8673"/>
    <cellStyle name="Obično 3 2 2 2 3 3 3 2 2 5 2 3" xfId="8674"/>
    <cellStyle name="Obično 3 2 2 2 3 3 3 2 2 5 3" xfId="8675"/>
    <cellStyle name="Obično 3 2 2 2 3 3 3 2 2 5 3 2" xfId="8676"/>
    <cellStyle name="Obično 3 2 2 2 3 3 3 2 2 5 4" xfId="8677"/>
    <cellStyle name="Obično 3 2 2 2 3 3 3 2 2 5 5" xfId="8678"/>
    <cellStyle name="Obično 3 2 2 2 3 3 3 2 2 6" xfId="8679"/>
    <cellStyle name="Obično 3 2 2 2 3 3 3 2 2 6 2" xfId="8680"/>
    <cellStyle name="Obično 3 2 2 2 3 3 3 2 2 6 3" xfId="8681"/>
    <cellStyle name="Obično 3 2 2 2 3 3 3 2 2 7" xfId="8682"/>
    <cellStyle name="Obično 3 2 2 2 3 3 3 2 2 7 2" xfId="8683"/>
    <cellStyle name="Obično 3 2 2 2 3 3 3 2 2 8" xfId="8684"/>
    <cellStyle name="Obično 3 2 2 2 3 3 3 2 2 9" xfId="8685"/>
    <cellStyle name="Obično 3 2 2 2 3 3 3 2 3" xfId="8686"/>
    <cellStyle name="Obično 3 2 2 2 3 3 3 2 3 2" xfId="8687"/>
    <cellStyle name="Obično 3 2 2 2 3 3 3 2 3 2 2" xfId="8688"/>
    <cellStyle name="Obično 3 2 2 2 3 3 3 2 3 2 3" xfId="8689"/>
    <cellStyle name="Obično 3 2 2 2 3 3 3 2 3 3" xfId="8690"/>
    <cellStyle name="Obično 3 2 2 2 3 3 3 2 3 3 2" xfId="8691"/>
    <cellStyle name="Obično 3 2 2 2 3 3 3 2 3 4" xfId="8692"/>
    <cellStyle name="Obično 3 2 2 2 3 3 3 2 3 5" xfId="8693"/>
    <cellStyle name="Obično 3 2 2 2 3 3 3 2 4" xfId="8694"/>
    <cellStyle name="Obično 3 2 2 2 3 3 3 2 4 2" xfId="8695"/>
    <cellStyle name="Obično 3 2 2 2 3 3 3 2 4 2 2" xfId="8696"/>
    <cellStyle name="Obično 3 2 2 2 3 3 3 2 4 2 3" xfId="8697"/>
    <cellStyle name="Obično 3 2 2 2 3 3 3 2 4 3" xfId="8698"/>
    <cellStyle name="Obično 3 2 2 2 3 3 3 2 4 3 2" xfId="8699"/>
    <cellStyle name="Obično 3 2 2 2 3 3 3 2 4 4" xfId="8700"/>
    <cellStyle name="Obično 3 2 2 2 3 3 3 2 4 5" xfId="8701"/>
    <cellStyle name="Obično 3 2 2 2 3 3 3 3" xfId="8702"/>
    <cellStyle name="Obično 3 2 2 2 3 3 3 4" xfId="8703"/>
    <cellStyle name="Obično 3 2 2 2 3 3 3 5" xfId="8704"/>
    <cellStyle name="Obično 3 2 2 2 3 3 3 6" xfId="8705"/>
    <cellStyle name="Obično 3 2 2 2 3 3 3 6 2" xfId="8706"/>
    <cellStyle name="Obično 3 2 2 2 3 3 3 6 3" xfId="8707"/>
    <cellStyle name="Obično 3 2 2 2 3 3 3 7" xfId="8708"/>
    <cellStyle name="Obično 3 2 2 2 3 3 3 7 2" xfId="8709"/>
    <cellStyle name="Obično 3 2 2 2 3 3 3 8" xfId="8710"/>
    <cellStyle name="Obično 3 2 2 2 3 3 3 9" xfId="8711"/>
    <cellStyle name="Obično 3 2 2 2 3 3 4" xfId="8712"/>
    <cellStyle name="Obično 3 2 2 2 3 3 5" xfId="8713"/>
    <cellStyle name="Obično 3 2 2 2 3 3 6" xfId="8714"/>
    <cellStyle name="Obično 3 2 2 2 3 3 7" xfId="8715"/>
    <cellStyle name="Obično 3 2 2 2 3 3 7 2" xfId="8716"/>
    <cellStyle name="Obično 3 2 2 2 3 3 7 3" xfId="8717"/>
    <cellStyle name="Obično 3 2 2 2 3 3 7 4" xfId="8718"/>
    <cellStyle name="Obično 3 2 2 2 3 3 7 5" xfId="8719"/>
    <cellStyle name="Obično 3 2 2 2 3 3 7 5 2" xfId="8720"/>
    <cellStyle name="Obično 3 2 2 2 3 3 7 5 2 2" xfId="8721"/>
    <cellStyle name="Obično 3 2 2 2 3 3 7 5 2 3" xfId="8722"/>
    <cellStyle name="Obično 3 2 2 2 3 3 7 5 3" xfId="8723"/>
    <cellStyle name="Obično 3 2 2 2 3 3 7 5 3 2" xfId="8724"/>
    <cellStyle name="Obično 3 2 2 2 3 3 7 5 4" xfId="8725"/>
    <cellStyle name="Obično 3 2 2 2 3 3 7 5 5" xfId="8726"/>
    <cellStyle name="Obično 3 2 2 2 3 3 7 6" xfId="8727"/>
    <cellStyle name="Obično 3 2 2 2 3 3 7 6 2" xfId="8728"/>
    <cellStyle name="Obično 3 2 2 2 3 3 7 6 3" xfId="8729"/>
    <cellStyle name="Obično 3 2 2 2 3 3 7 7" xfId="8730"/>
    <cellStyle name="Obično 3 2 2 2 3 3 7 7 2" xfId="8731"/>
    <cellStyle name="Obično 3 2 2 2 3 3 7 8" xfId="8732"/>
    <cellStyle name="Obično 3 2 2 2 3 3 7 9" xfId="8733"/>
    <cellStyle name="Obično 3 2 2 2 3 3 8" xfId="8734"/>
    <cellStyle name="Obično 3 2 2 2 3 3 8 2" xfId="8735"/>
    <cellStyle name="Obično 3 2 2 2 3 3 8 2 2" xfId="8736"/>
    <cellStyle name="Obično 3 2 2 2 3 3 8 2 3" xfId="8737"/>
    <cellStyle name="Obično 3 2 2 2 3 3 8 3" xfId="8738"/>
    <cellStyle name="Obično 3 2 2 2 3 3 8 3 2" xfId="8739"/>
    <cellStyle name="Obično 3 2 2 2 3 3 8 4" xfId="8740"/>
    <cellStyle name="Obično 3 2 2 2 3 3 8 5" xfId="8741"/>
    <cellStyle name="Obično 3 2 2 2 3 3 9" xfId="8742"/>
    <cellStyle name="Obično 3 2 2 2 3 3 9 2" xfId="8743"/>
    <cellStyle name="Obično 3 2 2 2 3 3 9 2 2" xfId="8744"/>
    <cellStyle name="Obično 3 2 2 2 3 3 9 2 3" xfId="8745"/>
    <cellStyle name="Obično 3 2 2 2 3 3 9 3" xfId="8746"/>
    <cellStyle name="Obično 3 2 2 2 3 3 9 3 2" xfId="8747"/>
    <cellStyle name="Obično 3 2 2 2 3 3 9 4" xfId="8748"/>
    <cellStyle name="Obično 3 2 2 2 3 3 9 5" xfId="8749"/>
    <cellStyle name="Obično 3 2 2 2 3 4" xfId="8750"/>
    <cellStyle name="Obično 3 2 2 2 3 4 2" xfId="8751"/>
    <cellStyle name="Obično 3 2 2 2 3 4 2 2" xfId="8752"/>
    <cellStyle name="Obično 3 2 2 2 3 4 2 3" xfId="8753"/>
    <cellStyle name="Obično 3 2 2 2 3 4 3" xfId="8754"/>
    <cellStyle name="Obično 3 2 2 2 3 4 3 2" xfId="8755"/>
    <cellStyle name="Obično 3 2 2 2 3 4 4" xfId="8756"/>
    <cellStyle name="Obično 3 2 2 2 3 4 5" xfId="8757"/>
    <cellStyle name="Obično 3 2 2 2 3 5" xfId="8758"/>
    <cellStyle name="Obično 3 2 2 2 3 5 2" xfId="8759"/>
    <cellStyle name="Obično 3 2 2 2 3 5 2 2" xfId="8760"/>
    <cellStyle name="Obično 3 2 2 2 3 5 2 3" xfId="8761"/>
    <cellStyle name="Obično 3 2 2 2 3 5 3" xfId="8762"/>
    <cellStyle name="Obično 3 2 2 2 3 5 3 2" xfId="8763"/>
    <cellStyle name="Obično 3 2 2 2 3 5 4" xfId="8764"/>
    <cellStyle name="Obično 3 2 2 2 3 5 5" xfId="8765"/>
    <cellStyle name="Obično 3 2 2 2 3 6" xfId="8766"/>
    <cellStyle name="Obično 3 2 2 2 3 6 2" xfId="8767"/>
    <cellStyle name="Obično 3 2 2 2 3 6 2 2" xfId="8768"/>
    <cellStyle name="Obično 3 2 2 2 3 6 2 2 2" xfId="8769"/>
    <cellStyle name="Obično 3 2 2 2 3 6 2 2 2 2" xfId="8770"/>
    <cellStyle name="Obično 3 2 2 2 3 6 2 2 2 2 2" xfId="8771"/>
    <cellStyle name="Obično 3 2 2 2 3 6 2 2 2 2 3" xfId="8772"/>
    <cellStyle name="Obično 3 2 2 2 3 6 2 2 2 3" xfId="8773"/>
    <cellStyle name="Obično 3 2 2 2 3 6 2 2 2 3 2" xfId="8774"/>
    <cellStyle name="Obično 3 2 2 2 3 6 2 2 2 4" xfId="8775"/>
    <cellStyle name="Obično 3 2 2 2 3 6 2 2 2 5" xfId="8776"/>
    <cellStyle name="Obično 3 2 2 2 3 6 2 2 3" xfId="8777"/>
    <cellStyle name="Obično 3 2 2 2 3 6 2 2 3 2" xfId="8778"/>
    <cellStyle name="Obično 3 2 2 2 3 6 2 2 3 2 2" xfId="8779"/>
    <cellStyle name="Obično 3 2 2 2 3 6 2 2 3 2 3" xfId="8780"/>
    <cellStyle name="Obično 3 2 2 2 3 6 2 2 3 3" xfId="8781"/>
    <cellStyle name="Obično 3 2 2 2 3 6 2 2 3 3 2" xfId="8782"/>
    <cellStyle name="Obično 3 2 2 2 3 6 2 2 3 4" xfId="8783"/>
    <cellStyle name="Obično 3 2 2 2 3 6 2 2 3 5" xfId="8784"/>
    <cellStyle name="Obično 3 2 2 2 3 6 2 2 4" xfId="8785"/>
    <cellStyle name="Obično 3 2 2 2 3 6 2 2 4 2" xfId="8786"/>
    <cellStyle name="Obično 3 2 2 2 3 6 2 2 4 2 2" xfId="8787"/>
    <cellStyle name="Obično 3 2 2 2 3 6 2 2 4 2 3" xfId="8788"/>
    <cellStyle name="Obično 3 2 2 2 3 6 2 2 4 3" xfId="8789"/>
    <cellStyle name="Obično 3 2 2 2 3 6 2 2 4 3 2" xfId="8790"/>
    <cellStyle name="Obično 3 2 2 2 3 6 2 2 4 4" xfId="8791"/>
    <cellStyle name="Obično 3 2 2 2 3 6 2 2 4 5" xfId="8792"/>
    <cellStyle name="Obično 3 2 2 2 3 6 2 2 5" xfId="8793"/>
    <cellStyle name="Obično 3 2 2 2 3 6 2 3" xfId="8794"/>
    <cellStyle name="Obično 3 2 2 2 3 6 2 4" xfId="8795"/>
    <cellStyle name="Obično 3 2 2 2 3 6 2 5" xfId="8796"/>
    <cellStyle name="Obično 3 2 2 2 3 6 2 5 2" xfId="8797"/>
    <cellStyle name="Obično 3 2 2 2 3 6 2 5 3" xfId="8798"/>
    <cellStyle name="Obično 3 2 2 2 3 6 2 6" xfId="8799"/>
    <cellStyle name="Obično 3 2 2 2 3 6 2 6 2" xfId="8800"/>
    <cellStyle name="Obično 3 2 2 2 3 6 2 7" xfId="8801"/>
    <cellStyle name="Obično 3 2 2 2 3 6 2 8" xfId="8802"/>
    <cellStyle name="Obično 3 2 2 2 3 6 3" xfId="8803"/>
    <cellStyle name="Obično 3 2 2 2 3 6 3 2" xfId="8804"/>
    <cellStyle name="Obično 3 2 2 2 3 6 3 2 2" xfId="8805"/>
    <cellStyle name="Obično 3 2 2 2 3 6 3 2 3" xfId="8806"/>
    <cellStyle name="Obično 3 2 2 2 3 6 3 3" xfId="8807"/>
    <cellStyle name="Obično 3 2 2 2 3 6 3 3 2" xfId="8808"/>
    <cellStyle name="Obično 3 2 2 2 3 6 3 4" xfId="8809"/>
    <cellStyle name="Obično 3 2 2 2 3 6 3 5" xfId="8810"/>
    <cellStyle name="Obično 3 2 2 2 3 6 4" xfId="8811"/>
    <cellStyle name="Obično 3 2 2 2 3 6 4 2" xfId="8812"/>
    <cellStyle name="Obično 3 2 2 2 3 6 4 2 2" xfId="8813"/>
    <cellStyle name="Obično 3 2 2 2 3 6 4 2 3" xfId="8814"/>
    <cellStyle name="Obično 3 2 2 2 3 6 4 3" xfId="8815"/>
    <cellStyle name="Obično 3 2 2 2 3 6 4 3 2" xfId="8816"/>
    <cellStyle name="Obično 3 2 2 2 3 6 4 4" xfId="8817"/>
    <cellStyle name="Obično 3 2 2 2 3 6 4 5" xfId="8818"/>
    <cellStyle name="Obično 3 2 2 2 3 6 5" xfId="8819"/>
    <cellStyle name="Obično 3 2 2 2 3 6 5 2" xfId="8820"/>
    <cellStyle name="Obično 3 2 2 2 3 6 5 2 2" xfId="8821"/>
    <cellStyle name="Obično 3 2 2 2 3 6 5 2 3" xfId="8822"/>
    <cellStyle name="Obično 3 2 2 2 3 6 5 3" xfId="8823"/>
    <cellStyle name="Obično 3 2 2 2 3 6 5 3 2" xfId="8824"/>
    <cellStyle name="Obično 3 2 2 2 3 6 5 4" xfId="8825"/>
    <cellStyle name="Obično 3 2 2 2 3 6 5 5" xfId="8826"/>
    <cellStyle name="Obično 3 2 2 2 3 7" xfId="8827"/>
    <cellStyle name="Obično 3 2 2 2 3 7 2" xfId="8828"/>
    <cellStyle name="Obično 3 2 2 2 3 7 2 2" xfId="8829"/>
    <cellStyle name="Obično 3 2 2 2 3 7 2 3" xfId="8830"/>
    <cellStyle name="Obično 3 2 2 2 3 7 3" xfId="8831"/>
    <cellStyle name="Obično 3 2 2 2 3 7 3 2" xfId="8832"/>
    <cellStyle name="Obično 3 2 2 2 3 7 4" xfId="8833"/>
    <cellStyle name="Obično 3 2 2 2 3 7 5" xfId="8834"/>
    <cellStyle name="Obično 3 2 2 2 3 8" xfId="8835"/>
    <cellStyle name="Obično 3 2 2 2 3 8 2" xfId="8836"/>
    <cellStyle name="Obično 3 2 2 2 3 8 2 2" xfId="8837"/>
    <cellStyle name="Obično 3 2 2 2 3 8 2 3" xfId="8838"/>
    <cellStyle name="Obično 3 2 2 2 3 8 3" xfId="8839"/>
    <cellStyle name="Obično 3 2 2 2 3 8 3 2" xfId="8840"/>
    <cellStyle name="Obično 3 2 2 2 3 8 4" xfId="8841"/>
    <cellStyle name="Obično 3 2 2 2 3 8 5" xfId="8842"/>
    <cellStyle name="Obično 3 2 2 2 3 9" xfId="8843"/>
    <cellStyle name="Obično 3 2 2 2 3 9 2" xfId="8844"/>
    <cellStyle name="Obično 3 2 2 2 3 9 2 2" xfId="8845"/>
    <cellStyle name="Obično 3 2 2 2 3 9 2 3" xfId="8846"/>
    <cellStyle name="Obično 3 2 2 2 3 9 3" xfId="8847"/>
    <cellStyle name="Obično 3 2 2 2 3 9 3 2" xfId="8848"/>
    <cellStyle name="Obično 3 2 2 2 3 9 4" xfId="8849"/>
    <cellStyle name="Obično 3 2 2 2 3 9 5" xfId="8850"/>
    <cellStyle name="Obično 3 2 2 2 4" xfId="8851"/>
    <cellStyle name="Obično 3 2 2 2 4 10" xfId="8852"/>
    <cellStyle name="Obično 3 2 2 2 4 10 2" xfId="8853"/>
    <cellStyle name="Obično 3 2 2 2 4 10 2 2" xfId="8854"/>
    <cellStyle name="Obično 3 2 2 2 4 10 2 2 2" xfId="8855"/>
    <cellStyle name="Obično 3 2 2 2 4 10 2 2 3" xfId="8856"/>
    <cellStyle name="Obično 3 2 2 2 4 10 2 3" xfId="8857"/>
    <cellStyle name="Obično 3 2 2 2 4 10 2 3 2" xfId="8858"/>
    <cellStyle name="Obično 3 2 2 2 4 10 2 4" xfId="8859"/>
    <cellStyle name="Obično 3 2 2 2 4 10 2 5" xfId="8860"/>
    <cellStyle name="Obično 3 2 2 2 4 10 3" xfId="8861"/>
    <cellStyle name="Obično 3 2 2 2 4 10 3 2" xfId="8862"/>
    <cellStyle name="Obično 3 2 2 2 4 10 3 2 2" xfId="8863"/>
    <cellStyle name="Obično 3 2 2 2 4 10 3 2 3" xfId="8864"/>
    <cellStyle name="Obično 3 2 2 2 4 10 3 3" xfId="8865"/>
    <cellStyle name="Obično 3 2 2 2 4 10 3 3 2" xfId="8866"/>
    <cellStyle name="Obično 3 2 2 2 4 10 3 4" xfId="8867"/>
    <cellStyle name="Obično 3 2 2 2 4 10 3 5" xfId="8868"/>
    <cellStyle name="Obično 3 2 2 2 4 10 4" xfId="8869"/>
    <cellStyle name="Obično 3 2 2 2 4 10 4 2" xfId="8870"/>
    <cellStyle name="Obično 3 2 2 2 4 10 4 2 2" xfId="8871"/>
    <cellStyle name="Obično 3 2 2 2 4 10 4 2 3" xfId="8872"/>
    <cellStyle name="Obično 3 2 2 2 4 10 4 3" xfId="8873"/>
    <cellStyle name="Obično 3 2 2 2 4 10 4 3 2" xfId="8874"/>
    <cellStyle name="Obično 3 2 2 2 4 10 4 4" xfId="8875"/>
    <cellStyle name="Obično 3 2 2 2 4 10 4 5" xfId="8876"/>
    <cellStyle name="Obično 3 2 2 2 4 10 5" xfId="8877"/>
    <cellStyle name="Obično 3 2 2 2 4 11" xfId="8878"/>
    <cellStyle name="Obično 3 2 2 2 4 12" xfId="8879"/>
    <cellStyle name="Obično 3 2 2 2 4 13" xfId="8880"/>
    <cellStyle name="Obično 3 2 2 2 4 13 2" xfId="8881"/>
    <cellStyle name="Obično 3 2 2 2 4 13 3" xfId="8882"/>
    <cellStyle name="Obično 3 2 2 2 4 14" xfId="8883"/>
    <cellStyle name="Obično 3 2 2 2 4 14 2" xfId="8884"/>
    <cellStyle name="Obično 3 2 2 2 4 14 3" xfId="8885"/>
    <cellStyle name="Obično 3 2 2 2 4 15" xfId="8886"/>
    <cellStyle name="Obično 3 2 2 2 4 16" xfId="8887"/>
    <cellStyle name="Obično 3 2 2 2 4 2" xfId="8888"/>
    <cellStyle name="Obično 3 2 2 2 4 2 2" xfId="8889"/>
    <cellStyle name="Obično 3 2 2 2 4 2 2 10" xfId="8890"/>
    <cellStyle name="Obično 3 2 2 2 4 2 2 10 2" xfId="8891"/>
    <cellStyle name="Obično 3 2 2 2 4 2 2 10 3" xfId="8892"/>
    <cellStyle name="Obično 3 2 2 2 4 2 2 11" xfId="8893"/>
    <cellStyle name="Obično 3 2 2 2 4 2 2 11 2" xfId="8894"/>
    <cellStyle name="Obično 3 2 2 2 4 2 2 12" xfId="8895"/>
    <cellStyle name="Obično 3 2 2 2 4 2 2 13" xfId="8896"/>
    <cellStyle name="Obično 3 2 2 2 4 2 2 2" xfId="8897"/>
    <cellStyle name="Obično 3 2 2 2 4 2 2 2 2" xfId="8898"/>
    <cellStyle name="Obično 3 2 2 2 4 2 2 2 2 2" xfId="8899"/>
    <cellStyle name="Obično 3 2 2 2 4 2 2 2 2 2 2" xfId="8900"/>
    <cellStyle name="Obično 3 2 2 2 4 2 2 2 2 2 2 2" xfId="8901"/>
    <cellStyle name="Obično 3 2 2 2 4 2 2 2 2 2 2 2 2" xfId="8902"/>
    <cellStyle name="Obično 3 2 2 2 4 2 2 2 2 2 2 2 3" xfId="8903"/>
    <cellStyle name="Obično 3 2 2 2 4 2 2 2 2 2 2 3" xfId="8904"/>
    <cellStyle name="Obično 3 2 2 2 4 2 2 2 2 2 2 3 2" xfId="8905"/>
    <cellStyle name="Obično 3 2 2 2 4 2 2 2 2 2 2 4" xfId="8906"/>
    <cellStyle name="Obično 3 2 2 2 4 2 2 2 2 2 2 5" xfId="8907"/>
    <cellStyle name="Obično 3 2 2 2 4 2 2 2 2 2 3" xfId="8908"/>
    <cellStyle name="Obično 3 2 2 2 4 2 2 2 2 2 3 2" xfId="8909"/>
    <cellStyle name="Obično 3 2 2 2 4 2 2 2 2 2 3 2 2" xfId="8910"/>
    <cellStyle name="Obično 3 2 2 2 4 2 2 2 2 2 3 2 3" xfId="8911"/>
    <cellStyle name="Obično 3 2 2 2 4 2 2 2 2 2 3 3" xfId="8912"/>
    <cellStyle name="Obično 3 2 2 2 4 2 2 2 2 2 3 3 2" xfId="8913"/>
    <cellStyle name="Obično 3 2 2 2 4 2 2 2 2 2 3 4" xfId="8914"/>
    <cellStyle name="Obično 3 2 2 2 4 2 2 2 2 2 3 5" xfId="8915"/>
    <cellStyle name="Obično 3 2 2 2 4 2 2 2 2 2 4" xfId="8916"/>
    <cellStyle name="Obično 3 2 2 2 4 2 2 2 2 2 4 2" xfId="8917"/>
    <cellStyle name="Obično 3 2 2 2 4 2 2 2 2 2 4 2 2" xfId="8918"/>
    <cellStyle name="Obično 3 2 2 2 4 2 2 2 2 2 4 2 3" xfId="8919"/>
    <cellStyle name="Obično 3 2 2 2 4 2 2 2 2 2 4 3" xfId="8920"/>
    <cellStyle name="Obično 3 2 2 2 4 2 2 2 2 2 4 3 2" xfId="8921"/>
    <cellStyle name="Obično 3 2 2 2 4 2 2 2 2 2 4 4" xfId="8922"/>
    <cellStyle name="Obično 3 2 2 2 4 2 2 2 2 2 4 5" xfId="8923"/>
    <cellStyle name="Obično 3 2 2 2 4 2 2 2 2 2 5" xfId="8924"/>
    <cellStyle name="Obično 3 2 2 2 4 2 2 2 2 3" xfId="8925"/>
    <cellStyle name="Obično 3 2 2 2 4 2 2 2 2 4" xfId="8926"/>
    <cellStyle name="Obično 3 2 2 2 4 2 2 2 2 5" xfId="8927"/>
    <cellStyle name="Obično 3 2 2 2 4 2 2 2 2 5 2" xfId="8928"/>
    <cellStyle name="Obično 3 2 2 2 4 2 2 2 2 5 3" xfId="8929"/>
    <cellStyle name="Obično 3 2 2 2 4 2 2 2 2 6" xfId="8930"/>
    <cellStyle name="Obično 3 2 2 2 4 2 2 2 2 6 2" xfId="8931"/>
    <cellStyle name="Obično 3 2 2 2 4 2 2 2 2 7" xfId="8932"/>
    <cellStyle name="Obično 3 2 2 2 4 2 2 2 2 8" xfId="8933"/>
    <cellStyle name="Obično 3 2 2 2 4 2 2 2 3" xfId="8934"/>
    <cellStyle name="Obično 3 2 2 2 4 2 2 2 3 2" xfId="8935"/>
    <cellStyle name="Obično 3 2 2 2 4 2 2 2 3 2 2" xfId="8936"/>
    <cellStyle name="Obično 3 2 2 2 4 2 2 2 3 2 3" xfId="8937"/>
    <cellStyle name="Obično 3 2 2 2 4 2 2 2 3 3" xfId="8938"/>
    <cellStyle name="Obično 3 2 2 2 4 2 2 2 3 3 2" xfId="8939"/>
    <cellStyle name="Obično 3 2 2 2 4 2 2 2 3 4" xfId="8940"/>
    <cellStyle name="Obično 3 2 2 2 4 2 2 2 3 5" xfId="8941"/>
    <cellStyle name="Obično 3 2 2 2 4 2 2 2 4" xfId="8942"/>
    <cellStyle name="Obično 3 2 2 2 4 2 2 2 4 2" xfId="8943"/>
    <cellStyle name="Obično 3 2 2 2 4 2 2 2 4 2 2" xfId="8944"/>
    <cellStyle name="Obično 3 2 2 2 4 2 2 2 4 2 3" xfId="8945"/>
    <cellStyle name="Obično 3 2 2 2 4 2 2 2 4 3" xfId="8946"/>
    <cellStyle name="Obično 3 2 2 2 4 2 2 2 4 3 2" xfId="8947"/>
    <cellStyle name="Obično 3 2 2 2 4 2 2 2 4 4" xfId="8948"/>
    <cellStyle name="Obično 3 2 2 2 4 2 2 2 4 5" xfId="8949"/>
    <cellStyle name="Obično 3 2 2 2 4 2 2 2 5" xfId="8950"/>
    <cellStyle name="Obično 3 2 2 2 4 2 2 2 5 2" xfId="8951"/>
    <cellStyle name="Obično 3 2 2 2 4 2 2 2 5 2 2" xfId="8952"/>
    <cellStyle name="Obično 3 2 2 2 4 2 2 2 5 2 3" xfId="8953"/>
    <cellStyle name="Obično 3 2 2 2 4 2 2 2 5 3" xfId="8954"/>
    <cellStyle name="Obično 3 2 2 2 4 2 2 2 5 3 2" xfId="8955"/>
    <cellStyle name="Obično 3 2 2 2 4 2 2 2 5 4" xfId="8956"/>
    <cellStyle name="Obično 3 2 2 2 4 2 2 2 5 5" xfId="8957"/>
    <cellStyle name="Obično 3 2 2 2 4 2 2 3" xfId="8958"/>
    <cellStyle name="Obično 3 2 2 2 4 2 2 3 2" xfId="8959"/>
    <cellStyle name="Obično 3 2 2 2 4 2 2 3 2 2" xfId="8960"/>
    <cellStyle name="Obično 3 2 2 2 4 2 2 3 2 3" xfId="8961"/>
    <cellStyle name="Obično 3 2 2 2 4 2 2 3 3" xfId="8962"/>
    <cellStyle name="Obično 3 2 2 2 4 2 2 3 3 2" xfId="8963"/>
    <cellStyle name="Obično 3 2 2 2 4 2 2 3 4" xfId="8964"/>
    <cellStyle name="Obično 3 2 2 2 4 2 2 3 5" xfId="8965"/>
    <cellStyle name="Obično 3 2 2 2 4 2 2 4" xfId="8966"/>
    <cellStyle name="Obično 3 2 2 2 4 2 2 4 2" xfId="8967"/>
    <cellStyle name="Obično 3 2 2 2 4 2 2 4 2 2" xfId="8968"/>
    <cellStyle name="Obično 3 2 2 2 4 2 2 4 2 3" xfId="8969"/>
    <cellStyle name="Obično 3 2 2 2 4 2 2 4 3" xfId="8970"/>
    <cellStyle name="Obično 3 2 2 2 4 2 2 4 3 2" xfId="8971"/>
    <cellStyle name="Obično 3 2 2 2 4 2 2 4 4" xfId="8972"/>
    <cellStyle name="Obično 3 2 2 2 4 2 2 4 5" xfId="8973"/>
    <cellStyle name="Obično 3 2 2 2 4 2 2 5" xfId="8974"/>
    <cellStyle name="Obično 3 2 2 2 4 2 2 5 2" xfId="8975"/>
    <cellStyle name="Obično 3 2 2 2 4 2 2 5 2 2" xfId="8976"/>
    <cellStyle name="Obično 3 2 2 2 4 2 2 5 2 3" xfId="8977"/>
    <cellStyle name="Obično 3 2 2 2 4 2 2 5 3" xfId="8978"/>
    <cellStyle name="Obično 3 2 2 2 4 2 2 5 3 2" xfId="8979"/>
    <cellStyle name="Obično 3 2 2 2 4 2 2 5 4" xfId="8980"/>
    <cellStyle name="Obično 3 2 2 2 4 2 2 5 5" xfId="8981"/>
    <cellStyle name="Obično 3 2 2 2 4 2 2 6" xfId="8982"/>
    <cellStyle name="Obično 3 2 2 2 4 2 2 6 2" xfId="8983"/>
    <cellStyle name="Obično 3 2 2 2 4 2 2 6 2 2" xfId="8984"/>
    <cellStyle name="Obično 3 2 2 2 4 2 2 6 2 3" xfId="8985"/>
    <cellStyle name="Obično 3 2 2 2 4 2 2 6 3" xfId="8986"/>
    <cellStyle name="Obično 3 2 2 2 4 2 2 6 3 2" xfId="8987"/>
    <cellStyle name="Obično 3 2 2 2 4 2 2 6 4" xfId="8988"/>
    <cellStyle name="Obično 3 2 2 2 4 2 2 6 5" xfId="8989"/>
    <cellStyle name="Obično 3 2 2 2 4 2 2 7" xfId="8990"/>
    <cellStyle name="Obično 3 2 2 2 4 2 2 7 2" xfId="8991"/>
    <cellStyle name="Obično 3 2 2 2 4 2 2 7 2 2" xfId="8992"/>
    <cellStyle name="Obično 3 2 2 2 4 2 2 7 2 2 2" xfId="8993"/>
    <cellStyle name="Obično 3 2 2 2 4 2 2 7 2 2 3" xfId="8994"/>
    <cellStyle name="Obično 3 2 2 2 4 2 2 7 2 3" xfId="8995"/>
    <cellStyle name="Obično 3 2 2 2 4 2 2 7 2 3 2" xfId="8996"/>
    <cellStyle name="Obično 3 2 2 2 4 2 2 7 2 4" xfId="8997"/>
    <cellStyle name="Obično 3 2 2 2 4 2 2 7 2 5" xfId="8998"/>
    <cellStyle name="Obično 3 2 2 2 4 2 2 7 3" xfId="8999"/>
    <cellStyle name="Obično 3 2 2 2 4 2 2 7 3 2" xfId="9000"/>
    <cellStyle name="Obično 3 2 2 2 4 2 2 7 3 2 2" xfId="9001"/>
    <cellStyle name="Obično 3 2 2 2 4 2 2 7 3 2 3" xfId="9002"/>
    <cellStyle name="Obično 3 2 2 2 4 2 2 7 3 3" xfId="9003"/>
    <cellStyle name="Obično 3 2 2 2 4 2 2 7 3 3 2" xfId="9004"/>
    <cellStyle name="Obično 3 2 2 2 4 2 2 7 3 4" xfId="9005"/>
    <cellStyle name="Obično 3 2 2 2 4 2 2 7 3 5" xfId="9006"/>
    <cellStyle name="Obično 3 2 2 2 4 2 2 7 4" xfId="9007"/>
    <cellStyle name="Obično 3 2 2 2 4 2 2 7 4 2" xfId="9008"/>
    <cellStyle name="Obično 3 2 2 2 4 2 2 7 4 2 2" xfId="9009"/>
    <cellStyle name="Obično 3 2 2 2 4 2 2 7 4 2 3" xfId="9010"/>
    <cellStyle name="Obično 3 2 2 2 4 2 2 7 4 3" xfId="9011"/>
    <cellStyle name="Obično 3 2 2 2 4 2 2 7 4 3 2" xfId="9012"/>
    <cellStyle name="Obično 3 2 2 2 4 2 2 7 4 4" xfId="9013"/>
    <cellStyle name="Obično 3 2 2 2 4 2 2 7 4 5" xfId="9014"/>
    <cellStyle name="Obično 3 2 2 2 4 2 2 7 5" xfId="9015"/>
    <cellStyle name="Obično 3 2 2 2 4 2 2 8" xfId="9016"/>
    <cellStyle name="Obično 3 2 2 2 4 2 2 9" xfId="9017"/>
    <cellStyle name="Obično 3 2 2 2 4 2 3" xfId="9018"/>
    <cellStyle name="Obično 3 2 2 2 4 2 3 2" xfId="9019"/>
    <cellStyle name="Obično 3 2 2 2 4 2 3 2 2" xfId="9020"/>
    <cellStyle name="Obično 3 2 2 2 4 2 3 2 2 2" xfId="9021"/>
    <cellStyle name="Obično 3 2 2 2 4 2 3 2 2 3" xfId="9022"/>
    <cellStyle name="Obično 3 2 2 2 4 2 3 2 2 4" xfId="9023"/>
    <cellStyle name="Obično 3 2 2 2 4 2 3 2 2 5" xfId="9024"/>
    <cellStyle name="Obično 3 2 2 2 4 2 3 2 2 5 2" xfId="9025"/>
    <cellStyle name="Obično 3 2 2 2 4 2 3 2 2 5 2 2" xfId="9026"/>
    <cellStyle name="Obično 3 2 2 2 4 2 3 2 2 5 2 3" xfId="9027"/>
    <cellStyle name="Obično 3 2 2 2 4 2 3 2 2 5 3" xfId="9028"/>
    <cellStyle name="Obično 3 2 2 2 4 2 3 2 2 5 3 2" xfId="9029"/>
    <cellStyle name="Obično 3 2 2 2 4 2 3 2 2 5 4" xfId="9030"/>
    <cellStyle name="Obično 3 2 2 2 4 2 3 2 2 5 5" xfId="9031"/>
    <cellStyle name="Obično 3 2 2 2 4 2 3 2 2 6" xfId="9032"/>
    <cellStyle name="Obično 3 2 2 2 4 2 3 2 2 6 2" xfId="9033"/>
    <cellStyle name="Obično 3 2 2 2 4 2 3 2 2 6 3" xfId="9034"/>
    <cellStyle name="Obično 3 2 2 2 4 2 3 2 2 7" xfId="9035"/>
    <cellStyle name="Obično 3 2 2 2 4 2 3 2 2 7 2" xfId="9036"/>
    <cellStyle name="Obično 3 2 2 2 4 2 3 2 2 8" xfId="9037"/>
    <cellStyle name="Obično 3 2 2 2 4 2 3 2 2 9" xfId="9038"/>
    <cellStyle name="Obično 3 2 2 2 4 2 3 2 3" xfId="9039"/>
    <cellStyle name="Obično 3 2 2 2 4 2 3 2 3 2" xfId="9040"/>
    <cellStyle name="Obično 3 2 2 2 4 2 3 2 3 2 2" xfId="9041"/>
    <cellStyle name="Obično 3 2 2 2 4 2 3 2 3 2 3" xfId="9042"/>
    <cellStyle name="Obično 3 2 2 2 4 2 3 2 3 3" xfId="9043"/>
    <cellStyle name="Obično 3 2 2 2 4 2 3 2 3 3 2" xfId="9044"/>
    <cellStyle name="Obično 3 2 2 2 4 2 3 2 3 4" xfId="9045"/>
    <cellStyle name="Obično 3 2 2 2 4 2 3 2 3 5" xfId="9046"/>
    <cellStyle name="Obično 3 2 2 2 4 2 3 2 4" xfId="9047"/>
    <cellStyle name="Obično 3 2 2 2 4 2 3 2 4 2" xfId="9048"/>
    <cellStyle name="Obično 3 2 2 2 4 2 3 2 4 2 2" xfId="9049"/>
    <cellStyle name="Obično 3 2 2 2 4 2 3 2 4 2 3" xfId="9050"/>
    <cellStyle name="Obično 3 2 2 2 4 2 3 2 4 3" xfId="9051"/>
    <cellStyle name="Obično 3 2 2 2 4 2 3 2 4 3 2" xfId="9052"/>
    <cellStyle name="Obično 3 2 2 2 4 2 3 2 4 4" xfId="9053"/>
    <cellStyle name="Obično 3 2 2 2 4 2 3 2 4 5" xfId="9054"/>
    <cellStyle name="Obično 3 2 2 2 4 2 3 3" xfId="9055"/>
    <cellStyle name="Obično 3 2 2 2 4 2 3 4" xfId="9056"/>
    <cellStyle name="Obično 3 2 2 2 4 2 3 5" xfId="9057"/>
    <cellStyle name="Obično 3 2 2 2 4 2 3 6" xfId="9058"/>
    <cellStyle name="Obično 3 2 2 2 4 2 3 6 2" xfId="9059"/>
    <cellStyle name="Obično 3 2 2 2 4 2 3 6 3" xfId="9060"/>
    <cellStyle name="Obično 3 2 2 2 4 2 3 7" xfId="9061"/>
    <cellStyle name="Obično 3 2 2 2 4 2 3 7 2" xfId="9062"/>
    <cellStyle name="Obično 3 2 2 2 4 2 3 8" xfId="9063"/>
    <cellStyle name="Obično 3 2 2 2 4 2 3 9" xfId="9064"/>
    <cellStyle name="Obično 3 2 2 2 4 2 4" xfId="9065"/>
    <cellStyle name="Obično 3 2 2 2 4 2 5" xfId="9066"/>
    <cellStyle name="Obično 3 2 2 2 4 2 6" xfId="9067"/>
    <cellStyle name="Obično 3 2 2 2 4 2 7" xfId="9068"/>
    <cellStyle name="Obično 3 2 2 2 4 2 7 2" xfId="9069"/>
    <cellStyle name="Obično 3 2 2 2 4 2 7 3" xfId="9070"/>
    <cellStyle name="Obično 3 2 2 2 4 2 7 4" xfId="9071"/>
    <cellStyle name="Obično 3 2 2 2 4 2 7 5" xfId="9072"/>
    <cellStyle name="Obično 3 2 2 2 4 2 7 5 2" xfId="9073"/>
    <cellStyle name="Obično 3 2 2 2 4 2 7 5 2 2" xfId="9074"/>
    <cellStyle name="Obično 3 2 2 2 4 2 7 5 2 3" xfId="9075"/>
    <cellStyle name="Obično 3 2 2 2 4 2 7 5 3" xfId="9076"/>
    <cellStyle name="Obično 3 2 2 2 4 2 7 5 3 2" xfId="9077"/>
    <cellStyle name="Obično 3 2 2 2 4 2 7 5 4" xfId="9078"/>
    <cellStyle name="Obično 3 2 2 2 4 2 7 5 5" xfId="9079"/>
    <cellStyle name="Obično 3 2 2 2 4 2 7 6" xfId="9080"/>
    <cellStyle name="Obično 3 2 2 2 4 2 7 6 2" xfId="9081"/>
    <cellStyle name="Obično 3 2 2 2 4 2 7 6 3" xfId="9082"/>
    <cellStyle name="Obično 3 2 2 2 4 2 7 7" xfId="9083"/>
    <cellStyle name="Obično 3 2 2 2 4 2 7 7 2" xfId="9084"/>
    <cellStyle name="Obično 3 2 2 2 4 2 7 8" xfId="9085"/>
    <cellStyle name="Obično 3 2 2 2 4 2 7 9" xfId="9086"/>
    <cellStyle name="Obično 3 2 2 2 4 2 8" xfId="9087"/>
    <cellStyle name="Obično 3 2 2 2 4 2 8 2" xfId="9088"/>
    <cellStyle name="Obično 3 2 2 2 4 2 8 2 2" xfId="9089"/>
    <cellStyle name="Obično 3 2 2 2 4 2 8 2 3" xfId="9090"/>
    <cellStyle name="Obično 3 2 2 2 4 2 8 3" xfId="9091"/>
    <cellStyle name="Obično 3 2 2 2 4 2 8 3 2" xfId="9092"/>
    <cellStyle name="Obično 3 2 2 2 4 2 8 4" xfId="9093"/>
    <cellStyle name="Obično 3 2 2 2 4 2 8 5" xfId="9094"/>
    <cellStyle name="Obično 3 2 2 2 4 2 9" xfId="9095"/>
    <cellStyle name="Obično 3 2 2 2 4 2 9 2" xfId="9096"/>
    <cellStyle name="Obično 3 2 2 2 4 2 9 2 2" xfId="9097"/>
    <cellStyle name="Obično 3 2 2 2 4 2 9 2 3" xfId="9098"/>
    <cellStyle name="Obično 3 2 2 2 4 2 9 3" xfId="9099"/>
    <cellStyle name="Obično 3 2 2 2 4 2 9 3 2" xfId="9100"/>
    <cellStyle name="Obično 3 2 2 2 4 2 9 4" xfId="9101"/>
    <cellStyle name="Obično 3 2 2 2 4 2 9 5" xfId="9102"/>
    <cellStyle name="Obično 3 2 2 2 4 3" xfId="9103"/>
    <cellStyle name="Obično 3 2 2 2 4 3 2" xfId="9104"/>
    <cellStyle name="Obično 3 2 2 2 4 3 2 2" xfId="9105"/>
    <cellStyle name="Obično 3 2 2 2 4 3 2 3" xfId="9106"/>
    <cellStyle name="Obično 3 2 2 2 4 3 3" xfId="9107"/>
    <cellStyle name="Obično 3 2 2 2 4 3 3 2" xfId="9108"/>
    <cellStyle name="Obično 3 2 2 2 4 3 4" xfId="9109"/>
    <cellStyle name="Obično 3 2 2 2 4 3 5" xfId="9110"/>
    <cellStyle name="Obično 3 2 2 2 4 4" xfId="9111"/>
    <cellStyle name="Obično 3 2 2 2 4 4 2" xfId="9112"/>
    <cellStyle name="Obično 3 2 2 2 4 4 2 2" xfId="9113"/>
    <cellStyle name="Obično 3 2 2 2 4 4 2 3" xfId="9114"/>
    <cellStyle name="Obično 3 2 2 2 4 4 3" xfId="9115"/>
    <cellStyle name="Obično 3 2 2 2 4 4 3 2" xfId="9116"/>
    <cellStyle name="Obično 3 2 2 2 4 4 4" xfId="9117"/>
    <cellStyle name="Obično 3 2 2 2 4 4 5" xfId="9118"/>
    <cellStyle name="Obično 3 2 2 2 4 5" xfId="9119"/>
    <cellStyle name="Obično 3 2 2 2 4 5 2" xfId="9120"/>
    <cellStyle name="Obično 3 2 2 2 4 5 2 2" xfId="9121"/>
    <cellStyle name="Obično 3 2 2 2 4 5 2 2 2" xfId="9122"/>
    <cellStyle name="Obično 3 2 2 2 4 5 2 2 2 2" xfId="9123"/>
    <cellStyle name="Obično 3 2 2 2 4 5 2 2 2 2 2" xfId="9124"/>
    <cellStyle name="Obično 3 2 2 2 4 5 2 2 2 2 3" xfId="9125"/>
    <cellStyle name="Obično 3 2 2 2 4 5 2 2 2 3" xfId="9126"/>
    <cellStyle name="Obično 3 2 2 2 4 5 2 2 2 3 2" xfId="9127"/>
    <cellStyle name="Obično 3 2 2 2 4 5 2 2 2 4" xfId="9128"/>
    <cellStyle name="Obično 3 2 2 2 4 5 2 2 2 5" xfId="9129"/>
    <cellStyle name="Obično 3 2 2 2 4 5 2 2 3" xfId="9130"/>
    <cellStyle name="Obično 3 2 2 2 4 5 2 2 3 2" xfId="9131"/>
    <cellStyle name="Obično 3 2 2 2 4 5 2 2 3 2 2" xfId="9132"/>
    <cellStyle name="Obično 3 2 2 2 4 5 2 2 3 2 3" xfId="9133"/>
    <cellStyle name="Obično 3 2 2 2 4 5 2 2 3 3" xfId="9134"/>
    <cellStyle name="Obično 3 2 2 2 4 5 2 2 3 3 2" xfId="9135"/>
    <cellStyle name="Obično 3 2 2 2 4 5 2 2 3 4" xfId="9136"/>
    <cellStyle name="Obično 3 2 2 2 4 5 2 2 3 5" xfId="9137"/>
    <cellStyle name="Obično 3 2 2 2 4 5 2 2 4" xfId="9138"/>
    <cellStyle name="Obično 3 2 2 2 4 5 2 2 4 2" xfId="9139"/>
    <cellStyle name="Obično 3 2 2 2 4 5 2 2 4 2 2" xfId="9140"/>
    <cellStyle name="Obično 3 2 2 2 4 5 2 2 4 2 3" xfId="9141"/>
    <cellStyle name="Obično 3 2 2 2 4 5 2 2 4 3" xfId="9142"/>
    <cellStyle name="Obično 3 2 2 2 4 5 2 2 4 3 2" xfId="9143"/>
    <cellStyle name="Obično 3 2 2 2 4 5 2 2 4 4" xfId="9144"/>
    <cellStyle name="Obično 3 2 2 2 4 5 2 2 4 5" xfId="9145"/>
    <cellStyle name="Obično 3 2 2 2 4 5 2 2 5" xfId="9146"/>
    <cellStyle name="Obično 3 2 2 2 4 5 2 3" xfId="9147"/>
    <cellStyle name="Obično 3 2 2 2 4 5 2 4" xfId="9148"/>
    <cellStyle name="Obično 3 2 2 2 4 5 2 5" xfId="9149"/>
    <cellStyle name="Obično 3 2 2 2 4 5 2 5 2" xfId="9150"/>
    <cellStyle name="Obično 3 2 2 2 4 5 2 5 3" xfId="9151"/>
    <cellStyle name="Obično 3 2 2 2 4 5 2 6" xfId="9152"/>
    <cellStyle name="Obično 3 2 2 2 4 5 2 6 2" xfId="9153"/>
    <cellStyle name="Obično 3 2 2 2 4 5 2 7" xfId="9154"/>
    <cellStyle name="Obično 3 2 2 2 4 5 2 8" xfId="9155"/>
    <cellStyle name="Obično 3 2 2 2 4 5 3" xfId="9156"/>
    <cellStyle name="Obično 3 2 2 2 4 5 3 2" xfId="9157"/>
    <cellStyle name="Obično 3 2 2 2 4 5 3 2 2" xfId="9158"/>
    <cellStyle name="Obično 3 2 2 2 4 5 3 2 3" xfId="9159"/>
    <cellStyle name="Obično 3 2 2 2 4 5 3 3" xfId="9160"/>
    <cellStyle name="Obično 3 2 2 2 4 5 3 3 2" xfId="9161"/>
    <cellStyle name="Obično 3 2 2 2 4 5 3 4" xfId="9162"/>
    <cellStyle name="Obično 3 2 2 2 4 5 3 5" xfId="9163"/>
    <cellStyle name="Obično 3 2 2 2 4 5 4" xfId="9164"/>
    <cellStyle name="Obično 3 2 2 2 4 5 4 2" xfId="9165"/>
    <cellStyle name="Obično 3 2 2 2 4 5 4 2 2" xfId="9166"/>
    <cellStyle name="Obično 3 2 2 2 4 5 4 2 3" xfId="9167"/>
    <cellStyle name="Obično 3 2 2 2 4 5 4 3" xfId="9168"/>
    <cellStyle name="Obično 3 2 2 2 4 5 4 3 2" xfId="9169"/>
    <cellStyle name="Obično 3 2 2 2 4 5 4 4" xfId="9170"/>
    <cellStyle name="Obično 3 2 2 2 4 5 4 5" xfId="9171"/>
    <cellStyle name="Obično 3 2 2 2 4 5 5" xfId="9172"/>
    <cellStyle name="Obično 3 2 2 2 4 5 5 2" xfId="9173"/>
    <cellStyle name="Obično 3 2 2 2 4 5 5 2 2" xfId="9174"/>
    <cellStyle name="Obično 3 2 2 2 4 5 5 2 3" xfId="9175"/>
    <cellStyle name="Obično 3 2 2 2 4 5 5 3" xfId="9176"/>
    <cellStyle name="Obično 3 2 2 2 4 5 5 3 2" xfId="9177"/>
    <cellStyle name="Obično 3 2 2 2 4 5 5 4" xfId="9178"/>
    <cellStyle name="Obično 3 2 2 2 4 5 5 5" xfId="9179"/>
    <cellStyle name="Obično 3 2 2 2 4 6" xfId="9180"/>
    <cellStyle name="Obično 3 2 2 2 4 6 2" xfId="9181"/>
    <cellStyle name="Obično 3 2 2 2 4 6 2 2" xfId="9182"/>
    <cellStyle name="Obično 3 2 2 2 4 6 2 3" xfId="9183"/>
    <cellStyle name="Obično 3 2 2 2 4 6 3" xfId="9184"/>
    <cellStyle name="Obično 3 2 2 2 4 6 3 2" xfId="9185"/>
    <cellStyle name="Obično 3 2 2 2 4 6 4" xfId="9186"/>
    <cellStyle name="Obično 3 2 2 2 4 6 5" xfId="9187"/>
    <cellStyle name="Obično 3 2 2 2 4 7" xfId="9188"/>
    <cellStyle name="Obično 3 2 2 2 4 7 2" xfId="9189"/>
    <cellStyle name="Obično 3 2 2 2 4 7 2 2" xfId="9190"/>
    <cellStyle name="Obično 3 2 2 2 4 7 2 3" xfId="9191"/>
    <cellStyle name="Obično 3 2 2 2 4 7 3" xfId="9192"/>
    <cellStyle name="Obično 3 2 2 2 4 7 3 2" xfId="9193"/>
    <cellStyle name="Obično 3 2 2 2 4 7 4" xfId="9194"/>
    <cellStyle name="Obično 3 2 2 2 4 7 5" xfId="9195"/>
    <cellStyle name="Obično 3 2 2 2 4 8" xfId="9196"/>
    <cellStyle name="Obično 3 2 2 2 4 8 2" xfId="9197"/>
    <cellStyle name="Obično 3 2 2 2 4 8 2 2" xfId="9198"/>
    <cellStyle name="Obično 3 2 2 2 4 8 2 3" xfId="9199"/>
    <cellStyle name="Obično 3 2 2 2 4 8 3" xfId="9200"/>
    <cellStyle name="Obično 3 2 2 2 4 8 3 2" xfId="9201"/>
    <cellStyle name="Obično 3 2 2 2 4 8 4" xfId="9202"/>
    <cellStyle name="Obično 3 2 2 2 4 8 5" xfId="9203"/>
    <cellStyle name="Obično 3 2 2 2 4 9" xfId="9204"/>
    <cellStyle name="Obično 3 2 2 2 4 9 2" xfId="9205"/>
    <cellStyle name="Obično 3 2 2 2 4 9 2 2" xfId="9206"/>
    <cellStyle name="Obično 3 2 2 2 4 9 2 3" xfId="9207"/>
    <cellStyle name="Obično 3 2 2 2 4 9 3" xfId="9208"/>
    <cellStyle name="Obično 3 2 2 2 4 9 3 2" xfId="9209"/>
    <cellStyle name="Obično 3 2 2 2 4 9 4" xfId="9210"/>
    <cellStyle name="Obično 3 2 2 2 4 9 5" xfId="9211"/>
    <cellStyle name="Obično 3 2 2 2 5" xfId="9212"/>
    <cellStyle name="Obično 3 2 2 2 5 10" xfId="9213"/>
    <cellStyle name="Obično 3 2 2 2 5 10 2" xfId="9214"/>
    <cellStyle name="Obično 3 2 2 2 5 10 3" xfId="9215"/>
    <cellStyle name="Obično 3 2 2 2 5 11" xfId="9216"/>
    <cellStyle name="Obično 3 2 2 2 5 11 2" xfId="9217"/>
    <cellStyle name="Obično 3 2 2 2 5 12" xfId="9218"/>
    <cellStyle name="Obično 3 2 2 2 5 13" xfId="9219"/>
    <cellStyle name="Obično 3 2 2 2 5 2" xfId="9220"/>
    <cellStyle name="Obično 3 2 2 2 5 2 2" xfId="9221"/>
    <cellStyle name="Obično 3 2 2 2 5 2 2 2" xfId="9222"/>
    <cellStyle name="Obično 3 2 2 2 5 2 2 2 2" xfId="9223"/>
    <cellStyle name="Obično 3 2 2 2 5 2 2 2 2 2" xfId="9224"/>
    <cellStyle name="Obično 3 2 2 2 5 2 2 2 2 3" xfId="9225"/>
    <cellStyle name="Obično 3 2 2 2 5 2 2 2 2 4" xfId="9226"/>
    <cellStyle name="Obično 3 2 2 2 5 2 2 2 2 5" xfId="9227"/>
    <cellStyle name="Obično 3 2 2 2 5 2 2 2 2 5 2" xfId="9228"/>
    <cellStyle name="Obično 3 2 2 2 5 2 2 2 2 5 2 2" xfId="9229"/>
    <cellStyle name="Obično 3 2 2 2 5 2 2 2 2 5 2 3" xfId="9230"/>
    <cellStyle name="Obično 3 2 2 2 5 2 2 2 2 5 3" xfId="9231"/>
    <cellStyle name="Obično 3 2 2 2 5 2 2 2 2 5 3 2" xfId="9232"/>
    <cellStyle name="Obično 3 2 2 2 5 2 2 2 2 5 4" xfId="9233"/>
    <cellStyle name="Obično 3 2 2 2 5 2 2 2 2 5 5" xfId="9234"/>
    <cellStyle name="Obično 3 2 2 2 5 2 2 2 2 6" xfId="9235"/>
    <cellStyle name="Obično 3 2 2 2 5 2 2 2 2 6 2" xfId="9236"/>
    <cellStyle name="Obično 3 2 2 2 5 2 2 2 2 6 3" xfId="9237"/>
    <cellStyle name="Obično 3 2 2 2 5 2 2 2 2 7" xfId="9238"/>
    <cellStyle name="Obično 3 2 2 2 5 2 2 2 2 7 2" xfId="9239"/>
    <cellStyle name="Obično 3 2 2 2 5 2 2 2 2 8" xfId="9240"/>
    <cellStyle name="Obično 3 2 2 2 5 2 2 2 2 9" xfId="9241"/>
    <cellStyle name="Obično 3 2 2 2 5 2 2 2 3" xfId="9242"/>
    <cellStyle name="Obično 3 2 2 2 5 2 2 2 3 2" xfId="9243"/>
    <cellStyle name="Obično 3 2 2 2 5 2 2 2 3 2 2" xfId="9244"/>
    <cellStyle name="Obično 3 2 2 2 5 2 2 2 3 2 3" xfId="9245"/>
    <cellStyle name="Obično 3 2 2 2 5 2 2 2 3 3" xfId="9246"/>
    <cellStyle name="Obično 3 2 2 2 5 2 2 2 3 3 2" xfId="9247"/>
    <cellStyle name="Obično 3 2 2 2 5 2 2 2 3 4" xfId="9248"/>
    <cellStyle name="Obično 3 2 2 2 5 2 2 2 3 5" xfId="9249"/>
    <cellStyle name="Obično 3 2 2 2 5 2 2 2 4" xfId="9250"/>
    <cellStyle name="Obično 3 2 2 2 5 2 2 2 4 2" xfId="9251"/>
    <cellStyle name="Obično 3 2 2 2 5 2 2 2 4 2 2" xfId="9252"/>
    <cellStyle name="Obično 3 2 2 2 5 2 2 2 4 2 3" xfId="9253"/>
    <cellStyle name="Obično 3 2 2 2 5 2 2 2 4 3" xfId="9254"/>
    <cellStyle name="Obično 3 2 2 2 5 2 2 2 4 3 2" xfId="9255"/>
    <cellStyle name="Obično 3 2 2 2 5 2 2 2 4 4" xfId="9256"/>
    <cellStyle name="Obično 3 2 2 2 5 2 2 2 4 5" xfId="9257"/>
    <cellStyle name="Obično 3 2 2 2 5 2 2 3" xfId="9258"/>
    <cellStyle name="Obično 3 2 2 2 5 2 2 4" xfId="9259"/>
    <cellStyle name="Obično 3 2 2 2 5 2 2 5" xfId="9260"/>
    <cellStyle name="Obično 3 2 2 2 5 2 2 6" xfId="9261"/>
    <cellStyle name="Obično 3 2 2 2 5 2 2 6 2" xfId="9262"/>
    <cellStyle name="Obično 3 2 2 2 5 2 2 6 3" xfId="9263"/>
    <cellStyle name="Obično 3 2 2 2 5 2 2 7" xfId="9264"/>
    <cellStyle name="Obično 3 2 2 2 5 2 2 7 2" xfId="9265"/>
    <cellStyle name="Obično 3 2 2 2 5 2 2 8" xfId="9266"/>
    <cellStyle name="Obično 3 2 2 2 5 2 2 9" xfId="9267"/>
    <cellStyle name="Obično 3 2 2 2 5 2 3" xfId="9268"/>
    <cellStyle name="Obično 3 2 2 2 5 2 4" xfId="9269"/>
    <cellStyle name="Obično 3 2 2 2 5 2 5" xfId="9270"/>
    <cellStyle name="Obično 3 2 2 2 5 2 6" xfId="9271"/>
    <cellStyle name="Obično 3 2 2 2 5 2 7" xfId="9272"/>
    <cellStyle name="Obično 3 2 2 2 5 2 7 2" xfId="9273"/>
    <cellStyle name="Obično 3 2 2 2 5 2 7 3" xfId="9274"/>
    <cellStyle name="Obično 3 2 2 2 5 2 7 4" xfId="9275"/>
    <cellStyle name="Obično 3 2 2 2 5 2 7 5" xfId="9276"/>
    <cellStyle name="Obično 3 2 2 2 5 2 7 5 2" xfId="9277"/>
    <cellStyle name="Obično 3 2 2 2 5 2 7 5 2 2" xfId="9278"/>
    <cellStyle name="Obično 3 2 2 2 5 2 7 5 2 3" xfId="9279"/>
    <cellStyle name="Obično 3 2 2 2 5 2 7 5 3" xfId="9280"/>
    <cellStyle name="Obično 3 2 2 2 5 2 7 5 3 2" xfId="9281"/>
    <cellStyle name="Obično 3 2 2 2 5 2 7 5 4" xfId="9282"/>
    <cellStyle name="Obično 3 2 2 2 5 2 7 5 5" xfId="9283"/>
    <cellStyle name="Obično 3 2 2 2 5 2 7 6" xfId="9284"/>
    <cellStyle name="Obično 3 2 2 2 5 2 7 6 2" xfId="9285"/>
    <cellStyle name="Obično 3 2 2 2 5 2 7 6 3" xfId="9286"/>
    <cellStyle name="Obično 3 2 2 2 5 2 7 7" xfId="9287"/>
    <cellStyle name="Obično 3 2 2 2 5 2 7 7 2" xfId="9288"/>
    <cellStyle name="Obično 3 2 2 2 5 2 7 8" xfId="9289"/>
    <cellStyle name="Obično 3 2 2 2 5 2 7 9" xfId="9290"/>
    <cellStyle name="Obično 3 2 2 2 5 2 8" xfId="9291"/>
    <cellStyle name="Obično 3 2 2 2 5 2 8 2" xfId="9292"/>
    <cellStyle name="Obično 3 2 2 2 5 2 8 2 2" xfId="9293"/>
    <cellStyle name="Obično 3 2 2 2 5 2 8 2 3" xfId="9294"/>
    <cellStyle name="Obično 3 2 2 2 5 2 8 3" xfId="9295"/>
    <cellStyle name="Obično 3 2 2 2 5 2 8 3 2" xfId="9296"/>
    <cellStyle name="Obično 3 2 2 2 5 2 8 4" xfId="9297"/>
    <cellStyle name="Obično 3 2 2 2 5 2 8 5" xfId="9298"/>
    <cellStyle name="Obično 3 2 2 2 5 2 9" xfId="9299"/>
    <cellStyle name="Obično 3 2 2 2 5 2 9 2" xfId="9300"/>
    <cellStyle name="Obično 3 2 2 2 5 2 9 2 2" xfId="9301"/>
    <cellStyle name="Obično 3 2 2 2 5 2 9 2 3" xfId="9302"/>
    <cellStyle name="Obično 3 2 2 2 5 2 9 3" xfId="9303"/>
    <cellStyle name="Obično 3 2 2 2 5 2 9 3 2" xfId="9304"/>
    <cellStyle name="Obično 3 2 2 2 5 2 9 4" xfId="9305"/>
    <cellStyle name="Obično 3 2 2 2 5 2 9 5" xfId="9306"/>
    <cellStyle name="Obično 3 2 2 2 5 3" xfId="9307"/>
    <cellStyle name="Obično 3 2 2 2 5 3 2" xfId="9308"/>
    <cellStyle name="Obično 3 2 2 2 5 3 2 2" xfId="9309"/>
    <cellStyle name="Obično 3 2 2 2 5 3 2 2 2" xfId="9310"/>
    <cellStyle name="Obično 3 2 2 2 5 3 2 2 2 2" xfId="9311"/>
    <cellStyle name="Obično 3 2 2 2 5 3 2 2 2 2 2" xfId="9312"/>
    <cellStyle name="Obično 3 2 2 2 5 3 2 2 2 2 3" xfId="9313"/>
    <cellStyle name="Obično 3 2 2 2 5 3 2 2 2 3" xfId="9314"/>
    <cellStyle name="Obično 3 2 2 2 5 3 2 2 2 3 2" xfId="9315"/>
    <cellStyle name="Obično 3 2 2 2 5 3 2 2 2 4" xfId="9316"/>
    <cellStyle name="Obično 3 2 2 2 5 3 2 2 2 5" xfId="9317"/>
    <cellStyle name="Obično 3 2 2 2 5 3 2 2 3" xfId="9318"/>
    <cellStyle name="Obično 3 2 2 2 5 3 2 2 3 2" xfId="9319"/>
    <cellStyle name="Obično 3 2 2 2 5 3 2 2 3 2 2" xfId="9320"/>
    <cellStyle name="Obično 3 2 2 2 5 3 2 2 3 2 3" xfId="9321"/>
    <cellStyle name="Obično 3 2 2 2 5 3 2 2 3 3" xfId="9322"/>
    <cellStyle name="Obično 3 2 2 2 5 3 2 2 3 3 2" xfId="9323"/>
    <cellStyle name="Obično 3 2 2 2 5 3 2 2 3 4" xfId="9324"/>
    <cellStyle name="Obično 3 2 2 2 5 3 2 2 3 5" xfId="9325"/>
    <cellStyle name="Obično 3 2 2 2 5 3 2 2 4" xfId="9326"/>
    <cellStyle name="Obično 3 2 2 2 5 3 2 2 4 2" xfId="9327"/>
    <cellStyle name="Obično 3 2 2 2 5 3 2 2 4 2 2" xfId="9328"/>
    <cellStyle name="Obično 3 2 2 2 5 3 2 2 4 2 3" xfId="9329"/>
    <cellStyle name="Obično 3 2 2 2 5 3 2 2 4 3" xfId="9330"/>
    <cellStyle name="Obično 3 2 2 2 5 3 2 2 4 3 2" xfId="9331"/>
    <cellStyle name="Obično 3 2 2 2 5 3 2 2 4 4" xfId="9332"/>
    <cellStyle name="Obično 3 2 2 2 5 3 2 2 4 5" xfId="9333"/>
    <cellStyle name="Obično 3 2 2 2 5 3 2 2 5" xfId="9334"/>
    <cellStyle name="Obično 3 2 2 2 5 3 2 3" xfId="9335"/>
    <cellStyle name="Obično 3 2 2 2 5 3 2 4" xfId="9336"/>
    <cellStyle name="Obično 3 2 2 2 5 3 2 5" xfId="9337"/>
    <cellStyle name="Obično 3 2 2 2 5 3 2 5 2" xfId="9338"/>
    <cellStyle name="Obično 3 2 2 2 5 3 2 5 3" xfId="9339"/>
    <cellStyle name="Obično 3 2 2 2 5 3 2 6" xfId="9340"/>
    <cellStyle name="Obično 3 2 2 2 5 3 2 6 2" xfId="9341"/>
    <cellStyle name="Obično 3 2 2 2 5 3 2 7" xfId="9342"/>
    <cellStyle name="Obično 3 2 2 2 5 3 2 8" xfId="9343"/>
    <cellStyle name="Obično 3 2 2 2 5 3 3" xfId="9344"/>
    <cellStyle name="Obično 3 2 2 2 5 3 3 2" xfId="9345"/>
    <cellStyle name="Obično 3 2 2 2 5 3 3 2 2" xfId="9346"/>
    <cellStyle name="Obično 3 2 2 2 5 3 3 2 3" xfId="9347"/>
    <cellStyle name="Obično 3 2 2 2 5 3 3 3" xfId="9348"/>
    <cellStyle name="Obično 3 2 2 2 5 3 3 3 2" xfId="9349"/>
    <cellStyle name="Obično 3 2 2 2 5 3 3 4" xfId="9350"/>
    <cellStyle name="Obično 3 2 2 2 5 3 3 5" xfId="9351"/>
    <cellStyle name="Obično 3 2 2 2 5 3 4" xfId="9352"/>
    <cellStyle name="Obično 3 2 2 2 5 3 4 2" xfId="9353"/>
    <cellStyle name="Obično 3 2 2 2 5 3 4 2 2" xfId="9354"/>
    <cellStyle name="Obično 3 2 2 2 5 3 4 2 3" xfId="9355"/>
    <cellStyle name="Obično 3 2 2 2 5 3 4 3" xfId="9356"/>
    <cellStyle name="Obično 3 2 2 2 5 3 4 3 2" xfId="9357"/>
    <cellStyle name="Obično 3 2 2 2 5 3 4 4" xfId="9358"/>
    <cellStyle name="Obično 3 2 2 2 5 3 4 5" xfId="9359"/>
    <cellStyle name="Obično 3 2 2 2 5 3 5" xfId="9360"/>
    <cellStyle name="Obično 3 2 2 2 5 3 5 2" xfId="9361"/>
    <cellStyle name="Obično 3 2 2 2 5 3 5 2 2" xfId="9362"/>
    <cellStyle name="Obično 3 2 2 2 5 3 5 2 3" xfId="9363"/>
    <cellStyle name="Obično 3 2 2 2 5 3 5 3" xfId="9364"/>
    <cellStyle name="Obično 3 2 2 2 5 3 5 3 2" xfId="9365"/>
    <cellStyle name="Obično 3 2 2 2 5 3 5 4" xfId="9366"/>
    <cellStyle name="Obično 3 2 2 2 5 3 5 5" xfId="9367"/>
    <cellStyle name="Obično 3 2 2 2 5 4" xfId="9368"/>
    <cellStyle name="Obično 3 2 2 2 5 4 2" xfId="9369"/>
    <cellStyle name="Obično 3 2 2 2 5 4 2 2" xfId="9370"/>
    <cellStyle name="Obično 3 2 2 2 5 4 2 3" xfId="9371"/>
    <cellStyle name="Obično 3 2 2 2 5 4 3" xfId="9372"/>
    <cellStyle name="Obično 3 2 2 2 5 4 3 2" xfId="9373"/>
    <cellStyle name="Obično 3 2 2 2 5 4 4" xfId="9374"/>
    <cellStyle name="Obično 3 2 2 2 5 4 5" xfId="9375"/>
    <cellStyle name="Obično 3 2 2 2 5 5" xfId="9376"/>
    <cellStyle name="Obično 3 2 2 2 5 5 2" xfId="9377"/>
    <cellStyle name="Obično 3 2 2 2 5 5 2 2" xfId="9378"/>
    <cellStyle name="Obično 3 2 2 2 5 5 2 3" xfId="9379"/>
    <cellStyle name="Obično 3 2 2 2 5 5 3" xfId="9380"/>
    <cellStyle name="Obično 3 2 2 2 5 5 3 2" xfId="9381"/>
    <cellStyle name="Obično 3 2 2 2 5 5 4" xfId="9382"/>
    <cellStyle name="Obično 3 2 2 2 5 5 5" xfId="9383"/>
    <cellStyle name="Obično 3 2 2 2 5 6" xfId="9384"/>
    <cellStyle name="Obično 3 2 2 2 5 6 2" xfId="9385"/>
    <cellStyle name="Obično 3 2 2 2 5 6 2 2" xfId="9386"/>
    <cellStyle name="Obično 3 2 2 2 5 6 2 3" xfId="9387"/>
    <cellStyle name="Obično 3 2 2 2 5 6 3" xfId="9388"/>
    <cellStyle name="Obično 3 2 2 2 5 6 3 2" xfId="9389"/>
    <cellStyle name="Obično 3 2 2 2 5 6 4" xfId="9390"/>
    <cellStyle name="Obično 3 2 2 2 5 6 5" xfId="9391"/>
    <cellStyle name="Obično 3 2 2 2 5 7" xfId="9392"/>
    <cellStyle name="Obično 3 2 2 2 5 7 2" xfId="9393"/>
    <cellStyle name="Obično 3 2 2 2 5 7 2 2" xfId="9394"/>
    <cellStyle name="Obično 3 2 2 2 5 7 2 2 2" xfId="9395"/>
    <cellStyle name="Obično 3 2 2 2 5 7 2 2 3" xfId="9396"/>
    <cellStyle name="Obično 3 2 2 2 5 7 2 3" xfId="9397"/>
    <cellStyle name="Obično 3 2 2 2 5 7 2 3 2" xfId="9398"/>
    <cellStyle name="Obično 3 2 2 2 5 7 2 4" xfId="9399"/>
    <cellStyle name="Obično 3 2 2 2 5 7 2 5" xfId="9400"/>
    <cellStyle name="Obično 3 2 2 2 5 7 3" xfId="9401"/>
    <cellStyle name="Obično 3 2 2 2 5 7 3 2" xfId="9402"/>
    <cellStyle name="Obično 3 2 2 2 5 7 3 2 2" xfId="9403"/>
    <cellStyle name="Obično 3 2 2 2 5 7 3 2 3" xfId="9404"/>
    <cellStyle name="Obično 3 2 2 2 5 7 3 3" xfId="9405"/>
    <cellStyle name="Obično 3 2 2 2 5 7 3 3 2" xfId="9406"/>
    <cellStyle name="Obično 3 2 2 2 5 7 3 4" xfId="9407"/>
    <cellStyle name="Obično 3 2 2 2 5 7 3 5" xfId="9408"/>
    <cellStyle name="Obično 3 2 2 2 5 7 4" xfId="9409"/>
    <cellStyle name="Obično 3 2 2 2 5 7 4 2" xfId="9410"/>
    <cellStyle name="Obično 3 2 2 2 5 7 4 2 2" xfId="9411"/>
    <cellStyle name="Obično 3 2 2 2 5 7 4 2 3" xfId="9412"/>
    <cellStyle name="Obično 3 2 2 2 5 7 4 3" xfId="9413"/>
    <cellStyle name="Obično 3 2 2 2 5 7 4 3 2" xfId="9414"/>
    <cellStyle name="Obično 3 2 2 2 5 7 4 4" xfId="9415"/>
    <cellStyle name="Obično 3 2 2 2 5 7 4 5" xfId="9416"/>
    <cellStyle name="Obično 3 2 2 2 5 7 5" xfId="9417"/>
    <cellStyle name="Obično 3 2 2 2 5 8" xfId="9418"/>
    <cellStyle name="Obično 3 2 2 2 5 9" xfId="9419"/>
    <cellStyle name="Obično 3 2 2 2 6" xfId="9420"/>
    <cellStyle name="Obično 3 2 2 2 6 2" xfId="9421"/>
    <cellStyle name="Obično 3 2 2 2 6 3" xfId="9422"/>
    <cellStyle name="Obično 3 2 2 2 6 4" xfId="9423"/>
    <cellStyle name="Obično 3 2 2 2 6 5" xfId="9424"/>
    <cellStyle name="Obično 3 2 2 2 6 6" xfId="9425"/>
    <cellStyle name="Obično 3 2 2 2 6 7" xfId="9426"/>
    <cellStyle name="Obično 3 2 2 2 7" xfId="9427"/>
    <cellStyle name="Obično 3 2 2 2 7 2" xfId="9428"/>
    <cellStyle name="Obično 3 2 2 2 7 2 2" xfId="9429"/>
    <cellStyle name="Obično 3 2 2 2 7 2 2 2" xfId="9430"/>
    <cellStyle name="Obično 3 2 2 2 7 2 2 3" xfId="9431"/>
    <cellStyle name="Obično 3 2 2 2 7 2 2 4" xfId="9432"/>
    <cellStyle name="Obično 3 2 2 2 7 2 2 5" xfId="9433"/>
    <cellStyle name="Obično 3 2 2 2 7 2 2 5 2" xfId="9434"/>
    <cellStyle name="Obično 3 2 2 2 7 2 2 5 2 2" xfId="9435"/>
    <cellStyle name="Obično 3 2 2 2 7 2 2 5 2 3" xfId="9436"/>
    <cellStyle name="Obično 3 2 2 2 7 2 2 5 3" xfId="9437"/>
    <cellStyle name="Obično 3 2 2 2 7 2 2 5 3 2" xfId="9438"/>
    <cellStyle name="Obično 3 2 2 2 7 2 2 5 4" xfId="9439"/>
    <cellStyle name="Obično 3 2 2 2 7 2 2 5 5" xfId="9440"/>
    <cellStyle name="Obično 3 2 2 2 7 2 2 6" xfId="9441"/>
    <cellStyle name="Obično 3 2 2 2 7 2 2 6 2" xfId="9442"/>
    <cellStyle name="Obično 3 2 2 2 7 2 2 6 3" xfId="9443"/>
    <cellStyle name="Obično 3 2 2 2 7 2 2 7" xfId="9444"/>
    <cellStyle name="Obično 3 2 2 2 7 2 2 7 2" xfId="9445"/>
    <cellStyle name="Obično 3 2 2 2 7 2 2 8" xfId="9446"/>
    <cellStyle name="Obično 3 2 2 2 7 2 2 9" xfId="9447"/>
    <cellStyle name="Obično 3 2 2 2 7 2 3" xfId="9448"/>
    <cellStyle name="Obično 3 2 2 2 7 2 3 2" xfId="9449"/>
    <cellStyle name="Obično 3 2 2 2 7 2 3 2 2" xfId="9450"/>
    <cellStyle name="Obično 3 2 2 2 7 2 3 2 3" xfId="9451"/>
    <cellStyle name="Obično 3 2 2 2 7 2 3 3" xfId="9452"/>
    <cellStyle name="Obično 3 2 2 2 7 2 3 3 2" xfId="9453"/>
    <cellStyle name="Obično 3 2 2 2 7 2 3 4" xfId="9454"/>
    <cellStyle name="Obično 3 2 2 2 7 2 3 5" xfId="9455"/>
    <cellStyle name="Obično 3 2 2 2 7 2 4" xfId="9456"/>
    <cellStyle name="Obično 3 2 2 2 7 2 4 2" xfId="9457"/>
    <cellStyle name="Obično 3 2 2 2 7 2 4 2 2" xfId="9458"/>
    <cellStyle name="Obično 3 2 2 2 7 2 4 2 3" xfId="9459"/>
    <cellStyle name="Obično 3 2 2 2 7 2 4 3" xfId="9460"/>
    <cellStyle name="Obično 3 2 2 2 7 2 4 3 2" xfId="9461"/>
    <cellStyle name="Obično 3 2 2 2 7 2 4 4" xfId="9462"/>
    <cellStyle name="Obično 3 2 2 2 7 2 4 5" xfId="9463"/>
    <cellStyle name="Obično 3 2 2 2 7 3" xfId="9464"/>
    <cellStyle name="Obično 3 2 2 2 7 4" xfId="9465"/>
    <cellStyle name="Obično 3 2 2 2 7 5" xfId="9466"/>
    <cellStyle name="Obično 3 2 2 2 7 6" xfId="9467"/>
    <cellStyle name="Obično 3 2 2 2 7 6 2" xfId="9468"/>
    <cellStyle name="Obično 3 2 2 2 7 6 3" xfId="9469"/>
    <cellStyle name="Obično 3 2 2 2 7 7" xfId="9470"/>
    <cellStyle name="Obično 3 2 2 2 7 7 2" xfId="9471"/>
    <cellStyle name="Obično 3 2 2 2 7 8" xfId="9472"/>
    <cellStyle name="Obično 3 2 2 2 7 9" xfId="9473"/>
    <cellStyle name="Obično 3 2 2 2 8" xfId="9474"/>
    <cellStyle name="Obično 3 2 2 2 9" xfId="9475"/>
    <cellStyle name="Obično 3 2 2 20" xfId="9476"/>
    <cellStyle name="Obično 3 2 2 20 2" xfId="9477"/>
    <cellStyle name="Obično 3 2 2 21" xfId="9478"/>
    <cellStyle name="Obično 3 2 2 22" xfId="9479"/>
    <cellStyle name="Obično 3 2 2 23" xfId="9480"/>
    <cellStyle name="Obično 3 2 2 24" xfId="9481"/>
    <cellStyle name="Obično 3 2 2 3" xfId="2022"/>
    <cellStyle name="Obično 3 2 2 3 10" xfId="9482"/>
    <cellStyle name="Obično 3 2 2 3 11" xfId="9483"/>
    <cellStyle name="Obično 3 2 2 3 11 2" xfId="9484"/>
    <cellStyle name="Obično 3 2 2 3 11 3" xfId="9485"/>
    <cellStyle name="Obično 3 2 2 3 11 4" xfId="9486"/>
    <cellStyle name="Obično 3 2 2 3 11 5" xfId="9487"/>
    <cellStyle name="Obično 3 2 2 3 11 5 2" xfId="9488"/>
    <cellStyle name="Obično 3 2 2 3 11 5 2 2" xfId="9489"/>
    <cellStyle name="Obično 3 2 2 3 11 5 2 3" xfId="9490"/>
    <cellStyle name="Obično 3 2 2 3 11 5 3" xfId="9491"/>
    <cellStyle name="Obično 3 2 2 3 11 5 3 2" xfId="9492"/>
    <cellStyle name="Obično 3 2 2 3 11 5 4" xfId="9493"/>
    <cellStyle name="Obično 3 2 2 3 11 5 5" xfId="9494"/>
    <cellStyle name="Obično 3 2 2 3 11 6" xfId="9495"/>
    <cellStyle name="Obično 3 2 2 3 11 6 2" xfId="9496"/>
    <cellStyle name="Obično 3 2 2 3 11 6 3" xfId="9497"/>
    <cellStyle name="Obično 3 2 2 3 11 7" xfId="9498"/>
    <cellStyle name="Obično 3 2 2 3 11 7 2" xfId="9499"/>
    <cellStyle name="Obično 3 2 2 3 11 8" xfId="9500"/>
    <cellStyle name="Obično 3 2 2 3 11 9" xfId="9501"/>
    <cellStyle name="Obično 3 2 2 3 12" xfId="9502"/>
    <cellStyle name="Obično 3 2 2 3 12 2" xfId="9503"/>
    <cellStyle name="Obično 3 2 2 3 12 2 2" xfId="9504"/>
    <cellStyle name="Obično 3 2 2 3 12 2 3" xfId="9505"/>
    <cellStyle name="Obično 3 2 2 3 12 3" xfId="9506"/>
    <cellStyle name="Obično 3 2 2 3 12 3 2" xfId="9507"/>
    <cellStyle name="Obično 3 2 2 3 12 4" xfId="9508"/>
    <cellStyle name="Obično 3 2 2 3 12 5" xfId="9509"/>
    <cellStyle name="Obično 3 2 2 3 13" xfId="9510"/>
    <cellStyle name="Obično 3 2 2 3 13 2" xfId="9511"/>
    <cellStyle name="Obično 3 2 2 3 13 2 2" xfId="9512"/>
    <cellStyle name="Obično 3 2 2 3 13 2 3" xfId="9513"/>
    <cellStyle name="Obično 3 2 2 3 13 3" xfId="9514"/>
    <cellStyle name="Obično 3 2 2 3 13 3 2" xfId="9515"/>
    <cellStyle name="Obično 3 2 2 3 13 4" xfId="9516"/>
    <cellStyle name="Obično 3 2 2 3 13 5" xfId="9517"/>
    <cellStyle name="Obično 3 2 2 3 14" xfId="9518"/>
    <cellStyle name="Obično 3 2 2 3 15" xfId="9519"/>
    <cellStyle name="Obično 3 2 2 3 15 2" xfId="9520"/>
    <cellStyle name="Obično 3 2 2 3 15 2 2" xfId="9521"/>
    <cellStyle name="Obično 3 2 2 3 15 3" xfId="9522"/>
    <cellStyle name="Obično 3 2 2 3 15 3 2" xfId="9523"/>
    <cellStyle name="Obično 3 2 2 3 15 4" xfId="9524"/>
    <cellStyle name="Obično 3 2 2 3 15 5" xfId="9525"/>
    <cellStyle name="Obično 3 2 2 3 16" xfId="9526"/>
    <cellStyle name="Obično 3 2 2 3 16 2" xfId="9527"/>
    <cellStyle name="Obično 3 2 2 3 16 3" xfId="9528"/>
    <cellStyle name="Obično 3 2 2 3 17" xfId="9529"/>
    <cellStyle name="Obično 3 2 2 3 17 2" xfId="9530"/>
    <cellStyle name="Obično 3 2 2 3 17 3" xfId="9531"/>
    <cellStyle name="Obično 3 2 2 3 18" xfId="9532"/>
    <cellStyle name="Obično 3 2 2 3 18 2" xfId="9533"/>
    <cellStyle name="Obično 3 2 2 3 19" xfId="9534"/>
    <cellStyle name="Obično 3 2 2 3 2" xfId="2023"/>
    <cellStyle name="Obično 3 2 2 3 2 10" xfId="9535"/>
    <cellStyle name="Obično 3 2 2 3 2 10 2" xfId="9536"/>
    <cellStyle name="Obično 3 2 2 3 2 10 2 2" xfId="9537"/>
    <cellStyle name="Obično 3 2 2 3 2 10 2 3" xfId="9538"/>
    <cellStyle name="Obično 3 2 2 3 2 10 3" xfId="9539"/>
    <cellStyle name="Obično 3 2 2 3 2 10 3 2" xfId="9540"/>
    <cellStyle name="Obično 3 2 2 3 2 10 4" xfId="9541"/>
    <cellStyle name="Obično 3 2 2 3 2 10 5" xfId="9542"/>
    <cellStyle name="Obično 3 2 2 3 2 11" xfId="9543"/>
    <cellStyle name="Obično 3 2 2 3 2 11 2" xfId="9544"/>
    <cellStyle name="Obično 3 2 2 3 2 11 2 2" xfId="9545"/>
    <cellStyle name="Obično 3 2 2 3 2 11 2 2 2" xfId="9546"/>
    <cellStyle name="Obično 3 2 2 3 2 11 2 2 3" xfId="9547"/>
    <cellStyle name="Obično 3 2 2 3 2 11 2 3" xfId="9548"/>
    <cellStyle name="Obično 3 2 2 3 2 11 2 3 2" xfId="9549"/>
    <cellStyle name="Obično 3 2 2 3 2 11 2 4" xfId="9550"/>
    <cellStyle name="Obično 3 2 2 3 2 11 2 5" xfId="9551"/>
    <cellStyle name="Obično 3 2 2 3 2 11 3" xfId="9552"/>
    <cellStyle name="Obično 3 2 2 3 2 11 3 2" xfId="9553"/>
    <cellStyle name="Obično 3 2 2 3 2 11 3 2 2" xfId="9554"/>
    <cellStyle name="Obično 3 2 2 3 2 11 3 2 3" xfId="9555"/>
    <cellStyle name="Obično 3 2 2 3 2 11 3 3" xfId="9556"/>
    <cellStyle name="Obično 3 2 2 3 2 11 3 3 2" xfId="9557"/>
    <cellStyle name="Obično 3 2 2 3 2 11 3 4" xfId="9558"/>
    <cellStyle name="Obično 3 2 2 3 2 11 3 5" xfId="9559"/>
    <cellStyle name="Obično 3 2 2 3 2 11 4" xfId="9560"/>
    <cellStyle name="Obično 3 2 2 3 2 11 4 2" xfId="9561"/>
    <cellStyle name="Obično 3 2 2 3 2 11 4 2 2" xfId="9562"/>
    <cellStyle name="Obično 3 2 2 3 2 11 4 2 3" xfId="9563"/>
    <cellStyle name="Obično 3 2 2 3 2 11 4 3" xfId="9564"/>
    <cellStyle name="Obično 3 2 2 3 2 11 4 3 2" xfId="9565"/>
    <cellStyle name="Obično 3 2 2 3 2 11 4 4" xfId="9566"/>
    <cellStyle name="Obično 3 2 2 3 2 11 4 5" xfId="9567"/>
    <cellStyle name="Obično 3 2 2 3 2 11 5" xfId="9568"/>
    <cellStyle name="Obično 3 2 2 3 2 12" xfId="9569"/>
    <cellStyle name="Obično 3 2 2 3 2 13" xfId="9570"/>
    <cellStyle name="Obično 3 2 2 3 2 14" xfId="9571"/>
    <cellStyle name="Obično 3 2 2 3 2 14 2" xfId="9572"/>
    <cellStyle name="Obično 3 2 2 3 2 14 2 2" xfId="9573"/>
    <cellStyle name="Obično 3 2 2 3 2 14 3" xfId="9574"/>
    <cellStyle name="Obično 3 2 2 3 2 14 3 2" xfId="9575"/>
    <cellStyle name="Obično 3 2 2 3 2 14 4" xfId="9576"/>
    <cellStyle name="Obično 3 2 2 3 2 14 5" xfId="9577"/>
    <cellStyle name="Obično 3 2 2 3 2 15" xfId="9578"/>
    <cellStyle name="Obično 3 2 2 3 2 15 2" xfId="9579"/>
    <cellStyle name="Obično 3 2 2 3 2 15 3" xfId="9580"/>
    <cellStyle name="Obično 3 2 2 3 2 16" xfId="9581"/>
    <cellStyle name="Obično 3 2 2 3 2 16 2" xfId="9582"/>
    <cellStyle name="Obično 3 2 2 3 2 16 3" xfId="9583"/>
    <cellStyle name="Obično 3 2 2 3 2 17" xfId="9584"/>
    <cellStyle name="Obično 3 2 2 3 2 17 2" xfId="9585"/>
    <cellStyle name="Obično 3 2 2 3 2 18" xfId="9586"/>
    <cellStyle name="Obično 3 2 2 3 2 19" xfId="9587"/>
    <cellStyle name="Obično 3 2 2 3 2 2" xfId="9588"/>
    <cellStyle name="Obično 3 2 2 3 2 2 10" xfId="9589"/>
    <cellStyle name="Obično 3 2 2 3 2 2 10 2" xfId="9590"/>
    <cellStyle name="Obično 3 2 2 3 2 2 10 3" xfId="9591"/>
    <cellStyle name="Obično 3 2 2 3 2 2 10 4" xfId="9592"/>
    <cellStyle name="Obično 3 2 2 3 2 2 10 5" xfId="9593"/>
    <cellStyle name="Obično 3 2 2 3 2 2 10 5 2" xfId="9594"/>
    <cellStyle name="Obično 3 2 2 3 2 2 10 5 2 2" xfId="9595"/>
    <cellStyle name="Obično 3 2 2 3 2 2 10 5 2 3" xfId="9596"/>
    <cellStyle name="Obično 3 2 2 3 2 2 10 5 3" xfId="9597"/>
    <cellStyle name="Obično 3 2 2 3 2 2 10 5 3 2" xfId="9598"/>
    <cellStyle name="Obično 3 2 2 3 2 2 10 5 4" xfId="9599"/>
    <cellStyle name="Obično 3 2 2 3 2 2 10 5 5" xfId="9600"/>
    <cellStyle name="Obično 3 2 2 3 2 2 10 6" xfId="9601"/>
    <cellStyle name="Obično 3 2 2 3 2 2 10 6 2" xfId="9602"/>
    <cellStyle name="Obično 3 2 2 3 2 2 10 6 3" xfId="9603"/>
    <cellStyle name="Obično 3 2 2 3 2 2 10 7" xfId="9604"/>
    <cellStyle name="Obično 3 2 2 3 2 2 10 7 2" xfId="9605"/>
    <cellStyle name="Obično 3 2 2 3 2 2 10 8" xfId="9606"/>
    <cellStyle name="Obično 3 2 2 3 2 2 10 9" xfId="9607"/>
    <cellStyle name="Obično 3 2 2 3 2 2 11" xfId="9608"/>
    <cellStyle name="Obično 3 2 2 3 2 2 11 2" xfId="9609"/>
    <cellStyle name="Obično 3 2 2 3 2 2 11 2 2" xfId="9610"/>
    <cellStyle name="Obično 3 2 2 3 2 2 11 2 3" xfId="9611"/>
    <cellStyle name="Obično 3 2 2 3 2 2 11 3" xfId="9612"/>
    <cellStyle name="Obično 3 2 2 3 2 2 11 3 2" xfId="9613"/>
    <cellStyle name="Obično 3 2 2 3 2 2 11 4" xfId="9614"/>
    <cellStyle name="Obično 3 2 2 3 2 2 11 5" xfId="9615"/>
    <cellStyle name="Obično 3 2 2 3 2 2 12" xfId="9616"/>
    <cellStyle name="Obično 3 2 2 3 2 2 12 2" xfId="9617"/>
    <cellStyle name="Obično 3 2 2 3 2 2 12 2 2" xfId="9618"/>
    <cellStyle name="Obično 3 2 2 3 2 2 12 2 3" xfId="9619"/>
    <cellStyle name="Obično 3 2 2 3 2 2 12 3" xfId="9620"/>
    <cellStyle name="Obično 3 2 2 3 2 2 12 3 2" xfId="9621"/>
    <cellStyle name="Obično 3 2 2 3 2 2 12 4" xfId="9622"/>
    <cellStyle name="Obično 3 2 2 3 2 2 12 5" xfId="9623"/>
    <cellStyle name="Obično 3 2 2 3 2 2 13" xfId="9624"/>
    <cellStyle name="Obično 3 2 2 3 2 2 2" xfId="9625"/>
    <cellStyle name="Obično 3 2 2 3 2 2 2 10" xfId="9626"/>
    <cellStyle name="Obično 3 2 2 3 2 2 2 10 2" xfId="9627"/>
    <cellStyle name="Obično 3 2 2 3 2 2 2 10 2 2" xfId="9628"/>
    <cellStyle name="Obično 3 2 2 3 2 2 2 10 2 2 2" xfId="9629"/>
    <cellStyle name="Obično 3 2 2 3 2 2 2 10 2 2 3" xfId="9630"/>
    <cellStyle name="Obično 3 2 2 3 2 2 2 10 2 3" xfId="9631"/>
    <cellStyle name="Obično 3 2 2 3 2 2 2 10 2 3 2" xfId="9632"/>
    <cellStyle name="Obično 3 2 2 3 2 2 2 10 2 4" xfId="9633"/>
    <cellStyle name="Obično 3 2 2 3 2 2 2 10 2 5" xfId="9634"/>
    <cellStyle name="Obično 3 2 2 3 2 2 2 10 3" xfId="9635"/>
    <cellStyle name="Obično 3 2 2 3 2 2 2 10 3 2" xfId="9636"/>
    <cellStyle name="Obično 3 2 2 3 2 2 2 10 3 2 2" xfId="9637"/>
    <cellStyle name="Obično 3 2 2 3 2 2 2 10 3 2 3" xfId="9638"/>
    <cellStyle name="Obično 3 2 2 3 2 2 2 10 3 3" xfId="9639"/>
    <cellStyle name="Obično 3 2 2 3 2 2 2 10 3 3 2" xfId="9640"/>
    <cellStyle name="Obično 3 2 2 3 2 2 2 10 3 4" xfId="9641"/>
    <cellStyle name="Obično 3 2 2 3 2 2 2 10 3 5" xfId="9642"/>
    <cellStyle name="Obično 3 2 2 3 2 2 2 10 4" xfId="9643"/>
    <cellStyle name="Obično 3 2 2 3 2 2 2 10 4 2" xfId="9644"/>
    <cellStyle name="Obično 3 2 2 3 2 2 2 10 4 2 2" xfId="9645"/>
    <cellStyle name="Obično 3 2 2 3 2 2 2 10 4 2 3" xfId="9646"/>
    <cellStyle name="Obično 3 2 2 3 2 2 2 10 4 3" xfId="9647"/>
    <cellStyle name="Obično 3 2 2 3 2 2 2 10 4 3 2" xfId="9648"/>
    <cellStyle name="Obično 3 2 2 3 2 2 2 10 4 4" xfId="9649"/>
    <cellStyle name="Obično 3 2 2 3 2 2 2 10 4 5" xfId="9650"/>
    <cellStyle name="Obično 3 2 2 3 2 2 2 10 5" xfId="9651"/>
    <cellStyle name="Obično 3 2 2 3 2 2 2 11" xfId="9652"/>
    <cellStyle name="Obično 3 2 2 3 2 2 2 12" xfId="9653"/>
    <cellStyle name="Obično 3 2 2 3 2 2 2 13" xfId="9654"/>
    <cellStyle name="Obično 3 2 2 3 2 2 2 13 2" xfId="9655"/>
    <cellStyle name="Obično 3 2 2 3 2 2 2 13 3" xfId="9656"/>
    <cellStyle name="Obično 3 2 2 3 2 2 2 14" xfId="9657"/>
    <cellStyle name="Obično 3 2 2 3 2 2 2 14 2" xfId="9658"/>
    <cellStyle name="Obično 3 2 2 3 2 2 2 15" xfId="9659"/>
    <cellStyle name="Obično 3 2 2 3 2 2 2 16" xfId="9660"/>
    <cellStyle name="Obično 3 2 2 3 2 2 2 2" xfId="9661"/>
    <cellStyle name="Obično 3 2 2 3 2 2 2 2 2" xfId="9662"/>
    <cellStyle name="Obično 3 2 2 3 2 2 2 2 2 10" xfId="9663"/>
    <cellStyle name="Obično 3 2 2 3 2 2 2 2 2 10 2" xfId="9664"/>
    <cellStyle name="Obično 3 2 2 3 2 2 2 2 2 10 3" xfId="9665"/>
    <cellStyle name="Obično 3 2 2 3 2 2 2 2 2 11" xfId="9666"/>
    <cellStyle name="Obično 3 2 2 3 2 2 2 2 2 11 2" xfId="9667"/>
    <cellStyle name="Obično 3 2 2 3 2 2 2 2 2 12" xfId="9668"/>
    <cellStyle name="Obično 3 2 2 3 2 2 2 2 2 13" xfId="9669"/>
    <cellStyle name="Obično 3 2 2 3 2 2 2 2 2 2" xfId="9670"/>
    <cellStyle name="Obično 3 2 2 3 2 2 2 2 2 2 2" xfId="9671"/>
    <cellStyle name="Obično 3 2 2 3 2 2 2 2 2 2 2 2" xfId="9672"/>
    <cellStyle name="Obično 3 2 2 3 2 2 2 2 2 2 2 2 2" xfId="9673"/>
    <cellStyle name="Obično 3 2 2 3 2 2 2 2 2 2 2 2 2 2" xfId="9674"/>
    <cellStyle name="Obično 3 2 2 3 2 2 2 2 2 2 2 2 2 2 2" xfId="9675"/>
    <cellStyle name="Obično 3 2 2 3 2 2 2 2 2 2 2 2 2 2 3" xfId="9676"/>
    <cellStyle name="Obično 3 2 2 3 2 2 2 2 2 2 2 2 2 3" xfId="9677"/>
    <cellStyle name="Obično 3 2 2 3 2 2 2 2 2 2 2 2 2 3 2" xfId="9678"/>
    <cellStyle name="Obično 3 2 2 3 2 2 2 2 2 2 2 2 2 4" xfId="9679"/>
    <cellStyle name="Obično 3 2 2 3 2 2 2 2 2 2 2 2 2 5" xfId="9680"/>
    <cellStyle name="Obično 3 2 2 3 2 2 2 2 2 2 2 2 3" xfId="9681"/>
    <cellStyle name="Obično 3 2 2 3 2 2 2 2 2 2 2 2 3 2" xfId="9682"/>
    <cellStyle name="Obično 3 2 2 3 2 2 2 2 2 2 2 2 3 2 2" xfId="9683"/>
    <cellStyle name="Obično 3 2 2 3 2 2 2 2 2 2 2 2 3 2 3" xfId="9684"/>
    <cellStyle name="Obično 3 2 2 3 2 2 2 2 2 2 2 2 3 3" xfId="9685"/>
    <cellStyle name="Obično 3 2 2 3 2 2 2 2 2 2 2 2 3 3 2" xfId="9686"/>
    <cellStyle name="Obično 3 2 2 3 2 2 2 2 2 2 2 2 3 4" xfId="9687"/>
    <cellStyle name="Obično 3 2 2 3 2 2 2 2 2 2 2 2 3 5" xfId="9688"/>
    <cellStyle name="Obično 3 2 2 3 2 2 2 2 2 2 2 2 4" xfId="9689"/>
    <cellStyle name="Obično 3 2 2 3 2 2 2 2 2 2 2 2 4 2" xfId="9690"/>
    <cellStyle name="Obično 3 2 2 3 2 2 2 2 2 2 2 2 4 2 2" xfId="9691"/>
    <cellStyle name="Obično 3 2 2 3 2 2 2 2 2 2 2 2 4 2 3" xfId="9692"/>
    <cellStyle name="Obično 3 2 2 3 2 2 2 2 2 2 2 2 4 3" xfId="9693"/>
    <cellStyle name="Obično 3 2 2 3 2 2 2 2 2 2 2 2 4 3 2" xfId="9694"/>
    <cellStyle name="Obično 3 2 2 3 2 2 2 2 2 2 2 2 4 4" xfId="9695"/>
    <cellStyle name="Obično 3 2 2 3 2 2 2 2 2 2 2 2 4 5" xfId="9696"/>
    <cellStyle name="Obično 3 2 2 3 2 2 2 2 2 2 2 2 5" xfId="9697"/>
    <cellStyle name="Obično 3 2 2 3 2 2 2 2 2 2 2 3" xfId="9698"/>
    <cellStyle name="Obično 3 2 2 3 2 2 2 2 2 2 2 4" xfId="9699"/>
    <cellStyle name="Obično 3 2 2 3 2 2 2 2 2 2 2 5" xfId="9700"/>
    <cellStyle name="Obično 3 2 2 3 2 2 2 2 2 2 2 5 2" xfId="9701"/>
    <cellStyle name="Obično 3 2 2 3 2 2 2 2 2 2 2 5 3" xfId="9702"/>
    <cellStyle name="Obično 3 2 2 3 2 2 2 2 2 2 2 6" xfId="9703"/>
    <cellStyle name="Obično 3 2 2 3 2 2 2 2 2 2 2 6 2" xfId="9704"/>
    <cellStyle name="Obično 3 2 2 3 2 2 2 2 2 2 2 7" xfId="9705"/>
    <cellStyle name="Obično 3 2 2 3 2 2 2 2 2 2 2 8" xfId="9706"/>
    <cellStyle name="Obično 3 2 2 3 2 2 2 2 2 2 3" xfId="9707"/>
    <cellStyle name="Obično 3 2 2 3 2 2 2 2 2 2 3 2" xfId="9708"/>
    <cellStyle name="Obično 3 2 2 3 2 2 2 2 2 2 3 2 2" xfId="9709"/>
    <cellStyle name="Obično 3 2 2 3 2 2 2 2 2 2 3 2 3" xfId="9710"/>
    <cellStyle name="Obično 3 2 2 3 2 2 2 2 2 2 3 3" xfId="9711"/>
    <cellStyle name="Obično 3 2 2 3 2 2 2 2 2 2 3 3 2" xfId="9712"/>
    <cellStyle name="Obično 3 2 2 3 2 2 2 2 2 2 3 4" xfId="9713"/>
    <cellStyle name="Obično 3 2 2 3 2 2 2 2 2 2 3 5" xfId="9714"/>
    <cellStyle name="Obično 3 2 2 3 2 2 2 2 2 2 4" xfId="9715"/>
    <cellStyle name="Obično 3 2 2 3 2 2 2 2 2 2 4 2" xfId="9716"/>
    <cellStyle name="Obično 3 2 2 3 2 2 2 2 2 2 4 2 2" xfId="9717"/>
    <cellStyle name="Obično 3 2 2 3 2 2 2 2 2 2 4 2 3" xfId="9718"/>
    <cellStyle name="Obično 3 2 2 3 2 2 2 2 2 2 4 3" xfId="9719"/>
    <cellStyle name="Obično 3 2 2 3 2 2 2 2 2 2 4 3 2" xfId="9720"/>
    <cellStyle name="Obično 3 2 2 3 2 2 2 2 2 2 4 4" xfId="9721"/>
    <cellStyle name="Obično 3 2 2 3 2 2 2 2 2 2 4 5" xfId="9722"/>
    <cellStyle name="Obično 3 2 2 3 2 2 2 2 2 2 5" xfId="9723"/>
    <cellStyle name="Obično 3 2 2 3 2 2 2 2 2 2 5 2" xfId="9724"/>
    <cellStyle name="Obično 3 2 2 3 2 2 2 2 2 2 5 2 2" xfId="9725"/>
    <cellStyle name="Obično 3 2 2 3 2 2 2 2 2 2 5 2 3" xfId="9726"/>
    <cellStyle name="Obično 3 2 2 3 2 2 2 2 2 2 5 3" xfId="9727"/>
    <cellStyle name="Obično 3 2 2 3 2 2 2 2 2 2 5 3 2" xfId="9728"/>
    <cellStyle name="Obično 3 2 2 3 2 2 2 2 2 2 5 4" xfId="9729"/>
    <cellStyle name="Obično 3 2 2 3 2 2 2 2 2 2 5 5" xfId="9730"/>
    <cellStyle name="Obično 3 2 2 3 2 2 2 2 2 3" xfId="9731"/>
    <cellStyle name="Obično 3 2 2 3 2 2 2 2 2 3 2" xfId="9732"/>
    <cellStyle name="Obično 3 2 2 3 2 2 2 2 2 3 2 2" xfId="9733"/>
    <cellStyle name="Obično 3 2 2 3 2 2 2 2 2 3 2 3" xfId="9734"/>
    <cellStyle name="Obično 3 2 2 3 2 2 2 2 2 3 3" xfId="9735"/>
    <cellStyle name="Obično 3 2 2 3 2 2 2 2 2 3 3 2" xfId="9736"/>
    <cellStyle name="Obično 3 2 2 3 2 2 2 2 2 3 4" xfId="9737"/>
    <cellStyle name="Obično 3 2 2 3 2 2 2 2 2 3 5" xfId="9738"/>
    <cellStyle name="Obično 3 2 2 3 2 2 2 2 2 4" xfId="9739"/>
    <cellStyle name="Obično 3 2 2 3 2 2 2 2 2 4 2" xfId="9740"/>
    <cellStyle name="Obično 3 2 2 3 2 2 2 2 2 4 2 2" xfId="9741"/>
    <cellStyle name="Obično 3 2 2 3 2 2 2 2 2 4 2 3" xfId="9742"/>
    <cellStyle name="Obično 3 2 2 3 2 2 2 2 2 4 3" xfId="9743"/>
    <cellStyle name="Obično 3 2 2 3 2 2 2 2 2 4 3 2" xfId="9744"/>
    <cellStyle name="Obično 3 2 2 3 2 2 2 2 2 4 4" xfId="9745"/>
    <cellStyle name="Obično 3 2 2 3 2 2 2 2 2 4 5" xfId="9746"/>
    <cellStyle name="Obično 3 2 2 3 2 2 2 2 2 5" xfId="9747"/>
    <cellStyle name="Obično 3 2 2 3 2 2 2 2 2 5 2" xfId="9748"/>
    <cellStyle name="Obično 3 2 2 3 2 2 2 2 2 5 2 2" xfId="9749"/>
    <cellStyle name="Obično 3 2 2 3 2 2 2 2 2 5 2 3" xfId="9750"/>
    <cellStyle name="Obično 3 2 2 3 2 2 2 2 2 5 3" xfId="9751"/>
    <cellStyle name="Obično 3 2 2 3 2 2 2 2 2 5 3 2" xfId="9752"/>
    <cellStyle name="Obično 3 2 2 3 2 2 2 2 2 5 4" xfId="9753"/>
    <cellStyle name="Obično 3 2 2 3 2 2 2 2 2 5 5" xfId="9754"/>
    <cellStyle name="Obično 3 2 2 3 2 2 2 2 2 6" xfId="9755"/>
    <cellStyle name="Obično 3 2 2 3 2 2 2 2 2 6 2" xfId="9756"/>
    <cellStyle name="Obično 3 2 2 3 2 2 2 2 2 6 2 2" xfId="9757"/>
    <cellStyle name="Obično 3 2 2 3 2 2 2 2 2 6 2 3" xfId="9758"/>
    <cellStyle name="Obično 3 2 2 3 2 2 2 2 2 6 3" xfId="9759"/>
    <cellStyle name="Obično 3 2 2 3 2 2 2 2 2 6 3 2" xfId="9760"/>
    <cellStyle name="Obično 3 2 2 3 2 2 2 2 2 6 4" xfId="9761"/>
    <cellStyle name="Obično 3 2 2 3 2 2 2 2 2 6 5" xfId="9762"/>
    <cellStyle name="Obično 3 2 2 3 2 2 2 2 2 7" xfId="9763"/>
    <cellStyle name="Obično 3 2 2 3 2 2 2 2 2 7 2" xfId="9764"/>
    <cellStyle name="Obično 3 2 2 3 2 2 2 2 2 7 2 2" xfId="9765"/>
    <cellStyle name="Obično 3 2 2 3 2 2 2 2 2 7 2 2 2" xfId="9766"/>
    <cellStyle name="Obično 3 2 2 3 2 2 2 2 2 7 2 2 3" xfId="9767"/>
    <cellStyle name="Obično 3 2 2 3 2 2 2 2 2 7 2 3" xfId="9768"/>
    <cellStyle name="Obično 3 2 2 3 2 2 2 2 2 7 2 3 2" xfId="9769"/>
    <cellStyle name="Obično 3 2 2 3 2 2 2 2 2 7 2 4" xfId="9770"/>
    <cellStyle name="Obično 3 2 2 3 2 2 2 2 2 7 2 5" xfId="9771"/>
    <cellStyle name="Obično 3 2 2 3 2 2 2 2 2 7 3" xfId="9772"/>
    <cellStyle name="Obično 3 2 2 3 2 2 2 2 2 7 3 2" xfId="9773"/>
    <cellStyle name="Obično 3 2 2 3 2 2 2 2 2 7 3 2 2" xfId="9774"/>
    <cellStyle name="Obično 3 2 2 3 2 2 2 2 2 7 3 2 3" xfId="9775"/>
    <cellStyle name="Obično 3 2 2 3 2 2 2 2 2 7 3 3" xfId="9776"/>
    <cellStyle name="Obično 3 2 2 3 2 2 2 2 2 7 3 3 2" xfId="9777"/>
    <cellStyle name="Obično 3 2 2 3 2 2 2 2 2 7 3 4" xfId="9778"/>
    <cellStyle name="Obično 3 2 2 3 2 2 2 2 2 7 3 5" xfId="9779"/>
    <cellStyle name="Obično 3 2 2 3 2 2 2 2 2 7 4" xfId="9780"/>
    <cellStyle name="Obično 3 2 2 3 2 2 2 2 2 7 4 2" xfId="9781"/>
    <cellStyle name="Obično 3 2 2 3 2 2 2 2 2 7 4 2 2" xfId="9782"/>
    <cellStyle name="Obično 3 2 2 3 2 2 2 2 2 7 4 2 3" xfId="9783"/>
    <cellStyle name="Obično 3 2 2 3 2 2 2 2 2 7 4 3" xfId="9784"/>
    <cellStyle name="Obično 3 2 2 3 2 2 2 2 2 7 4 3 2" xfId="9785"/>
    <cellStyle name="Obično 3 2 2 3 2 2 2 2 2 7 4 4" xfId="9786"/>
    <cellStyle name="Obično 3 2 2 3 2 2 2 2 2 7 4 5" xfId="9787"/>
    <cellStyle name="Obično 3 2 2 3 2 2 2 2 2 7 5" xfId="9788"/>
    <cellStyle name="Obično 3 2 2 3 2 2 2 2 2 8" xfId="9789"/>
    <cellStyle name="Obično 3 2 2 3 2 2 2 2 2 9" xfId="9790"/>
    <cellStyle name="Obično 3 2 2 3 2 2 2 2 3" xfId="9791"/>
    <cellStyle name="Obično 3 2 2 3 2 2 2 2 3 2" xfId="9792"/>
    <cellStyle name="Obično 3 2 2 3 2 2 2 2 3 2 2" xfId="9793"/>
    <cellStyle name="Obično 3 2 2 3 2 2 2 2 3 2 2 2" xfId="9794"/>
    <cellStyle name="Obično 3 2 2 3 2 2 2 2 3 2 2 3" xfId="9795"/>
    <cellStyle name="Obično 3 2 2 3 2 2 2 2 3 2 2 4" xfId="9796"/>
    <cellStyle name="Obično 3 2 2 3 2 2 2 2 3 2 2 5" xfId="9797"/>
    <cellStyle name="Obično 3 2 2 3 2 2 2 2 3 2 2 5 2" xfId="9798"/>
    <cellStyle name="Obično 3 2 2 3 2 2 2 2 3 2 2 5 2 2" xfId="9799"/>
    <cellStyle name="Obično 3 2 2 3 2 2 2 2 3 2 2 5 2 3" xfId="9800"/>
    <cellStyle name="Obično 3 2 2 3 2 2 2 2 3 2 2 5 3" xfId="9801"/>
    <cellStyle name="Obično 3 2 2 3 2 2 2 2 3 2 2 5 3 2" xfId="9802"/>
    <cellStyle name="Obično 3 2 2 3 2 2 2 2 3 2 2 5 4" xfId="9803"/>
    <cellStyle name="Obično 3 2 2 3 2 2 2 2 3 2 2 5 5" xfId="9804"/>
    <cellStyle name="Obično 3 2 2 3 2 2 2 2 3 2 2 6" xfId="9805"/>
    <cellStyle name="Obično 3 2 2 3 2 2 2 2 3 2 2 6 2" xfId="9806"/>
    <cellStyle name="Obično 3 2 2 3 2 2 2 2 3 2 2 6 3" xfId="9807"/>
    <cellStyle name="Obično 3 2 2 3 2 2 2 2 3 2 2 7" xfId="9808"/>
    <cellStyle name="Obično 3 2 2 3 2 2 2 2 3 2 2 7 2" xfId="9809"/>
    <cellStyle name="Obično 3 2 2 3 2 2 2 2 3 2 2 8" xfId="9810"/>
    <cellStyle name="Obično 3 2 2 3 2 2 2 2 3 2 2 9" xfId="9811"/>
    <cellStyle name="Obično 3 2 2 3 2 2 2 2 3 2 3" xfId="9812"/>
    <cellStyle name="Obično 3 2 2 3 2 2 2 2 3 2 3 2" xfId="9813"/>
    <cellStyle name="Obično 3 2 2 3 2 2 2 2 3 2 3 2 2" xfId="9814"/>
    <cellStyle name="Obično 3 2 2 3 2 2 2 2 3 2 3 2 3" xfId="9815"/>
    <cellStyle name="Obično 3 2 2 3 2 2 2 2 3 2 3 3" xfId="9816"/>
    <cellStyle name="Obično 3 2 2 3 2 2 2 2 3 2 3 3 2" xfId="9817"/>
    <cellStyle name="Obično 3 2 2 3 2 2 2 2 3 2 3 4" xfId="9818"/>
    <cellStyle name="Obično 3 2 2 3 2 2 2 2 3 2 3 5" xfId="9819"/>
    <cellStyle name="Obično 3 2 2 3 2 2 2 2 3 2 4" xfId="9820"/>
    <cellStyle name="Obično 3 2 2 3 2 2 2 2 3 2 4 2" xfId="9821"/>
    <cellStyle name="Obično 3 2 2 3 2 2 2 2 3 2 4 2 2" xfId="9822"/>
    <cellStyle name="Obično 3 2 2 3 2 2 2 2 3 2 4 2 3" xfId="9823"/>
    <cellStyle name="Obično 3 2 2 3 2 2 2 2 3 2 4 3" xfId="9824"/>
    <cellStyle name="Obično 3 2 2 3 2 2 2 2 3 2 4 3 2" xfId="9825"/>
    <cellStyle name="Obično 3 2 2 3 2 2 2 2 3 2 4 4" xfId="9826"/>
    <cellStyle name="Obično 3 2 2 3 2 2 2 2 3 2 4 5" xfId="9827"/>
    <cellStyle name="Obično 3 2 2 3 2 2 2 2 3 3" xfId="9828"/>
    <cellStyle name="Obično 3 2 2 3 2 2 2 2 3 4" xfId="9829"/>
    <cellStyle name="Obično 3 2 2 3 2 2 2 2 3 5" xfId="9830"/>
    <cellStyle name="Obično 3 2 2 3 2 2 2 2 3 6" xfId="9831"/>
    <cellStyle name="Obično 3 2 2 3 2 2 2 2 3 6 2" xfId="9832"/>
    <cellStyle name="Obično 3 2 2 3 2 2 2 2 3 6 3" xfId="9833"/>
    <cellStyle name="Obično 3 2 2 3 2 2 2 2 3 7" xfId="9834"/>
    <cellStyle name="Obično 3 2 2 3 2 2 2 2 3 7 2" xfId="9835"/>
    <cellStyle name="Obično 3 2 2 3 2 2 2 2 3 8" xfId="9836"/>
    <cellStyle name="Obično 3 2 2 3 2 2 2 2 3 9" xfId="9837"/>
    <cellStyle name="Obično 3 2 2 3 2 2 2 2 4" xfId="9838"/>
    <cellStyle name="Obično 3 2 2 3 2 2 2 2 5" xfId="9839"/>
    <cellStyle name="Obično 3 2 2 3 2 2 2 2 6" xfId="9840"/>
    <cellStyle name="Obično 3 2 2 3 2 2 2 2 7" xfId="9841"/>
    <cellStyle name="Obično 3 2 2 3 2 2 2 2 7 2" xfId="9842"/>
    <cellStyle name="Obično 3 2 2 3 2 2 2 2 7 3" xfId="9843"/>
    <cellStyle name="Obično 3 2 2 3 2 2 2 2 7 4" xfId="9844"/>
    <cellStyle name="Obično 3 2 2 3 2 2 2 2 7 5" xfId="9845"/>
    <cellStyle name="Obično 3 2 2 3 2 2 2 2 7 5 2" xfId="9846"/>
    <cellStyle name="Obično 3 2 2 3 2 2 2 2 7 5 2 2" xfId="9847"/>
    <cellStyle name="Obično 3 2 2 3 2 2 2 2 7 5 2 3" xfId="9848"/>
    <cellStyle name="Obično 3 2 2 3 2 2 2 2 7 5 3" xfId="9849"/>
    <cellStyle name="Obično 3 2 2 3 2 2 2 2 7 5 3 2" xfId="9850"/>
    <cellStyle name="Obično 3 2 2 3 2 2 2 2 7 5 4" xfId="9851"/>
    <cellStyle name="Obično 3 2 2 3 2 2 2 2 7 5 5" xfId="9852"/>
    <cellStyle name="Obično 3 2 2 3 2 2 2 2 7 6" xfId="9853"/>
    <cellStyle name="Obično 3 2 2 3 2 2 2 2 7 6 2" xfId="9854"/>
    <cellStyle name="Obično 3 2 2 3 2 2 2 2 7 6 3" xfId="9855"/>
    <cellStyle name="Obično 3 2 2 3 2 2 2 2 7 7" xfId="9856"/>
    <cellStyle name="Obično 3 2 2 3 2 2 2 2 7 7 2" xfId="9857"/>
    <cellStyle name="Obično 3 2 2 3 2 2 2 2 7 8" xfId="9858"/>
    <cellStyle name="Obično 3 2 2 3 2 2 2 2 7 9" xfId="9859"/>
    <cellStyle name="Obično 3 2 2 3 2 2 2 2 8" xfId="9860"/>
    <cellStyle name="Obično 3 2 2 3 2 2 2 2 8 2" xfId="9861"/>
    <cellStyle name="Obično 3 2 2 3 2 2 2 2 8 2 2" xfId="9862"/>
    <cellStyle name="Obično 3 2 2 3 2 2 2 2 8 2 3" xfId="9863"/>
    <cellStyle name="Obično 3 2 2 3 2 2 2 2 8 3" xfId="9864"/>
    <cellStyle name="Obično 3 2 2 3 2 2 2 2 8 3 2" xfId="9865"/>
    <cellStyle name="Obično 3 2 2 3 2 2 2 2 8 4" xfId="9866"/>
    <cellStyle name="Obično 3 2 2 3 2 2 2 2 8 5" xfId="9867"/>
    <cellStyle name="Obično 3 2 2 3 2 2 2 2 9" xfId="9868"/>
    <cellStyle name="Obično 3 2 2 3 2 2 2 2 9 2" xfId="9869"/>
    <cellStyle name="Obično 3 2 2 3 2 2 2 2 9 2 2" xfId="9870"/>
    <cellStyle name="Obično 3 2 2 3 2 2 2 2 9 2 3" xfId="9871"/>
    <cellStyle name="Obično 3 2 2 3 2 2 2 2 9 3" xfId="9872"/>
    <cellStyle name="Obično 3 2 2 3 2 2 2 2 9 3 2" xfId="9873"/>
    <cellStyle name="Obično 3 2 2 3 2 2 2 2 9 4" xfId="9874"/>
    <cellStyle name="Obično 3 2 2 3 2 2 2 2 9 5" xfId="9875"/>
    <cellStyle name="Obično 3 2 2 3 2 2 2 3" xfId="9876"/>
    <cellStyle name="Obično 3 2 2 3 2 2 2 3 2" xfId="9877"/>
    <cellStyle name="Obično 3 2 2 3 2 2 2 3 2 2" xfId="9878"/>
    <cellStyle name="Obično 3 2 2 3 2 2 2 3 2 3" xfId="9879"/>
    <cellStyle name="Obično 3 2 2 3 2 2 2 3 3" xfId="9880"/>
    <cellStyle name="Obično 3 2 2 3 2 2 2 3 3 2" xfId="9881"/>
    <cellStyle name="Obično 3 2 2 3 2 2 2 3 4" xfId="9882"/>
    <cellStyle name="Obično 3 2 2 3 2 2 2 3 5" xfId="9883"/>
    <cellStyle name="Obično 3 2 2 3 2 2 2 4" xfId="9884"/>
    <cellStyle name="Obično 3 2 2 3 2 2 2 4 2" xfId="9885"/>
    <cellStyle name="Obično 3 2 2 3 2 2 2 4 2 2" xfId="9886"/>
    <cellStyle name="Obično 3 2 2 3 2 2 2 4 2 3" xfId="9887"/>
    <cellStyle name="Obično 3 2 2 3 2 2 2 4 3" xfId="9888"/>
    <cellStyle name="Obično 3 2 2 3 2 2 2 4 3 2" xfId="9889"/>
    <cellStyle name="Obično 3 2 2 3 2 2 2 4 4" xfId="9890"/>
    <cellStyle name="Obično 3 2 2 3 2 2 2 4 5" xfId="9891"/>
    <cellStyle name="Obično 3 2 2 3 2 2 2 5" xfId="9892"/>
    <cellStyle name="Obično 3 2 2 3 2 2 2 5 2" xfId="9893"/>
    <cellStyle name="Obično 3 2 2 3 2 2 2 5 2 2" xfId="9894"/>
    <cellStyle name="Obično 3 2 2 3 2 2 2 5 2 2 2" xfId="9895"/>
    <cellStyle name="Obično 3 2 2 3 2 2 2 5 2 2 2 2" xfId="9896"/>
    <cellStyle name="Obično 3 2 2 3 2 2 2 5 2 2 2 2 2" xfId="9897"/>
    <cellStyle name="Obično 3 2 2 3 2 2 2 5 2 2 2 2 3" xfId="9898"/>
    <cellStyle name="Obično 3 2 2 3 2 2 2 5 2 2 2 3" xfId="9899"/>
    <cellStyle name="Obično 3 2 2 3 2 2 2 5 2 2 2 3 2" xfId="9900"/>
    <cellStyle name="Obično 3 2 2 3 2 2 2 5 2 2 2 4" xfId="9901"/>
    <cellStyle name="Obično 3 2 2 3 2 2 2 5 2 2 2 5" xfId="9902"/>
    <cellStyle name="Obično 3 2 2 3 2 2 2 5 2 2 3" xfId="9903"/>
    <cellStyle name="Obično 3 2 2 3 2 2 2 5 2 2 3 2" xfId="9904"/>
    <cellStyle name="Obično 3 2 2 3 2 2 2 5 2 2 3 2 2" xfId="9905"/>
    <cellStyle name="Obično 3 2 2 3 2 2 2 5 2 2 3 2 3" xfId="9906"/>
    <cellStyle name="Obično 3 2 2 3 2 2 2 5 2 2 3 3" xfId="9907"/>
    <cellStyle name="Obično 3 2 2 3 2 2 2 5 2 2 3 3 2" xfId="9908"/>
    <cellStyle name="Obično 3 2 2 3 2 2 2 5 2 2 3 4" xfId="9909"/>
    <cellStyle name="Obično 3 2 2 3 2 2 2 5 2 2 3 5" xfId="9910"/>
    <cellStyle name="Obično 3 2 2 3 2 2 2 5 2 2 4" xfId="9911"/>
    <cellStyle name="Obično 3 2 2 3 2 2 2 5 2 2 4 2" xfId="9912"/>
    <cellStyle name="Obično 3 2 2 3 2 2 2 5 2 2 4 2 2" xfId="9913"/>
    <cellStyle name="Obično 3 2 2 3 2 2 2 5 2 2 4 2 3" xfId="9914"/>
    <cellStyle name="Obično 3 2 2 3 2 2 2 5 2 2 4 3" xfId="9915"/>
    <cellStyle name="Obično 3 2 2 3 2 2 2 5 2 2 4 3 2" xfId="9916"/>
    <cellStyle name="Obično 3 2 2 3 2 2 2 5 2 2 4 4" xfId="9917"/>
    <cellStyle name="Obično 3 2 2 3 2 2 2 5 2 2 4 5" xfId="9918"/>
    <cellStyle name="Obično 3 2 2 3 2 2 2 5 2 2 5" xfId="9919"/>
    <cellStyle name="Obično 3 2 2 3 2 2 2 5 2 3" xfId="9920"/>
    <cellStyle name="Obično 3 2 2 3 2 2 2 5 2 4" xfId="9921"/>
    <cellStyle name="Obično 3 2 2 3 2 2 2 5 2 5" xfId="9922"/>
    <cellStyle name="Obično 3 2 2 3 2 2 2 5 2 5 2" xfId="9923"/>
    <cellStyle name="Obično 3 2 2 3 2 2 2 5 2 5 3" xfId="9924"/>
    <cellStyle name="Obično 3 2 2 3 2 2 2 5 2 6" xfId="9925"/>
    <cellStyle name="Obično 3 2 2 3 2 2 2 5 2 6 2" xfId="9926"/>
    <cellStyle name="Obično 3 2 2 3 2 2 2 5 2 7" xfId="9927"/>
    <cellStyle name="Obično 3 2 2 3 2 2 2 5 2 8" xfId="9928"/>
    <cellStyle name="Obično 3 2 2 3 2 2 2 5 3" xfId="9929"/>
    <cellStyle name="Obično 3 2 2 3 2 2 2 5 3 2" xfId="9930"/>
    <cellStyle name="Obično 3 2 2 3 2 2 2 5 3 2 2" xfId="9931"/>
    <cellStyle name="Obično 3 2 2 3 2 2 2 5 3 2 3" xfId="9932"/>
    <cellStyle name="Obično 3 2 2 3 2 2 2 5 3 3" xfId="9933"/>
    <cellStyle name="Obično 3 2 2 3 2 2 2 5 3 3 2" xfId="9934"/>
    <cellStyle name="Obično 3 2 2 3 2 2 2 5 3 4" xfId="9935"/>
    <cellStyle name="Obično 3 2 2 3 2 2 2 5 3 5" xfId="9936"/>
    <cellStyle name="Obično 3 2 2 3 2 2 2 5 4" xfId="9937"/>
    <cellStyle name="Obično 3 2 2 3 2 2 2 5 4 2" xfId="9938"/>
    <cellStyle name="Obično 3 2 2 3 2 2 2 5 4 2 2" xfId="9939"/>
    <cellStyle name="Obično 3 2 2 3 2 2 2 5 4 2 3" xfId="9940"/>
    <cellStyle name="Obično 3 2 2 3 2 2 2 5 4 3" xfId="9941"/>
    <cellStyle name="Obično 3 2 2 3 2 2 2 5 4 3 2" xfId="9942"/>
    <cellStyle name="Obično 3 2 2 3 2 2 2 5 4 4" xfId="9943"/>
    <cellStyle name="Obično 3 2 2 3 2 2 2 5 4 5" xfId="9944"/>
    <cellStyle name="Obično 3 2 2 3 2 2 2 5 5" xfId="9945"/>
    <cellStyle name="Obično 3 2 2 3 2 2 2 5 5 2" xfId="9946"/>
    <cellStyle name="Obično 3 2 2 3 2 2 2 5 5 2 2" xfId="9947"/>
    <cellStyle name="Obično 3 2 2 3 2 2 2 5 5 2 3" xfId="9948"/>
    <cellStyle name="Obično 3 2 2 3 2 2 2 5 5 3" xfId="9949"/>
    <cellStyle name="Obično 3 2 2 3 2 2 2 5 5 3 2" xfId="9950"/>
    <cellStyle name="Obično 3 2 2 3 2 2 2 5 5 4" xfId="9951"/>
    <cellStyle name="Obično 3 2 2 3 2 2 2 5 5 5" xfId="9952"/>
    <cellStyle name="Obično 3 2 2 3 2 2 2 6" xfId="9953"/>
    <cellStyle name="Obično 3 2 2 3 2 2 2 6 2" xfId="9954"/>
    <cellStyle name="Obično 3 2 2 3 2 2 2 6 2 2" xfId="9955"/>
    <cellStyle name="Obično 3 2 2 3 2 2 2 6 2 3" xfId="9956"/>
    <cellStyle name="Obično 3 2 2 3 2 2 2 6 3" xfId="9957"/>
    <cellStyle name="Obično 3 2 2 3 2 2 2 6 3 2" xfId="9958"/>
    <cellStyle name="Obično 3 2 2 3 2 2 2 6 4" xfId="9959"/>
    <cellStyle name="Obično 3 2 2 3 2 2 2 6 5" xfId="9960"/>
    <cellStyle name="Obično 3 2 2 3 2 2 2 7" xfId="9961"/>
    <cellStyle name="Obično 3 2 2 3 2 2 2 7 2" xfId="9962"/>
    <cellStyle name="Obično 3 2 2 3 2 2 2 7 2 2" xfId="9963"/>
    <cellStyle name="Obično 3 2 2 3 2 2 2 7 2 3" xfId="9964"/>
    <cellStyle name="Obično 3 2 2 3 2 2 2 7 3" xfId="9965"/>
    <cellStyle name="Obično 3 2 2 3 2 2 2 7 3 2" xfId="9966"/>
    <cellStyle name="Obično 3 2 2 3 2 2 2 7 4" xfId="9967"/>
    <cellStyle name="Obično 3 2 2 3 2 2 2 7 5" xfId="9968"/>
    <cellStyle name="Obično 3 2 2 3 2 2 2 8" xfId="9969"/>
    <cellStyle name="Obično 3 2 2 3 2 2 2 8 2" xfId="9970"/>
    <cellStyle name="Obično 3 2 2 3 2 2 2 8 2 2" xfId="9971"/>
    <cellStyle name="Obično 3 2 2 3 2 2 2 8 2 3" xfId="9972"/>
    <cellStyle name="Obično 3 2 2 3 2 2 2 8 3" xfId="9973"/>
    <cellStyle name="Obično 3 2 2 3 2 2 2 8 3 2" xfId="9974"/>
    <cellStyle name="Obično 3 2 2 3 2 2 2 8 4" xfId="9975"/>
    <cellStyle name="Obično 3 2 2 3 2 2 2 8 5" xfId="9976"/>
    <cellStyle name="Obično 3 2 2 3 2 2 2 9" xfId="9977"/>
    <cellStyle name="Obično 3 2 2 3 2 2 2 9 2" xfId="9978"/>
    <cellStyle name="Obično 3 2 2 3 2 2 2 9 2 2" xfId="9979"/>
    <cellStyle name="Obično 3 2 2 3 2 2 2 9 2 3" xfId="9980"/>
    <cellStyle name="Obično 3 2 2 3 2 2 2 9 3" xfId="9981"/>
    <cellStyle name="Obično 3 2 2 3 2 2 2 9 3 2" xfId="9982"/>
    <cellStyle name="Obično 3 2 2 3 2 2 2 9 4" xfId="9983"/>
    <cellStyle name="Obično 3 2 2 3 2 2 2 9 5" xfId="9984"/>
    <cellStyle name="Obično 3 2 2 3 2 2 3" xfId="9985"/>
    <cellStyle name="Obično 3 2 2 3 2 2 3 10" xfId="9986"/>
    <cellStyle name="Obično 3 2 2 3 2 2 3 10 2" xfId="9987"/>
    <cellStyle name="Obično 3 2 2 3 2 2 3 10 3" xfId="9988"/>
    <cellStyle name="Obično 3 2 2 3 2 2 3 11" xfId="9989"/>
    <cellStyle name="Obično 3 2 2 3 2 2 3 11 2" xfId="9990"/>
    <cellStyle name="Obično 3 2 2 3 2 2 3 12" xfId="9991"/>
    <cellStyle name="Obično 3 2 2 3 2 2 3 13" xfId="9992"/>
    <cellStyle name="Obično 3 2 2 3 2 2 3 2" xfId="9993"/>
    <cellStyle name="Obično 3 2 2 3 2 2 3 2 2" xfId="9994"/>
    <cellStyle name="Obično 3 2 2 3 2 2 3 2 2 2" xfId="9995"/>
    <cellStyle name="Obično 3 2 2 3 2 2 3 2 2 2 2" xfId="9996"/>
    <cellStyle name="Obično 3 2 2 3 2 2 3 2 2 2 2 2" xfId="9997"/>
    <cellStyle name="Obično 3 2 2 3 2 2 3 2 2 2 2 3" xfId="9998"/>
    <cellStyle name="Obično 3 2 2 3 2 2 3 2 2 2 2 4" xfId="9999"/>
    <cellStyle name="Obično 3 2 2 3 2 2 3 2 2 2 2 5" xfId="10000"/>
    <cellStyle name="Obično 3 2 2 3 2 2 3 2 2 2 2 5 2" xfId="10001"/>
    <cellStyle name="Obično 3 2 2 3 2 2 3 2 2 2 2 5 2 2" xfId="10002"/>
    <cellStyle name="Obično 3 2 2 3 2 2 3 2 2 2 2 5 2 3" xfId="10003"/>
    <cellStyle name="Obično 3 2 2 3 2 2 3 2 2 2 2 5 3" xfId="10004"/>
    <cellStyle name="Obično 3 2 2 3 2 2 3 2 2 2 2 5 3 2" xfId="10005"/>
    <cellStyle name="Obično 3 2 2 3 2 2 3 2 2 2 2 5 4" xfId="10006"/>
    <cellStyle name="Obično 3 2 2 3 2 2 3 2 2 2 2 5 5" xfId="10007"/>
    <cellStyle name="Obično 3 2 2 3 2 2 3 2 2 2 2 6" xfId="10008"/>
    <cellStyle name="Obično 3 2 2 3 2 2 3 2 2 2 2 6 2" xfId="10009"/>
    <cellStyle name="Obično 3 2 2 3 2 2 3 2 2 2 2 6 3" xfId="10010"/>
    <cellStyle name="Obično 3 2 2 3 2 2 3 2 2 2 2 7" xfId="10011"/>
    <cellStyle name="Obično 3 2 2 3 2 2 3 2 2 2 2 7 2" xfId="10012"/>
    <cellStyle name="Obično 3 2 2 3 2 2 3 2 2 2 2 8" xfId="10013"/>
    <cellStyle name="Obično 3 2 2 3 2 2 3 2 2 2 2 9" xfId="10014"/>
    <cellStyle name="Obično 3 2 2 3 2 2 3 2 2 2 3" xfId="10015"/>
    <cellStyle name="Obično 3 2 2 3 2 2 3 2 2 2 3 2" xfId="10016"/>
    <cellStyle name="Obično 3 2 2 3 2 2 3 2 2 2 3 2 2" xfId="10017"/>
    <cellStyle name="Obično 3 2 2 3 2 2 3 2 2 2 3 2 3" xfId="10018"/>
    <cellStyle name="Obično 3 2 2 3 2 2 3 2 2 2 3 3" xfId="10019"/>
    <cellStyle name="Obično 3 2 2 3 2 2 3 2 2 2 3 3 2" xfId="10020"/>
    <cellStyle name="Obično 3 2 2 3 2 2 3 2 2 2 3 4" xfId="10021"/>
    <cellStyle name="Obično 3 2 2 3 2 2 3 2 2 2 3 5" xfId="10022"/>
    <cellStyle name="Obično 3 2 2 3 2 2 3 2 2 2 4" xfId="10023"/>
    <cellStyle name="Obično 3 2 2 3 2 2 3 2 2 2 4 2" xfId="10024"/>
    <cellStyle name="Obično 3 2 2 3 2 2 3 2 2 2 4 2 2" xfId="10025"/>
    <cellStyle name="Obično 3 2 2 3 2 2 3 2 2 2 4 2 3" xfId="10026"/>
    <cellStyle name="Obično 3 2 2 3 2 2 3 2 2 2 4 3" xfId="10027"/>
    <cellStyle name="Obično 3 2 2 3 2 2 3 2 2 2 4 3 2" xfId="10028"/>
    <cellStyle name="Obično 3 2 2 3 2 2 3 2 2 2 4 4" xfId="10029"/>
    <cellStyle name="Obično 3 2 2 3 2 2 3 2 2 2 4 5" xfId="10030"/>
    <cellStyle name="Obično 3 2 2 3 2 2 3 2 2 3" xfId="10031"/>
    <cellStyle name="Obično 3 2 2 3 2 2 3 2 2 4" xfId="10032"/>
    <cellStyle name="Obično 3 2 2 3 2 2 3 2 2 5" xfId="10033"/>
    <cellStyle name="Obično 3 2 2 3 2 2 3 2 2 6" xfId="10034"/>
    <cellStyle name="Obično 3 2 2 3 2 2 3 2 2 6 2" xfId="10035"/>
    <cellStyle name="Obično 3 2 2 3 2 2 3 2 2 6 3" xfId="10036"/>
    <cellStyle name="Obično 3 2 2 3 2 2 3 2 2 7" xfId="10037"/>
    <cellStyle name="Obično 3 2 2 3 2 2 3 2 2 7 2" xfId="10038"/>
    <cellStyle name="Obično 3 2 2 3 2 2 3 2 2 8" xfId="10039"/>
    <cellStyle name="Obično 3 2 2 3 2 2 3 2 2 9" xfId="10040"/>
    <cellStyle name="Obično 3 2 2 3 2 2 3 2 3" xfId="10041"/>
    <cellStyle name="Obično 3 2 2 3 2 2 3 2 4" xfId="10042"/>
    <cellStyle name="Obično 3 2 2 3 2 2 3 2 5" xfId="10043"/>
    <cellStyle name="Obično 3 2 2 3 2 2 3 2 6" xfId="10044"/>
    <cellStyle name="Obično 3 2 2 3 2 2 3 2 7" xfId="10045"/>
    <cellStyle name="Obično 3 2 2 3 2 2 3 2 7 2" xfId="10046"/>
    <cellStyle name="Obično 3 2 2 3 2 2 3 2 7 3" xfId="10047"/>
    <cellStyle name="Obično 3 2 2 3 2 2 3 2 7 4" xfId="10048"/>
    <cellStyle name="Obično 3 2 2 3 2 2 3 2 7 5" xfId="10049"/>
    <cellStyle name="Obično 3 2 2 3 2 2 3 2 7 5 2" xfId="10050"/>
    <cellStyle name="Obično 3 2 2 3 2 2 3 2 7 5 2 2" xfId="10051"/>
    <cellStyle name="Obično 3 2 2 3 2 2 3 2 7 5 2 3" xfId="10052"/>
    <cellStyle name="Obično 3 2 2 3 2 2 3 2 7 5 3" xfId="10053"/>
    <cellStyle name="Obično 3 2 2 3 2 2 3 2 7 5 3 2" xfId="10054"/>
    <cellStyle name="Obično 3 2 2 3 2 2 3 2 7 5 4" xfId="10055"/>
    <cellStyle name="Obično 3 2 2 3 2 2 3 2 7 5 5" xfId="10056"/>
    <cellStyle name="Obično 3 2 2 3 2 2 3 2 7 6" xfId="10057"/>
    <cellStyle name="Obično 3 2 2 3 2 2 3 2 7 6 2" xfId="10058"/>
    <cellStyle name="Obično 3 2 2 3 2 2 3 2 7 6 3" xfId="10059"/>
    <cellStyle name="Obično 3 2 2 3 2 2 3 2 7 7" xfId="10060"/>
    <cellStyle name="Obično 3 2 2 3 2 2 3 2 7 7 2" xfId="10061"/>
    <cellStyle name="Obično 3 2 2 3 2 2 3 2 7 8" xfId="10062"/>
    <cellStyle name="Obično 3 2 2 3 2 2 3 2 7 9" xfId="10063"/>
    <cellStyle name="Obično 3 2 2 3 2 2 3 2 8" xfId="10064"/>
    <cellStyle name="Obično 3 2 2 3 2 2 3 2 8 2" xfId="10065"/>
    <cellStyle name="Obično 3 2 2 3 2 2 3 2 8 2 2" xfId="10066"/>
    <cellStyle name="Obično 3 2 2 3 2 2 3 2 8 2 3" xfId="10067"/>
    <cellStyle name="Obično 3 2 2 3 2 2 3 2 8 3" xfId="10068"/>
    <cellStyle name="Obično 3 2 2 3 2 2 3 2 8 3 2" xfId="10069"/>
    <cellStyle name="Obično 3 2 2 3 2 2 3 2 8 4" xfId="10070"/>
    <cellStyle name="Obično 3 2 2 3 2 2 3 2 8 5" xfId="10071"/>
    <cellStyle name="Obično 3 2 2 3 2 2 3 2 9" xfId="10072"/>
    <cellStyle name="Obično 3 2 2 3 2 2 3 2 9 2" xfId="10073"/>
    <cellStyle name="Obično 3 2 2 3 2 2 3 2 9 2 2" xfId="10074"/>
    <cellStyle name="Obično 3 2 2 3 2 2 3 2 9 2 3" xfId="10075"/>
    <cellStyle name="Obično 3 2 2 3 2 2 3 2 9 3" xfId="10076"/>
    <cellStyle name="Obično 3 2 2 3 2 2 3 2 9 3 2" xfId="10077"/>
    <cellStyle name="Obično 3 2 2 3 2 2 3 2 9 4" xfId="10078"/>
    <cellStyle name="Obično 3 2 2 3 2 2 3 2 9 5" xfId="10079"/>
    <cellStyle name="Obično 3 2 2 3 2 2 3 3" xfId="10080"/>
    <cellStyle name="Obično 3 2 2 3 2 2 3 3 2" xfId="10081"/>
    <cellStyle name="Obično 3 2 2 3 2 2 3 3 2 2" xfId="10082"/>
    <cellStyle name="Obično 3 2 2 3 2 2 3 3 2 2 2" xfId="10083"/>
    <cellStyle name="Obično 3 2 2 3 2 2 3 3 2 2 2 2" xfId="10084"/>
    <cellStyle name="Obično 3 2 2 3 2 2 3 3 2 2 2 2 2" xfId="10085"/>
    <cellStyle name="Obično 3 2 2 3 2 2 3 3 2 2 2 2 3" xfId="10086"/>
    <cellStyle name="Obično 3 2 2 3 2 2 3 3 2 2 2 3" xfId="10087"/>
    <cellStyle name="Obično 3 2 2 3 2 2 3 3 2 2 2 3 2" xfId="10088"/>
    <cellStyle name="Obično 3 2 2 3 2 2 3 3 2 2 2 4" xfId="10089"/>
    <cellStyle name="Obično 3 2 2 3 2 2 3 3 2 2 2 5" xfId="10090"/>
    <cellStyle name="Obično 3 2 2 3 2 2 3 3 2 2 3" xfId="10091"/>
    <cellStyle name="Obično 3 2 2 3 2 2 3 3 2 2 3 2" xfId="10092"/>
    <cellStyle name="Obično 3 2 2 3 2 2 3 3 2 2 3 2 2" xfId="10093"/>
    <cellStyle name="Obično 3 2 2 3 2 2 3 3 2 2 3 2 3" xfId="10094"/>
    <cellStyle name="Obično 3 2 2 3 2 2 3 3 2 2 3 3" xfId="10095"/>
    <cellStyle name="Obično 3 2 2 3 2 2 3 3 2 2 3 3 2" xfId="10096"/>
    <cellStyle name="Obično 3 2 2 3 2 2 3 3 2 2 3 4" xfId="10097"/>
    <cellStyle name="Obično 3 2 2 3 2 2 3 3 2 2 3 5" xfId="10098"/>
    <cellStyle name="Obično 3 2 2 3 2 2 3 3 2 2 4" xfId="10099"/>
    <cellStyle name="Obično 3 2 2 3 2 2 3 3 2 2 4 2" xfId="10100"/>
    <cellStyle name="Obično 3 2 2 3 2 2 3 3 2 2 4 2 2" xfId="10101"/>
    <cellStyle name="Obično 3 2 2 3 2 2 3 3 2 2 4 2 3" xfId="10102"/>
    <cellStyle name="Obično 3 2 2 3 2 2 3 3 2 2 4 3" xfId="10103"/>
    <cellStyle name="Obično 3 2 2 3 2 2 3 3 2 2 4 3 2" xfId="10104"/>
    <cellStyle name="Obično 3 2 2 3 2 2 3 3 2 2 4 4" xfId="10105"/>
    <cellStyle name="Obično 3 2 2 3 2 2 3 3 2 2 4 5" xfId="10106"/>
    <cellStyle name="Obično 3 2 2 3 2 2 3 3 2 2 5" xfId="10107"/>
    <cellStyle name="Obično 3 2 2 3 2 2 3 3 2 3" xfId="10108"/>
    <cellStyle name="Obično 3 2 2 3 2 2 3 3 2 4" xfId="10109"/>
    <cellStyle name="Obično 3 2 2 3 2 2 3 3 2 5" xfId="10110"/>
    <cellStyle name="Obično 3 2 2 3 2 2 3 3 2 5 2" xfId="10111"/>
    <cellStyle name="Obično 3 2 2 3 2 2 3 3 2 5 3" xfId="10112"/>
    <cellStyle name="Obično 3 2 2 3 2 2 3 3 2 6" xfId="10113"/>
    <cellStyle name="Obično 3 2 2 3 2 2 3 3 2 6 2" xfId="10114"/>
    <cellStyle name="Obično 3 2 2 3 2 2 3 3 2 7" xfId="10115"/>
    <cellStyle name="Obično 3 2 2 3 2 2 3 3 2 8" xfId="10116"/>
    <cellStyle name="Obično 3 2 2 3 2 2 3 3 3" xfId="10117"/>
    <cellStyle name="Obično 3 2 2 3 2 2 3 3 3 2" xfId="10118"/>
    <cellStyle name="Obično 3 2 2 3 2 2 3 3 3 2 2" xfId="10119"/>
    <cellStyle name="Obično 3 2 2 3 2 2 3 3 3 2 3" xfId="10120"/>
    <cellStyle name="Obično 3 2 2 3 2 2 3 3 3 3" xfId="10121"/>
    <cellStyle name="Obično 3 2 2 3 2 2 3 3 3 3 2" xfId="10122"/>
    <cellStyle name="Obično 3 2 2 3 2 2 3 3 3 4" xfId="10123"/>
    <cellStyle name="Obično 3 2 2 3 2 2 3 3 3 5" xfId="10124"/>
    <cellStyle name="Obično 3 2 2 3 2 2 3 3 4" xfId="10125"/>
    <cellStyle name="Obično 3 2 2 3 2 2 3 3 4 2" xfId="10126"/>
    <cellStyle name="Obično 3 2 2 3 2 2 3 3 4 2 2" xfId="10127"/>
    <cellStyle name="Obično 3 2 2 3 2 2 3 3 4 2 3" xfId="10128"/>
    <cellStyle name="Obično 3 2 2 3 2 2 3 3 4 3" xfId="10129"/>
    <cellStyle name="Obično 3 2 2 3 2 2 3 3 4 3 2" xfId="10130"/>
    <cellStyle name="Obično 3 2 2 3 2 2 3 3 4 4" xfId="10131"/>
    <cellStyle name="Obično 3 2 2 3 2 2 3 3 4 5" xfId="10132"/>
    <cellStyle name="Obično 3 2 2 3 2 2 3 3 5" xfId="10133"/>
    <cellStyle name="Obično 3 2 2 3 2 2 3 3 5 2" xfId="10134"/>
    <cellStyle name="Obično 3 2 2 3 2 2 3 3 5 2 2" xfId="10135"/>
    <cellStyle name="Obično 3 2 2 3 2 2 3 3 5 2 3" xfId="10136"/>
    <cellStyle name="Obično 3 2 2 3 2 2 3 3 5 3" xfId="10137"/>
    <cellStyle name="Obično 3 2 2 3 2 2 3 3 5 3 2" xfId="10138"/>
    <cellStyle name="Obično 3 2 2 3 2 2 3 3 5 4" xfId="10139"/>
    <cellStyle name="Obično 3 2 2 3 2 2 3 3 5 5" xfId="10140"/>
    <cellStyle name="Obično 3 2 2 3 2 2 3 4" xfId="10141"/>
    <cellStyle name="Obično 3 2 2 3 2 2 3 4 2" xfId="10142"/>
    <cellStyle name="Obično 3 2 2 3 2 2 3 4 2 2" xfId="10143"/>
    <cellStyle name="Obično 3 2 2 3 2 2 3 4 2 3" xfId="10144"/>
    <cellStyle name="Obično 3 2 2 3 2 2 3 4 3" xfId="10145"/>
    <cellStyle name="Obično 3 2 2 3 2 2 3 4 3 2" xfId="10146"/>
    <cellStyle name="Obično 3 2 2 3 2 2 3 4 4" xfId="10147"/>
    <cellStyle name="Obično 3 2 2 3 2 2 3 4 5" xfId="10148"/>
    <cellStyle name="Obično 3 2 2 3 2 2 3 5" xfId="10149"/>
    <cellStyle name="Obično 3 2 2 3 2 2 3 5 2" xfId="10150"/>
    <cellStyle name="Obično 3 2 2 3 2 2 3 5 2 2" xfId="10151"/>
    <cellStyle name="Obično 3 2 2 3 2 2 3 5 2 3" xfId="10152"/>
    <cellStyle name="Obično 3 2 2 3 2 2 3 5 3" xfId="10153"/>
    <cellStyle name="Obično 3 2 2 3 2 2 3 5 3 2" xfId="10154"/>
    <cellStyle name="Obično 3 2 2 3 2 2 3 5 4" xfId="10155"/>
    <cellStyle name="Obično 3 2 2 3 2 2 3 5 5" xfId="10156"/>
    <cellStyle name="Obično 3 2 2 3 2 2 3 6" xfId="10157"/>
    <cellStyle name="Obično 3 2 2 3 2 2 3 6 2" xfId="10158"/>
    <cellStyle name="Obično 3 2 2 3 2 2 3 6 2 2" xfId="10159"/>
    <cellStyle name="Obično 3 2 2 3 2 2 3 6 2 3" xfId="10160"/>
    <cellStyle name="Obično 3 2 2 3 2 2 3 6 3" xfId="10161"/>
    <cellStyle name="Obično 3 2 2 3 2 2 3 6 3 2" xfId="10162"/>
    <cellStyle name="Obično 3 2 2 3 2 2 3 6 4" xfId="10163"/>
    <cellStyle name="Obično 3 2 2 3 2 2 3 6 5" xfId="10164"/>
    <cellStyle name="Obično 3 2 2 3 2 2 3 7" xfId="10165"/>
    <cellStyle name="Obično 3 2 2 3 2 2 3 7 2" xfId="10166"/>
    <cellStyle name="Obično 3 2 2 3 2 2 3 7 2 2" xfId="10167"/>
    <cellStyle name="Obično 3 2 2 3 2 2 3 7 2 2 2" xfId="10168"/>
    <cellStyle name="Obično 3 2 2 3 2 2 3 7 2 2 3" xfId="10169"/>
    <cellStyle name="Obično 3 2 2 3 2 2 3 7 2 3" xfId="10170"/>
    <cellStyle name="Obično 3 2 2 3 2 2 3 7 2 3 2" xfId="10171"/>
    <cellStyle name="Obično 3 2 2 3 2 2 3 7 2 4" xfId="10172"/>
    <cellStyle name="Obično 3 2 2 3 2 2 3 7 2 5" xfId="10173"/>
    <cellStyle name="Obično 3 2 2 3 2 2 3 7 3" xfId="10174"/>
    <cellStyle name="Obično 3 2 2 3 2 2 3 7 3 2" xfId="10175"/>
    <cellStyle name="Obično 3 2 2 3 2 2 3 7 3 2 2" xfId="10176"/>
    <cellStyle name="Obično 3 2 2 3 2 2 3 7 3 2 3" xfId="10177"/>
    <cellStyle name="Obično 3 2 2 3 2 2 3 7 3 3" xfId="10178"/>
    <cellStyle name="Obično 3 2 2 3 2 2 3 7 3 3 2" xfId="10179"/>
    <cellStyle name="Obično 3 2 2 3 2 2 3 7 3 4" xfId="10180"/>
    <cellStyle name="Obično 3 2 2 3 2 2 3 7 3 5" xfId="10181"/>
    <cellStyle name="Obično 3 2 2 3 2 2 3 7 4" xfId="10182"/>
    <cellStyle name="Obično 3 2 2 3 2 2 3 7 4 2" xfId="10183"/>
    <cellStyle name="Obično 3 2 2 3 2 2 3 7 4 2 2" xfId="10184"/>
    <cellStyle name="Obično 3 2 2 3 2 2 3 7 4 2 3" xfId="10185"/>
    <cellStyle name="Obično 3 2 2 3 2 2 3 7 4 3" xfId="10186"/>
    <cellStyle name="Obično 3 2 2 3 2 2 3 7 4 3 2" xfId="10187"/>
    <cellStyle name="Obično 3 2 2 3 2 2 3 7 4 4" xfId="10188"/>
    <cellStyle name="Obično 3 2 2 3 2 2 3 7 4 5" xfId="10189"/>
    <cellStyle name="Obično 3 2 2 3 2 2 3 7 5" xfId="10190"/>
    <cellStyle name="Obično 3 2 2 3 2 2 3 8" xfId="10191"/>
    <cellStyle name="Obično 3 2 2 3 2 2 3 9" xfId="10192"/>
    <cellStyle name="Obično 3 2 2 3 2 2 4" xfId="10193"/>
    <cellStyle name="Obično 3 2 2 3 2 2 4 2" xfId="10194"/>
    <cellStyle name="Obično 3 2 2 3 2 2 4 3" xfId="10195"/>
    <cellStyle name="Obično 3 2 2 3 2 2 4 4" xfId="10196"/>
    <cellStyle name="Obično 3 2 2 3 2 2 4 5" xfId="10197"/>
    <cellStyle name="Obično 3 2 2 3 2 2 4 6" xfId="10198"/>
    <cellStyle name="Obično 3 2 2 3 2 2 4 7" xfId="10199"/>
    <cellStyle name="Obično 3 2 2 3 2 2 5" xfId="10200"/>
    <cellStyle name="Obično 3 2 2 3 2 2 5 2" xfId="10201"/>
    <cellStyle name="Obično 3 2 2 3 2 2 5 2 2" xfId="10202"/>
    <cellStyle name="Obično 3 2 2 3 2 2 5 2 2 2" xfId="10203"/>
    <cellStyle name="Obično 3 2 2 3 2 2 5 2 2 3" xfId="10204"/>
    <cellStyle name="Obično 3 2 2 3 2 2 5 2 2 4" xfId="10205"/>
    <cellStyle name="Obično 3 2 2 3 2 2 5 2 2 5" xfId="10206"/>
    <cellStyle name="Obično 3 2 2 3 2 2 5 2 2 5 2" xfId="10207"/>
    <cellStyle name="Obično 3 2 2 3 2 2 5 2 2 5 2 2" xfId="10208"/>
    <cellStyle name="Obično 3 2 2 3 2 2 5 2 2 5 2 3" xfId="10209"/>
    <cellStyle name="Obično 3 2 2 3 2 2 5 2 2 5 3" xfId="10210"/>
    <cellStyle name="Obično 3 2 2 3 2 2 5 2 2 5 3 2" xfId="10211"/>
    <cellStyle name="Obično 3 2 2 3 2 2 5 2 2 5 4" xfId="10212"/>
    <cellStyle name="Obično 3 2 2 3 2 2 5 2 2 5 5" xfId="10213"/>
    <cellStyle name="Obično 3 2 2 3 2 2 5 2 2 6" xfId="10214"/>
    <cellStyle name="Obično 3 2 2 3 2 2 5 2 2 6 2" xfId="10215"/>
    <cellStyle name="Obično 3 2 2 3 2 2 5 2 2 6 3" xfId="10216"/>
    <cellStyle name="Obično 3 2 2 3 2 2 5 2 2 7" xfId="10217"/>
    <cellStyle name="Obično 3 2 2 3 2 2 5 2 2 7 2" xfId="10218"/>
    <cellStyle name="Obično 3 2 2 3 2 2 5 2 2 8" xfId="10219"/>
    <cellStyle name="Obično 3 2 2 3 2 2 5 2 2 9" xfId="10220"/>
    <cellStyle name="Obično 3 2 2 3 2 2 5 2 3" xfId="10221"/>
    <cellStyle name="Obično 3 2 2 3 2 2 5 2 3 2" xfId="10222"/>
    <cellStyle name="Obično 3 2 2 3 2 2 5 2 3 2 2" xfId="10223"/>
    <cellStyle name="Obično 3 2 2 3 2 2 5 2 3 2 3" xfId="10224"/>
    <cellStyle name="Obično 3 2 2 3 2 2 5 2 3 3" xfId="10225"/>
    <cellStyle name="Obično 3 2 2 3 2 2 5 2 3 3 2" xfId="10226"/>
    <cellStyle name="Obično 3 2 2 3 2 2 5 2 3 4" xfId="10227"/>
    <cellStyle name="Obično 3 2 2 3 2 2 5 2 3 5" xfId="10228"/>
    <cellStyle name="Obično 3 2 2 3 2 2 5 2 4" xfId="10229"/>
    <cellStyle name="Obično 3 2 2 3 2 2 5 2 4 2" xfId="10230"/>
    <cellStyle name="Obično 3 2 2 3 2 2 5 2 4 2 2" xfId="10231"/>
    <cellStyle name="Obično 3 2 2 3 2 2 5 2 4 2 3" xfId="10232"/>
    <cellStyle name="Obično 3 2 2 3 2 2 5 2 4 3" xfId="10233"/>
    <cellStyle name="Obično 3 2 2 3 2 2 5 2 4 3 2" xfId="10234"/>
    <cellStyle name="Obično 3 2 2 3 2 2 5 2 4 4" xfId="10235"/>
    <cellStyle name="Obično 3 2 2 3 2 2 5 2 4 5" xfId="10236"/>
    <cellStyle name="Obično 3 2 2 3 2 2 5 3" xfId="10237"/>
    <cellStyle name="Obično 3 2 2 3 2 2 5 4" xfId="10238"/>
    <cellStyle name="Obično 3 2 2 3 2 2 5 5" xfId="10239"/>
    <cellStyle name="Obično 3 2 2 3 2 2 5 6" xfId="10240"/>
    <cellStyle name="Obično 3 2 2 3 2 2 5 6 2" xfId="10241"/>
    <cellStyle name="Obično 3 2 2 3 2 2 5 6 3" xfId="10242"/>
    <cellStyle name="Obično 3 2 2 3 2 2 5 7" xfId="10243"/>
    <cellStyle name="Obično 3 2 2 3 2 2 5 7 2" xfId="10244"/>
    <cellStyle name="Obično 3 2 2 3 2 2 5 8" xfId="10245"/>
    <cellStyle name="Obično 3 2 2 3 2 2 5 9" xfId="10246"/>
    <cellStyle name="Obično 3 2 2 3 2 2 6" xfId="10247"/>
    <cellStyle name="Obično 3 2 2 3 2 2 7" xfId="10248"/>
    <cellStyle name="Obično 3 2 2 3 2 2 8" xfId="10249"/>
    <cellStyle name="Obično 3 2 2 3 2 2 9" xfId="10250"/>
    <cellStyle name="Obično 3 2 2 3 2 3" xfId="10251"/>
    <cellStyle name="Obično 3 2 2 3 2 3 2" xfId="10252"/>
    <cellStyle name="Obično 3 2 2 3 2 3 2 10" xfId="10253"/>
    <cellStyle name="Obično 3 2 2 3 2 3 2 10 2" xfId="10254"/>
    <cellStyle name="Obično 3 2 2 3 2 3 2 10 3" xfId="10255"/>
    <cellStyle name="Obično 3 2 2 3 2 3 2 11" xfId="10256"/>
    <cellStyle name="Obično 3 2 2 3 2 3 2 11 2" xfId="10257"/>
    <cellStyle name="Obično 3 2 2 3 2 3 2 12" xfId="10258"/>
    <cellStyle name="Obično 3 2 2 3 2 3 2 13" xfId="10259"/>
    <cellStyle name="Obično 3 2 2 3 2 3 2 2" xfId="10260"/>
    <cellStyle name="Obično 3 2 2 3 2 3 2 2 2" xfId="10261"/>
    <cellStyle name="Obično 3 2 2 3 2 3 2 2 2 2" xfId="10262"/>
    <cellStyle name="Obično 3 2 2 3 2 3 2 2 2 2 2" xfId="10263"/>
    <cellStyle name="Obično 3 2 2 3 2 3 2 2 2 2 2 2" xfId="10264"/>
    <cellStyle name="Obično 3 2 2 3 2 3 2 2 2 2 2 2 2" xfId="10265"/>
    <cellStyle name="Obično 3 2 2 3 2 3 2 2 2 2 2 2 3" xfId="10266"/>
    <cellStyle name="Obično 3 2 2 3 2 3 2 2 2 2 2 3" xfId="10267"/>
    <cellStyle name="Obično 3 2 2 3 2 3 2 2 2 2 2 3 2" xfId="10268"/>
    <cellStyle name="Obično 3 2 2 3 2 3 2 2 2 2 2 4" xfId="10269"/>
    <cellStyle name="Obično 3 2 2 3 2 3 2 2 2 2 2 5" xfId="10270"/>
    <cellStyle name="Obično 3 2 2 3 2 3 2 2 2 2 3" xfId="10271"/>
    <cellStyle name="Obično 3 2 2 3 2 3 2 2 2 2 3 2" xfId="10272"/>
    <cellStyle name="Obično 3 2 2 3 2 3 2 2 2 2 3 2 2" xfId="10273"/>
    <cellStyle name="Obično 3 2 2 3 2 3 2 2 2 2 3 2 3" xfId="10274"/>
    <cellStyle name="Obično 3 2 2 3 2 3 2 2 2 2 3 3" xfId="10275"/>
    <cellStyle name="Obično 3 2 2 3 2 3 2 2 2 2 3 3 2" xfId="10276"/>
    <cellStyle name="Obično 3 2 2 3 2 3 2 2 2 2 3 4" xfId="10277"/>
    <cellStyle name="Obično 3 2 2 3 2 3 2 2 2 2 3 5" xfId="10278"/>
    <cellStyle name="Obično 3 2 2 3 2 3 2 2 2 2 4" xfId="10279"/>
    <cellStyle name="Obično 3 2 2 3 2 3 2 2 2 2 4 2" xfId="10280"/>
    <cellStyle name="Obično 3 2 2 3 2 3 2 2 2 2 4 2 2" xfId="10281"/>
    <cellStyle name="Obično 3 2 2 3 2 3 2 2 2 2 4 2 3" xfId="10282"/>
    <cellStyle name="Obično 3 2 2 3 2 3 2 2 2 2 4 3" xfId="10283"/>
    <cellStyle name="Obično 3 2 2 3 2 3 2 2 2 2 4 3 2" xfId="10284"/>
    <cellStyle name="Obično 3 2 2 3 2 3 2 2 2 2 4 4" xfId="10285"/>
    <cellStyle name="Obično 3 2 2 3 2 3 2 2 2 2 4 5" xfId="10286"/>
    <cellStyle name="Obično 3 2 2 3 2 3 2 2 2 2 5" xfId="10287"/>
    <cellStyle name="Obično 3 2 2 3 2 3 2 2 2 3" xfId="10288"/>
    <cellStyle name="Obično 3 2 2 3 2 3 2 2 2 4" xfId="10289"/>
    <cellStyle name="Obično 3 2 2 3 2 3 2 2 2 5" xfId="10290"/>
    <cellStyle name="Obično 3 2 2 3 2 3 2 2 2 5 2" xfId="10291"/>
    <cellStyle name="Obično 3 2 2 3 2 3 2 2 2 5 3" xfId="10292"/>
    <cellStyle name="Obično 3 2 2 3 2 3 2 2 2 6" xfId="10293"/>
    <cellStyle name="Obično 3 2 2 3 2 3 2 2 2 6 2" xfId="10294"/>
    <cellStyle name="Obično 3 2 2 3 2 3 2 2 2 7" xfId="10295"/>
    <cellStyle name="Obično 3 2 2 3 2 3 2 2 2 8" xfId="10296"/>
    <cellStyle name="Obično 3 2 2 3 2 3 2 2 3" xfId="10297"/>
    <cellStyle name="Obično 3 2 2 3 2 3 2 2 3 2" xfId="10298"/>
    <cellStyle name="Obično 3 2 2 3 2 3 2 2 3 2 2" xfId="10299"/>
    <cellStyle name="Obično 3 2 2 3 2 3 2 2 3 2 3" xfId="10300"/>
    <cellStyle name="Obično 3 2 2 3 2 3 2 2 3 3" xfId="10301"/>
    <cellStyle name="Obično 3 2 2 3 2 3 2 2 3 3 2" xfId="10302"/>
    <cellStyle name="Obično 3 2 2 3 2 3 2 2 3 4" xfId="10303"/>
    <cellStyle name="Obično 3 2 2 3 2 3 2 2 3 5" xfId="10304"/>
    <cellStyle name="Obično 3 2 2 3 2 3 2 2 4" xfId="10305"/>
    <cellStyle name="Obično 3 2 2 3 2 3 2 2 4 2" xfId="10306"/>
    <cellStyle name="Obično 3 2 2 3 2 3 2 2 4 2 2" xfId="10307"/>
    <cellStyle name="Obično 3 2 2 3 2 3 2 2 4 2 3" xfId="10308"/>
    <cellStyle name="Obično 3 2 2 3 2 3 2 2 4 3" xfId="10309"/>
    <cellStyle name="Obično 3 2 2 3 2 3 2 2 4 3 2" xfId="10310"/>
    <cellStyle name="Obično 3 2 2 3 2 3 2 2 4 4" xfId="10311"/>
    <cellStyle name="Obično 3 2 2 3 2 3 2 2 4 5" xfId="10312"/>
    <cellStyle name="Obično 3 2 2 3 2 3 2 2 5" xfId="10313"/>
    <cellStyle name="Obično 3 2 2 3 2 3 2 2 5 2" xfId="10314"/>
    <cellStyle name="Obično 3 2 2 3 2 3 2 2 5 2 2" xfId="10315"/>
    <cellStyle name="Obično 3 2 2 3 2 3 2 2 5 2 3" xfId="10316"/>
    <cellStyle name="Obično 3 2 2 3 2 3 2 2 5 3" xfId="10317"/>
    <cellStyle name="Obično 3 2 2 3 2 3 2 2 5 3 2" xfId="10318"/>
    <cellStyle name="Obično 3 2 2 3 2 3 2 2 5 4" xfId="10319"/>
    <cellStyle name="Obično 3 2 2 3 2 3 2 2 5 5" xfId="10320"/>
    <cellStyle name="Obično 3 2 2 3 2 3 2 3" xfId="10321"/>
    <cellStyle name="Obično 3 2 2 3 2 3 2 3 2" xfId="10322"/>
    <cellStyle name="Obično 3 2 2 3 2 3 2 3 2 2" xfId="10323"/>
    <cellStyle name="Obično 3 2 2 3 2 3 2 3 2 3" xfId="10324"/>
    <cellStyle name="Obično 3 2 2 3 2 3 2 3 3" xfId="10325"/>
    <cellStyle name="Obično 3 2 2 3 2 3 2 3 3 2" xfId="10326"/>
    <cellStyle name="Obično 3 2 2 3 2 3 2 3 4" xfId="10327"/>
    <cellStyle name="Obično 3 2 2 3 2 3 2 3 5" xfId="10328"/>
    <cellStyle name="Obično 3 2 2 3 2 3 2 4" xfId="10329"/>
    <cellStyle name="Obično 3 2 2 3 2 3 2 4 2" xfId="10330"/>
    <cellStyle name="Obično 3 2 2 3 2 3 2 4 2 2" xfId="10331"/>
    <cellStyle name="Obično 3 2 2 3 2 3 2 4 2 3" xfId="10332"/>
    <cellStyle name="Obično 3 2 2 3 2 3 2 4 3" xfId="10333"/>
    <cellStyle name="Obično 3 2 2 3 2 3 2 4 3 2" xfId="10334"/>
    <cellStyle name="Obično 3 2 2 3 2 3 2 4 4" xfId="10335"/>
    <cellStyle name="Obično 3 2 2 3 2 3 2 4 5" xfId="10336"/>
    <cellStyle name="Obično 3 2 2 3 2 3 2 5" xfId="10337"/>
    <cellStyle name="Obično 3 2 2 3 2 3 2 5 2" xfId="10338"/>
    <cellStyle name="Obično 3 2 2 3 2 3 2 5 2 2" xfId="10339"/>
    <cellStyle name="Obično 3 2 2 3 2 3 2 5 2 3" xfId="10340"/>
    <cellStyle name="Obično 3 2 2 3 2 3 2 5 3" xfId="10341"/>
    <cellStyle name="Obično 3 2 2 3 2 3 2 5 3 2" xfId="10342"/>
    <cellStyle name="Obično 3 2 2 3 2 3 2 5 4" xfId="10343"/>
    <cellStyle name="Obično 3 2 2 3 2 3 2 5 5" xfId="10344"/>
    <cellStyle name="Obično 3 2 2 3 2 3 2 6" xfId="10345"/>
    <cellStyle name="Obično 3 2 2 3 2 3 2 6 2" xfId="10346"/>
    <cellStyle name="Obično 3 2 2 3 2 3 2 6 2 2" xfId="10347"/>
    <cellStyle name="Obično 3 2 2 3 2 3 2 6 2 3" xfId="10348"/>
    <cellStyle name="Obično 3 2 2 3 2 3 2 6 3" xfId="10349"/>
    <cellStyle name="Obično 3 2 2 3 2 3 2 6 3 2" xfId="10350"/>
    <cellStyle name="Obično 3 2 2 3 2 3 2 6 4" xfId="10351"/>
    <cellStyle name="Obično 3 2 2 3 2 3 2 6 5" xfId="10352"/>
    <cellStyle name="Obično 3 2 2 3 2 3 2 7" xfId="10353"/>
    <cellStyle name="Obično 3 2 2 3 2 3 2 7 2" xfId="10354"/>
    <cellStyle name="Obično 3 2 2 3 2 3 2 7 2 2" xfId="10355"/>
    <cellStyle name="Obično 3 2 2 3 2 3 2 7 2 2 2" xfId="10356"/>
    <cellStyle name="Obično 3 2 2 3 2 3 2 7 2 2 3" xfId="10357"/>
    <cellStyle name="Obično 3 2 2 3 2 3 2 7 2 3" xfId="10358"/>
    <cellStyle name="Obično 3 2 2 3 2 3 2 7 2 3 2" xfId="10359"/>
    <cellStyle name="Obično 3 2 2 3 2 3 2 7 2 4" xfId="10360"/>
    <cellStyle name="Obično 3 2 2 3 2 3 2 7 2 5" xfId="10361"/>
    <cellStyle name="Obično 3 2 2 3 2 3 2 7 3" xfId="10362"/>
    <cellStyle name="Obično 3 2 2 3 2 3 2 7 3 2" xfId="10363"/>
    <cellStyle name="Obično 3 2 2 3 2 3 2 7 3 2 2" xfId="10364"/>
    <cellStyle name="Obično 3 2 2 3 2 3 2 7 3 2 3" xfId="10365"/>
    <cellStyle name="Obično 3 2 2 3 2 3 2 7 3 3" xfId="10366"/>
    <cellStyle name="Obično 3 2 2 3 2 3 2 7 3 3 2" xfId="10367"/>
    <cellStyle name="Obično 3 2 2 3 2 3 2 7 3 4" xfId="10368"/>
    <cellStyle name="Obično 3 2 2 3 2 3 2 7 3 5" xfId="10369"/>
    <cellStyle name="Obično 3 2 2 3 2 3 2 7 4" xfId="10370"/>
    <cellStyle name="Obično 3 2 2 3 2 3 2 7 4 2" xfId="10371"/>
    <cellStyle name="Obično 3 2 2 3 2 3 2 7 4 2 2" xfId="10372"/>
    <cellStyle name="Obično 3 2 2 3 2 3 2 7 4 2 3" xfId="10373"/>
    <cellStyle name="Obično 3 2 2 3 2 3 2 7 4 3" xfId="10374"/>
    <cellStyle name="Obično 3 2 2 3 2 3 2 7 4 3 2" xfId="10375"/>
    <cellStyle name="Obično 3 2 2 3 2 3 2 7 4 4" xfId="10376"/>
    <cellStyle name="Obično 3 2 2 3 2 3 2 7 4 5" xfId="10377"/>
    <cellStyle name="Obično 3 2 2 3 2 3 2 7 5" xfId="10378"/>
    <cellStyle name="Obično 3 2 2 3 2 3 2 8" xfId="10379"/>
    <cellStyle name="Obično 3 2 2 3 2 3 2 9" xfId="10380"/>
    <cellStyle name="Obično 3 2 2 3 2 3 3" xfId="10381"/>
    <cellStyle name="Obično 3 2 2 3 2 3 3 2" xfId="10382"/>
    <cellStyle name="Obično 3 2 2 3 2 3 3 2 2" xfId="10383"/>
    <cellStyle name="Obično 3 2 2 3 2 3 3 2 2 2" xfId="10384"/>
    <cellStyle name="Obično 3 2 2 3 2 3 3 2 2 3" xfId="10385"/>
    <cellStyle name="Obično 3 2 2 3 2 3 3 2 2 4" xfId="10386"/>
    <cellStyle name="Obično 3 2 2 3 2 3 3 2 2 5" xfId="10387"/>
    <cellStyle name="Obično 3 2 2 3 2 3 3 2 2 5 2" xfId="10388"/>
    <cellStyle name="Obično 3 2 2 3 2 3 3 2 2 5 2 2" xfId="10389"/>
    <cellStyle name="Obično 3 2 2 3 2 3 3 2 2 5 2 3" xfId="10390"/>
    <cellStyle name="Obično 3 2 2 3 2 3 3 2 2 5 3" xfId="10391"/>
    <cellStyle name="Obično 3 2 2 3 2 3 3 2 2 5 3 2" xfId="10392"/>
    <cellStyle name="Obično 3 2 2 3 2 3 3 2 2 5 4" xfId="10393"/>
    <cellStyle name="Obično 3 2 2 3 2 3 3 2 2 5 5" xfId="10394"/>
    <cellStyle name="Obično 3 2 2 3 2 3 3 2 2 6" xfId="10395"/>
    <cellStyle name="Obično 3 2 2 3 2 3 3 2 2 6 2" xfId="10396"/>
    <cellStyle name="Obično 3 2 2 3 2 3 3 2 2 6 3" xfId="10397"/>
    <cellStyle name="Obično 3 2 2 3 2 3 3 2 2 7" xfId="10398"/>
    <cellStyle name="Obično 3 2 2 3 2 3 3 2 2 7 2" xfId="10399"/>
    <cellStyle name="Obično 3 2 2 3 2 3 3 2 2 8" xfId="10400"/>
    <cellStyle name="Obično 3 2 2 3 2 3 3 2 2 9" xfId="10401"/>
    <cellStyle name="Obično 3 2 2 3 2 3 3 2 3" xfId="10402"/>
    <cellStyle name="Obično 3 2 2 3 2 3 3 2 3 2" xfId="10403"/>
    <cellStyle name="Obično 3 2 2 3 2 3 3 2 3 2 2" xfId="10404"/>
    <cellStyle name="Obično 3 2 2 3 2 3 3 2 3 2 3" xfId="10405"/>
    <cellStyle name="Obično 3 2 2 3 2 3 3 2 3 3" xfId="10406"/>
    <cellStyle name="Obično 3 2 2 3 2 3 3 2 3 3 2" xfId="10407"/>
    <cellStyle name="Obično 3 2 2 3 2 3 3 2 3 4" xfId="10408"/>
    <cellStyle name="Obično 3 2 2 3 2 3 3 2 3 5" xfId="10409"/>
    <cellStyle name="Obično 3 2 2 3 2 3 3 2 4" xfId="10410"/>
    <cellStyle name="Obično 3 2 2 3 2 3 3 2 4 2" xfId="10411"/>
    <cellStyle name="Obično 3 2 2 3 2 3 3 2 4 2 2" xfId="10412"/>
    <cellStyle name="Obično 3 2 2 3 2 3 3 2 4 2 3" xfId="10413"/>
    <cellStyle name="Obično 3 2 2 3 2 3 3 2 4 3" xfId="10414"/>
    <cellStyle name="Obično 3 2 2 3 2 3 3 2 4 3 2" xfId="10415"/>
    <cellStyle name="Obično 3 2 2 3 2 3 3 2 4 4" xfId="10416"/>
    <cellStyle name="Obično 3 2 2 3 2 3 3 2 4 5" xfId="10417"/>
    <cellStyle name="Obično 3 2 2 3 2 3 3 3" xfId="10418"/>
    <cellStyle name="Obično 3 2 2 3 2 3 3 4" xfId="10419"/>
    <cellStyle name="Obično 3 2 2 3 2 3 3 5" xfId="10420"/>
    <cellStyle name="Obično 3 2 2 3 2 3 3 6" xfId="10421"/>
    <cellStyle name="Obično 3 2 2 3 2 3 3 6 2" xfId="10422"/>
    <cellStyle name="Obično 3 2 2 3 2 3 3 6 3" xfId="10423"/>
    <cellStyle name="Obično 3 2 2 3 2 3 3 7" xfId="10424"/>
    <cellStyle name="Obično 3 2 2 3 2 3 3 7 2" xfId="10425"/>
    <cellStyle name="Obično 3 2 2 3 2 3 3 8" xfId="10426"/>
    <cellStyle name="Obično 3 2 2 3 2 3 3 9" xfId="10427"/>
    <cellStyle name="Obično 3 2 2 3 2 3 4" xfId="10428"/>
    <cellStyle name="Obično 3 2 2 3 2 3 5" xfId="10429"/>
    <cellStyle name="Obično 3 2 2 3 2 3 6" xfId="10430"/>
    <cellStyle name="Obično 3 2 2 3 2 3 7" xfId="10431"/>
    <cellStyle name="Obično 3 2 2 3 2 3 7 2" xfId="10432"/>
    <cellStyle name="Obično 3 2 2 3 2 3 7 3" xfId="10433"/>
    <cellStyle name="Obično 3 2 2 3 2 3 7 4" xfId="10434"/>
    <cellStyle name="Obično 3 2 2 3 2 3 7 5" xfId="10435"/>
    <cellStyle name="Obično 3 2 2 3 2 3 7 5 2" xfId="10436"/>
    <cellStyle name="Obično 3 2 2 3 2 3 7 5 2 2" xfId="10437"/>
    <cellStyle name="Obično 3 2 2 3 2 3 7 5 2 3" xfId="10438"/>
    <cellStyle name="Obično 3 2 2 3 2 3 7 5 3" xfId="10439"/>
    <cellStyle name="Obično 3 2 2 3 2 3 7 5 3 2" xfId="10440"/>
    <cellStyle name="Obično 3 2 2 3 2 3 7 5 4" xfId="10441"/>
    <cellStyle name="Obično 3 2 2 3 2 3 7 5 5" xfId="10442"/>
    <cellStyle name="Obično 3 2 2 3 2 3 7 6" xfId="10443"/>
    <cellStyle name="Obično 3 2 2 3 2 3 7 6 2" xfId="10444"/>
    <cellStyle name="Obično 3 2 2 3 2 3 7 6 3" xfId="10445"/>
    <cellStyle name="Obično 3 2 2 3 2 3 7 7" xfId="10446"/>
    <cellStyle name="Obično 3 2 2 3 2 3 7 7 2" xfId="10447"/>
    <cellStyle name="Obično 3 2 2 3 2 3 7 8" xfId="10448"/>
    <cellStyle name="Obično 3 2 2 3 2 3 7 9" xfId="10449"/>
    <cellStyle name="Obično 3 2 2 3 2 3 8" xfId="10450"/>
    <cellStyle name="Obično 3 2 2 3 2 3 8 2" xfId="10451"/>
    <cellStyle name="Obično 3 2 2 3 2 3 8 2 2" xfId="10452"/>
    <cellStyle name="Obično 3 2 2 3 2 3 8 2 3" xfId="10453"/>
    <cellStyle name="Obično 3 2 2 3 2 3 8 3" xfId="10454"/>
    <cellStyle name="Obično 3 2 2 3 2 3 8 3 2" xfId="10455"/>
    <cellStyle name="Obično 3 2 2 3 2 3 8 4" xfId="10456"/>
    <cellStyle name="Obično 3 2 2 3 2 3 8 5" xfId="10457"/>
    <cellStyle name="Obično 3 2 2 3 2 3 9" xfId="10458"/>
    <cellStyle name="Obično 3 2 2 3 2 3 9 2" xfId="10459"/>
    <cellStyle name="Obično 3 2 2 3 2 3 9 2 2" xfId="10460"/>
    <cellStyle name="Obično 3 2 2 3 2 3 9 2 3" xfId="10461"/>
    <cellStyle name="Obično 3 2 2 3 2 3 9 3" xfId="10462"/>
    <cellStyle name="Obično 3 2 2 3 2 3 9 3 2" xfId="10463"/>
    <cellStyle name="Obično 3 2 2 3 2 3 9 4" xfId="10464"/>
    <cellStyle name="Obično 3 2 2 3 2 3 9 5" xfId="10465"/>
    <cellStyle name="Obično 3 2 2 3 2 4" xfId="10466"/>
    <cellStyle name="Obično 3 2 2 3 2 4 2" xfId="10467"/>
    <cellStyle name="Obično 3 2 2 3 2 4 2 2" xfId="10468"/>
    <cellStyle name="Obično 3 2 2 3 2 4 2 3" xfId="10469"/>
    <cellStyle name="Obično 3 2 2 3 2 4 3" xfId="10470"/>
    <cellStyle name="Obično 3 2 2 3 2 4 3 2" xfId="10471"/>
    <cellStyle name="Obično 3 2 2 3 2 4 4" xfId="10472"/>
    <cellStyle name="Obično 3 2 2 3 2 4 5" xfId="10473"/>
    <cellStyle name="Obično 3 2 2 3 2 5" xfId="10474"/>
    <cellStyle name="Obično 3 2 2 3 2 5 2" xfId="10475"/>
    <cellStyle name="Obično 3 2 2 3 2 5 2 2" xfId="10476"/>
    <cellStyle name="Obično 3 2 2 3 2 5 2 3" xfId="10477"/>
    <cellStyle name="Obično 3 2 2 3 2 5 3" xfId="10478"/>
    <cellStyle name="Obično 3 2 2 3 2 5 3 2" xfId="10479"/>
    <cellStyle name="Obično 3 2 2 3 2 5 4" xfId="10480"/>
    <cellStyle name="Obično 3 2 2 3 2 5 5" xfId="10481"/>
    <cellStyle name="Obično 3 2 2 3 2 6" xfId="10482"/>
    <cellStyle name="Obično 3 2 2 3 2 6 2" xfId="10483"/>
    <cellStyle name="Obično 3 2 2 3 2 6 2 2" xfId="10484"/>
    <cellStyle name="Obično 3 2 2 3 2 6 2 2 2" xfId="10485"/>
    <cellStyle name="Obično 3 2 2 3 2 6 2 2 2 2" xfId="10486"/>
    <cellStyle name="Obično 3 2 2 3 2 6 2 2 2 2 2" xfId="10487"/>
    <cellStyle name="Obično 3 2 2 3 2 6 2 2 2 2 3" xfId="10488"/>
    <cellStyle name="Obično 3 2 2 3 2 6 2 2 2 3" xfId="10489"/>
    <cellStyle name="Obično 3 2 2 3 2 6 2 2 2 3 2" xfId="10490"/>
    <cellStyle name="Obično 3 2 2 3 2 6 2 2 2 4" xfId="10491"/>
    <cellStyle name="Obično 3 2 2 3 2 6 2 2 2 5" xfId="10492"/>
    <cellStyle name="Obično 3 2 2 3 2 6 2 2 3" xfId="10493"/>
    <cellStyle name="Obično 3 2 2 3 2 6 2 2 3 2" xfId="10494"/>
    <cellStyle name="Obično 3 2 2 3 2 6 2 2 3 2 2" xfId="10495"/>
    <cellStyle name="Obično 3 2 2 3 2 6 2 2 3 2 3" xfId="10496"/>
    <cellStyle name="Obično 3 2 2 3 2 6 2 2 3 3" xfId="10497"/>
    <cellStyle name="Obično 3 2 2 3 2 6 2 2 3 3 2" xfId="10498"/>
    <cellStyle name="Obično 3 2 2 3 2 6 2 2 3 4" xfId="10499"/>
    <cellStyle name="Obično 3 2 2 3 2 6 2 2 3 5" xfId="10500"/>
    <cellStyle name="Obično 3 2 2 3 2 6 2 2 4" xfId="10501"/>
    <cellStyle name="Obično 3 2 2 3 2 6 2 2 4 2" xfId="10502"/>
    <cellStyle name="Obično 3 2 2 3 2 6 2 2 4 2 2" xfId="10503"/>
    <cellStyle name="Obično 3 2 2 3 2 6 2 2 4 2 3" xfId="10504"/>
    <cellStyle name="Obično 3 2 2 3 2 6 2 2 4 3" xfId="10505"/>
    <cellStyle name="Obično 3 2 2 3 2 6 2 2 4 3 2" xfId="10506"/>
    <cellStyle name="Obično 3 2 2 3 2 6 2 2 4 4" xfId="10507"/>
    <cellStyle name="Obično 3 2 2 3 2 6 2 2 4 5" xfId="10508"/>
    <cellStyle name="Obično 3 2 2 3 2 6 2 2 5" xfId="10509"/>
    <cellStyle name="Obično 3 2 2 3 2 6 2 3" xfId="10510"/>
    <cellStyle name="Obično 3 2 2 3 2 6 2 4" xfId="10511"/>
    <cellStyle name="Obično 3 2 2 3 2 6 2 5" xfId="10512"/>
    <cellStyle name="Obično 3 2 2 3 2 6 2 5 2" xfId="10513"/>
    <cellStyle name="Obično 3 2 2 3 2 6 2 5 3" xfId="10514"/>
    <cellStyle name="Obično 3 2 2 3 2 6 2 6" xfId="10515"/>
    <cellStyle name="Obično 3 2 2 3 2 6 2 6 2" xfId="10516"/>
    <cellStyle name="Obično 3 2 2 3 2 6 2 7" xfId="10517"/>
    <cellStyle name="Obično 3 2 2 3 2 6 2 8" xfId="10518"/>
    <cellStyle name="Obično 3 2 2 3 2 6 3" xfId="10519"/>
    <cellStyle name="Obično 3 2 2 3 2 6 3 2" xfId="10520"/>
    <cellStyle name="Obično 3 2 2 3 2 6 3 2 2" xfId="10521"/>
    <cellStyle name="Obično 3 2 2 3 2 6 3 2 3" xfId="10522"/>
    <cellStyle name="Obično 3 2 2 3 2 6 3 3" xfId="10523"/>
    <cellStyle name="Obično 3 2 2 3 2 6 3 3 2" xfId="10524"/>
    <cellStyle name="Obično 3 2 2 3 2 6 3 4" xfId="10525"/>
    <cellStyle name="Obično 3 2 2 3 2 6 3 5" xfId="10526"/>
    <cellStyle name="Obično 3 2 2 3 2 6 4" xfId="10527"/>
    <cellStyle name="Obično 3 2 2 3 2 6 4 2" xfId="10528"/>
    <cellStyle name="Obično 3 2 2 3 2 6 4 2 2" xfId="10529"/>
    <cellStyle name="Obično 3 2 2 3 2 6 4 2 3" xfId="10530"/>
    <cellStyle name="Obično 3 2 2 3 2 6 4 3" xfId="10531"/>
    <cellStyle name="Obično 3 2 2 3 2 6 4 3 2" xfId="10532"/>
    <cellStyle name="Obično 3 2 2 3 2 6 4 4" xfId="10533"/>
    <cellStyle name="Obično 3 2 2 3 2 6 4 5" xfId="10534"/>
    <cellStyle name="Obično 3 2 2 3 2 6 5" xfId="10535"/>
    <cellStyle name="Obično 3 2 2 3 2 6 5 2" xfId="10536"/>
    <cellStyle name="Obično 3 2 2 3 2 6 5 2 2" xfId="10537"/>
    <cellStyle name="Obično 3 2 2 3 2 6 5 2 3" xfId="10538"/>
    <cellStyle name="Obično 3 2 2 3 2 6 5 3" xfId="10539"/>
    <cellStyle name="Obično 3 2 2 3 2 6 5 3 2" xfId="10540"/>
    <cellStyle name="Obično 3 2 2 3 2 6 5 4" xfId="10541"/>
    <cellStyle name="Obično 3 2 2 3 2 6 5 5" xfId="10542"/>
    <cellStyle name="Obično 3 2 2 3 2 7" xfId="10543"/>
    <cellStyle name="Obično 3 2 2 3 2 7 2" xfId="10544"/>
    <cellStyle name="Obično 3 2 2 3 2 7 2 2" xfId="10545"/>
    <cellStyle name="Obično 3 2 2 3 2 7 2 3" xfId="10546"/>
    <cellStyle name="Obično 3 2 2 3 2 7 3" xfId="10547"/>
    <cellStyle name="Obično 3 2 2 3 2 7 3 2" xfId="10548"/>
    <cellStyle name="Obično 3 2 2 3 2 7 4" xfId="10549"/>
    <cellStyle name="Obično 3 2 2 3 2 7 5" xfId="10550"/>
    <cellStyle name="Obično 3 2 2 3 2 8" xfId="10551"/>
    <cellStyle name="Obično 3 2 2 3 2 8 2" xfId="10552"/>
    <cellStyle name="Obično 3 2 2 3 2 8 2 2" xfId="10553"/>
    <cellStyle name="Obično 3 2 2 3 2 8 2 3" xfId="10554"/>
    <cellStyle name="Obično 3 2 2 3 2 8 3" xfId="10555"/>
    <cellStyle name="Obično 3 2 2 3 2 8 3 2" xfId="10556"/>
    <cellStyle name="Obično 3 2 2 3 2 8 4" xfId="10557"/>
    <cellStyle name="Obično 3 2 2 3 2 8 5" xfId="10558"/>
    <cellStyle name="Obično 3 2 2 3 2 9" xfId="10559"/>
    <cellStyle name="Obično 3 2 2 3 2 9 2" xfId="10560"/>
    <cellStyle name="Obično 3 2 2 3 2 9 2 2" xfId="10561"/>
    <cellStyle name="Obično 3 2 2 3 2 9 2 3" xfId="10562"/>
    <cellStyle name="Obično 3 2 2 3 2 9 3" xfId="10563"/>
    <cellStyle name="Obično 3 2 2 3 2 9 3 2" xfId="10564"/>
    <cellStyle name="Obično 3 2 2 3 2 9 4" xfId="10565"/>
    <cellStyle name="Obično 3 2 2 3 2 9 5" xfId="10566"/>
    <cellStyle name="Obično 3 2 2 3 20" xfId="10567"/>
    <cellStyle name="Obično 3 2 2 3 21" xfId="10568"/>
    <cellStyle name="Obično 3 2 2 3 3" xfId="2024"/>
    <cellStyle name="Obično 3 2 2 3 3 10" xfId="10569"/>
    <cellStyle name="Obično 3 2 2 3 3 10 2" xfId="10570"/>
    <cellStyle name="Obično 3 2 2 3 3 10 2 2" xfId="10571"/>
    <cellStyle name="Obično 3 2 2 3 3 10 2 2 2" xfId="10572"/>
    <cellStyle name="Obično 3 2 2 3 3 10 2 2 3" xfId="10573"/>
    <cellStyle name="Obično 3 2 2 3 3 10 2 3" xfId="10574"/>
    <cellStyle name="Obično 3 2 2 3 3 10 2 3 2" xfId="10575"/>
    <cellStyle name="Obično 3 2 2 3 3 10 2 4" xfId="10576"/>
    <cellStyle name="Obično 3 2 2 3 3 10 2 5" xfId="10577"/>
    <cellStyle name="Obično 3 2 2 3 3 10 3" xfId="10578"/>
    <cellStyle name="Obično 3 2 2 3 3 10 3 2" xfId="10579"/>
    <cellStyle name="Obično 3 2 2 3 3 10 3 2 2" xfId="10580"/>
    <cellStyle name="Obično 3 2 2 3 3 10 3 2 3" xfId="10581"/>
    <cellStyle name="Obično 3 2 2 3 3 10 3 3" xfId="10582"/>
    <cellStyle name="Obično 3 2 2 3 3 10 3 3 2" xfId="10583"/>
    <cellStyle name="Obično 3 2 2 3 3 10 3 4" xfId="10584"/>
    <cellStyle name="Obično 3 2 2 3 3 10 3 5" xfId="10585"/>
    <cellStyle name="Obično 3 2 2 3 3 10 4" xfId="10586"/>
    <cellStyle name="Obično 3 2 2 3 3 10 4 2" xfId="10587"/>
    <cellStyle name="Obično 3 2 2 3 3 10 4 2 2" xfId="10588"/>
    <cellStyle name="Obično 3 2 2 3 3 10 4 2 3" xfId="10589"/>
    <cellStyle name="Obično 3 2 2 3 3 10 4 3" xfId="10590"/>
    <cellStyle name="Obično 3 2 2 3 3 10 4 3 2" xfId="10591"/>
    <cellStyle name="Obično 3 2 2 3 3 10 4 4" xfId="10592"/>
    <cellStyle name="Obično 3 2 2 3 3 10 4 5" xfId="10593"/>
    <cellStyle name="Obično 3 2 2 3 3 10 5" xfId="10594"/>
    <cellStyle name="Obično 3 2 2 3 3 11" xfId="10595"/>
    <cellStyle name="Obično 3 2 2 3 3 12" xfId="10596"/>
    <cellStyle name="Obično 3 2 2 3 3 13" xfId="10597"/>
    <cellStyle name="Obično 3 2 2 3 3 13 2" xfId="10598"/>
    <cellStyle name="Obično 3 2 2 3 3 13 2 2" xfId="10599"/>
    <cellStyle name="Obično 3 2 2 3 3 13 3" xfId="10600"/>
    <cellStyle name="Obično 3 2 2 3 3 13 3 2" xfId="10601"/>
    <cellStyle name="Obično 3 2 2 3 3 13 4" xfId="10602"/>
    <cellStyle name="Obično 3 2 2 3 3 13 5" xfId="10603"/>
    <cellStyle name="Obično 3 2 2 3 3 14" xfId="10604"/>
    <cellStyle name="Obično 3 2 2 3 3 14 2" xfId="10605"/>
    <cellStyle name="Obično 3 2 2 3 3 14 3" xfId="10606"/>
    <cellStyle name="Obično 3 2 2 3 3 15" xfId="10607"/>
    <cellStyle name="Obično 3 2 2 3 3 15 2" xfId="10608"/>
    <cellStyle name="Obično 3 2 2 3 3 15 3" xfId="10609"/>
    <cellStyle name="Obično 3 2 2 3 3 16" xfId="10610"/>
    <cellStyle name="Obično 3 2 2 3 3 16 2" xfId="10611"/>
    <cellStyle name="Obično 3 2 2 3 3 17" xfId="10612"/>
    <cellStyle name="Obično 3 2 2 3 3 18" xfId="10613"/>
    <cellStyle name="Obično 3 2 2 3 3 2" xfId="10614"/>
    <cellStyle name="Obično 3 2 2 3 3 2 10" xfId="10615"/>
    <cellStyle name="Obično 3 2 2 3 3 2 2" xfId="10616"/>
    <cellStyle name="Obično 3 2 2 3 3 2 2 10" xfId="10617"/>
    <cellStyle name="Obično 3 2 2 3 3 2 2 10 2" xfId="10618"/>
    <cellStyle name="Obično 3 2 2 3 3 2 2 10 3" xfId="10619"/>
    <cellStyle name="Obično 3 2 2 3 3 2 2 11" xfId="10620"/>
    <cellStyle name="Obično 3 2 2 3 3 2 2 11 2" xfId="10621"/>
    <cellStyle name="Obično 3 2 2 3 3 2 2 12" xfId="10622"/>
    <cellStyle name="Obično 3 2 2 3 3 2 2 13" xfId="10623"/>
    <cellStyle name="Obično 3 2 2 3 3 2 2 2" xfId="10624"/>
    <cellStyle name="Obično 3 2 2 3 3 2 2 2 2" xfId="10625"/>
    <cellStyle name="Obično 3 2 2 3 3 2 2 2 2 2" xfId="10626"/>
    <cellStyle name="Obično 3 2 2 3 3 2 2 2 2 2 2" xfId="10627"/>
    <cellStyle name="Obično 3 2 2 3 3 2 2 2 2 2 2 2" xfId="10628"/>
    <cellStyle name="Obično 3 2 2 3 3 2 2 2 2 2 2 2 2" xfId="10629"/>
    <cellStyle name="Obično 3 2 2 3 3 2 2 2 2 2 2 2 3" xfId="10630"/>
    <cellStyle name="Obično 3 2 2 3 3 2 2 2 2 2 2 3" xfId="10631"/>
    <cellStyle name="Obično 3 2 2 3 3 2 2 2 2 2 2 3 2" xfId="10632"/>
    <cellStyle name="Obično 3 2 2 3 3 2 2 2 2 2 2 4" xfId="10633"/>
    <cellStyle name="Obično 3 2 2 3 3 2 2 2 2 2 2 5" xfId="10634"/>
    <cellStyle name="Obično 3 2 2 3 3 2 2 2 2 2 3" xfId="10635"/>
    <cellStyle name="Obično 3 2 2 3 3 2 2 2 2 2 3 2" xfId="10636"/>
    <cellStyle name="Obično 3 2 2 3 3 2 2 2 2 2 3 2 2" xfId="10637"/>
    <cellStyle name="Obično 3 2 2 3 3 2 2 2 2 2 3 2 3" xfId="10638"/>
    <cellStyle name="Obično 3 2 2 3 3 2 2 2 2 2 3 3" xfId="10639"/>
    <cellStyle name="Obično 3 2 2 3 3 2 2 2 2 2 3 3 2" xfId="10640"/>
    <cellStyle name="Obično 3 2 2 3 3 2 2 2 2 2 3 4" xfId="10641"/>
    <cellStyle name="Obično 3 2 2 3 3 2 2 2 2 2 3 5" xfId="10642"/>
    <cellStyle name="Obično 3 2 2 3 3 2 2 2 2 2 4" xfId="10643"/>
    <cellStyle name="Obično 3 2 2 3 3 2 2 2 2 2 4 2" xfId="10644"/>
    <cellStyle name="Obično 3 2 2 3 3 2 2 2 2 2 4 2 2" xfId="10645"/>
    <cellStyle name="Obično 3 2 2 3 3 2 2 2 2 2 4 2 3" xfId="10646"/>
    <cellStyle name="Obično 3 2 2 3 3 2 2 2 2 2 4 3" xfId="10647"/>
    <cellStyle name="Obično 3 2 2 3 3 2 2 2 2 2 4 3 2" xfId="10648"/>
    <cellStyle name="Obično 3 2 2 3 3 2 2 2 2 2 4 4" xfId="10649"/>
    <cellStyle name="Obično 3 2 2 3 3 2 2 2 2 2 4 5" xfId="10650"/>
    <cellStyle name="Obično 3 2 2 3 3 2 2 2 2 2 5" xfId="10651"/>
    <cellStyle name="Obično 3 2 2 3 3 2 2 2 2 3" xfId="10652"/>
    <cellStyle name="Obično 3 2 2 3 3 2 2 2 2 4" xfId="10653"/>
    <cellStyle name="Obično 3 2 2 3 3 2 2 2 2 5" xfId="10654"/>
    <cellStyle name="Obično 3 2 2 3 3 2 2 2 2 5 2" xfId="10655"/>
    <cellStyle name="Obično 3 2 2 3 3 2 2 2 2 5 3" xfId="10656"/>
    <cellStyle name="Obično 3 2 2 3 3 2 2 2 2 6" xfId="10657"/>
    <cellStyle name="Obično 3 2 2 3 3 2 2 2 2 6 2" xfId="10658"/>
    <cellStyle name="Obično 3 2 2 3 3 2 2 2 2 7" xfId="10659"/>
    <cellStyle name="Obično 3 2 2 3 3 2 2 2 2 8" xfId="10660"/>
    <cellStyle name="Obično 3 2 2 3 3 2 2 2 3" xfId="10661"/>
    <cellStyle name="Obično 3 2 2 3 3 2 2 2 3 2" xfId="10662"/>
    <cellStyle name="Obično 3 2 2 3 3 2 2 2 3 2 2" xfId="10663"/>
    <cellStyle name="Obično 3 2 2 3 3 2 2 2 3 2 3" xfId="10664"/>
    <cellStyle name="Obično 3 2 2 3 3 2 2 2 3 3" xfId="10665"/>
    <cellStyle name="Obično 3 2 2 3 3 2 2 2 3 3 2" xfId="10666"/>
    <cellStyle name="Obično 3 2 2 3 3 2 2 2 3 4" xfId="10667"/>
    <cellStyle name="Obično 3 2 2 3 3 2 2 2 3 5" xfId="10668"/>
    <cellStyle name="Obično 3 2 2 3 3 2 2 2 4" xfId="10669"/>
    <cellStyle name="Obično 3 2 2 3 3 2 2 2 4 2" xfId="10670"/>
    <cellStyle name="Obično 3 2 2 3 3 2 2 2 4 2 2" xfId="10671"/>
    <cellStyle name="Obično 3 2 2 3 3 2 2 2 4 2 3" xfId="10672"/>
    <cellStyle name="Obično 3 2 2 3 3 2 2 2 4 3" xfId="10673"/>
    <cellStyle name="Obično 3 2 2 3 3 2 2 2 4 3 2" xfId="10674"/>
    <cellStyle name="Obično 3 2 2 3 3 2 2 2 4 4" xfId="10675"/>
    <cellStyle name="Obično 3 2 2 3 3 2 2 2 4 5" xfId="10676"/>
    <cellStyle name="Obično 3 2 2 3 3 2 2 2 5" xfId="10677"/>
    <cellStyle name="Obično 3 2 2 3 3 2 2 2 5 2" xfId="10678"/>
    <cellStyle name="Obično 3 2 2 3 3 2 2 2 5 2 2" xfId="10679"/>
    <cellStyle name="Obično 3 2 2 3 3 2 2 2 5 2 3" xfId="10680"/>
    <cellStyle name="Obično 3 2 2 3 3 2 2 2 5 3" xfId="10681"/>
    <cellStyle name="Obično 3 2 2 3 3 2 2 2 5 3 2" xfId="10682"/>
    <cellStyle name="Obično 3 2 2 3 3 2 2 2 5 4" xfId="10683"/>
    <cellStyle name="Obično 3 2 2 3 3 2 2 2 5 5" xfId="10684"/>
    <cellStyle name="Obično 3 2 2 3 3 2 2 3" xfId="10685"/>
    <cellStyle name="Obično 3 2 2 3 3 2 2 3 2" xfId="10686"/>
    <cellStyle name="Obično 3 2 2 3 3 2 2 3 2 2" xfId="10687"/>
    <cellStyle name="Obično 3 2 2 3 3 2 2 3 2 3" xfId="10688"/>
    <cellStyle name="Obično 3 2 2 3 3 2 2 3 3" xfId="10689"/>
    <cellStyle name="Obično 3 2 2 3 3 2 2 3 3 2" xfId="10690"/>
    <cellStyle name="Obično 3 2 2 3 3 2 2 3 4" xfId="10691"/>
    <cellStyle name="Obično 3 2 2 3 3 2 2 3 5" xfId="10692"/>
    <cellStyle name="Obično 3 2 2 3 3 2 2 4" xfId="10693"/>
    <cellStyle name="Obično 3 2 2 3 3 2 2 4 2" xfId="10694"/>
    <cellStyle name="Obično 3 2 2 3 3 2 2 4 2 2" xfId="10695"/>
    <cellStyle name="Obično 3 2 2 3 3 2 2 4 2 3" xfId="10696"/>
    <cellStyle name="Obično 3 2 2 3 3 2 2 4 3" xfId="10697"/>
    <cellStyle name="Obično 3 2 2 3 3 2 2 4 3 2" xfId="10698"/>
    <cellStyle name="Obično 3 2 2 3 3 2 2 4 4" xfId="10699"/>
    <cellStyle name="Obično 3 2 2 3 3 2 2 4 5" xfId="10700"/>
    <cellStyle name="Obično 3 2 2 3 3 2 2 5" xfId="10701"/>
    <cellStyle name="Obično 3 2 2 3 3 2 2 5 2" xfId="10702"/>
    <cellStyle name="Obično 3 2 2 3 3 2 2 5 2 2" xfId="10703"/>
    <cellStyle name="Obično 3 2 2 3 3 2 2 5 2 3" xfId="10704"/>
    <cellStyle name="Obično 3 2 2 3 3 2 2 5 3" xfId="10705"/>
    <cellStyle name="Obično 3 2 2 3 3 2 2 5 3 2" xfId="10706"/>
    <cellStyle name="Obično 3 2 2 3 3 2 2 5 4" xfId="10707"/>
    <cellStyle name="Obično 3 2 2 3 3 2 2 5 5" xfId="10708"/>
    <cellStyle name="Obično 3 2 2 3 3 2 2 6" xfId="10709"/>
    <cellStyle name="Obično 3 2 2 3 3 2 2 6 2" xfId="10710"/>
    <cellStyle name="Obično 3 2 2 3 3 2 2 6 2 2" xfId="10711"/>
    <cellStyle name="Obično 3 2 2 3 3 2 2 6 2 3" xfId="10712"/>
    <cellStyle name="Obično 3 2 2 3 3 2 2 6 3" xfId="10713"/>
    <cellStyle name="Obično 3 2 2 3 3 2 2 6 3 2" xfId="10714"/>
    <cellStyle name="Obično 3 2 2 3 3 2 2 6 4" xfId="10715"/>
    <cellStyle name="Obično 3 2 2 3 3 2 2 6 5" xfId="10716"/>
    <cellStyle name="Obično 3 2 2 3 3 2 2 7" xfId="10717"/>
    <cellStyle name="Obično 3 2 2 3 3 2 2 7 2" xfId="10718"/>
    <cellStyle name="Obično 3 2 2 3 3 2 2 7 2 2" xfId="10719"/>
    <cellStyle name="Obično 3 2 2 3 3 2 2 7 2 2 2" xfId="10720"/>
    <cellStyle name="Obično 3 2 2 3 3 2 2 7 2 2 3" xfId="10721"/>
    <cellStyle name="Obično 3 2 2 3 3 2 2 7 2 3" xfId="10722"/>
    <cellStyle name="Obično 3 2 2 3 3 2 2 7 2 3 2" xfId="10723"/>
    <cellStyle name="Obično 3 2 2 3 3 2 2 7 2 4" xfId="10724"/>
    <cellStyle name="Obično 3 2 2 3 3 2 2 7 2 5" xfId="10725"/>
    <cellStyle name="Obično 3 2 2 3 3 2 2 7 3" xfId="10726"/>
    <cellStyle name="Obično 3 2 2 3 3 2 2 7 3 2" xfId="10727"/>
    <cellStyle name="Obično 3 2 2 3 3 2 2 7 3 2 2" xfId="10728"/>
    <cellStyle name="Obično 3 2 2 3 3 2 2 7 3 2 3" xfId="10729"/>
    <cellStyle name="Obično 3 2 2 3 3 2 2 7 3 3" xfId="10730"/>
    <cellStyle name="Obično 3 2 2 3 3 2 2 7 3 3 2" xfId="10731"/>
    <cellStyle name="Obično 3 2 2 3 3 2 2 7 3 4" xfId="10732"/>
    <cellStyle name="Obično 3 2 2 3 3 2 2 7 3 5" xfId="10733"/>
    <cellStyle name="Obično 3 2 2 3 3 2 2 7 4" xfId="10734"/>
    <cellStyle name="Obično 3 2 2 3 3 2 2 7 4 2" xfId="10735"/>
    <cellStyle name="Obično 3 2 2 3 3 2 2 7 4 2 2" xfId="10736"/>
    <cellStyle name="Obično 3 2 2 3 3 2 2 7 4 2 3" xfId="10737"/>
    <cellStyle name="Obično 3 2 2 3 3 2 2 7 4 3" xfId="10738"/>
    <cellStyle name="Obično 3 2 2 3 3 2 2 7 4 3 2" xfId="10739"/>
    <cellStyle name="Obično 3 2 2 3 3 2 2 7 4 4" xfId="10740"/>
    <cellStyle name="Obično 3 2 2 3 3 2 2 7 4 5" xfId="10741"/>
    <cellStyle name="Obično 3 2 2 3 3 2 2 7 5" xfId="10742"/>
    <cellStyle name="Obično 3 2 2 3 3 2 2 8" xfId="10743"/>
    <cellStyle name="Obično 3 2 2 3 3 2 2 9" xfId="10744"/>
    <cellStyle name="Obično 3 2 2 3 3 2 3" xfId="10745"/>
    <cellStyle name="Obično 3 2 2 3 3 2 3 2" xfId="10746"/>
    <cellStyle name="Obično 3 2 2 3 3 2 3 2 2" xfId="10747"/>
    <cellStyle name="Obično 3 2 2 3 3 2 3 2 2 2" xfId="10748"/>
    <cellStyle name="Obično 3 2 2 3 3 2 3 2 2 3" xfId="10749"/>
    <cellStyle name="Obično 3 2 2 3 3 2 3 2 2 4" xfId="10750"/>
    <cellStyle name="Obično 3 2 2 3 3 2 3 2 2 5" xfId="10751"/>
    <cellStyle name="Obično 3 2 2 3 3 2 3 2 2 5 2" xfId="10752"/>
    <cellStyle name="Obično 3 2 2 3 3 2 3 2 2 5 2 2" xfId="10753"/>
    <cellStyle name="Obično 3 2 2 3 3 2 3 2 2 5 2 3" xfId="10754"/>
    <cellStyle name="Obično 3 2 2 3 3 2 3 2 2 5 3" xfId="10755"/>
    <cellStyle name="Obično 3 2 2 3 3 2 3 2 2 5 3 2" xfId="10756"/>
    <cellStyle name="Obično 3 2 2 3 3 2 3 2 2 5 4" xfId="10757"/>
    <cellStyle name="Obično 3 2 2 3 3 2 3 2 2 5 5" xfId="10758"/>
    <cellStyle name="Obično 3 2 2 3 3 2 3 2 2 6" xfId="10759"/>
    <cellStyle name="Obično 3 2 2 3 3 2 3 2 2 6 2" xfId="10760"/>
    <cellStyle name="Obično 3 2 2 3 3 2 3 2 2 6 3" xfId="10761"/>
    <cellStyle name="Obično 3 2 2 3 3 2 3 2 2 7" xfId="10762"/>
    <cellStyle name="Obično 3 2 2 3 3 2 3 2 2 7 2" xfId="10763"/>
    <cellStyle name="Obično 3 2 2 3 3 2 3 2 2 8" xfId="10764"/>
    <cellStyle name="Obično 3 2 2 3 3 2 3 2 2 9" xfId="10765"/>
    <cellStyle name="Obično 3 2 2 3 3 2 3 2 3" xfId="10766"/>
    <cellStyle name="Obično 3 2 2 3 3 2 3 2 3 2" xfId="10767"/>
    <cellStyle name="Obično 3 2 2 3 3 2 3 2 3 2 2" xfId="10768"/>
    <cellStyle name="Obično 3 2 2 3 3 2 3 2 3 2 3" xfId="10769"/>
    <cellStyle name="Obično 3 2 2 3 3 2 3 2 3 3" xfId="10770"/>
    <cellStyle name="Obično 3 2 2 3 3 2 3 2 3 3 2" xfId="10771"/>
    <cellStyle name="Obično 3 2 2 3 3 2 3 2 3 4" xfId="10772"/>
    <cellStyle name="Obično 3 2 2 3 3 2 3 2 3 5" xfId="10773"/>
    <cellStyle name="Obično 3 2 2 3 3 2 3 2 4" xfId="10774"/>
    <cellStyle name="Obično 3 2 2 3 3 2 3 2 4 2" xfId="10775"/>
    <cellStyle name="Obično 3 2 2 3 3 2 3 2 4 2 2" xfId="10776"/>
    <cellStyle name="Obično 3 2 2 3 3 2 3 2 4 2 3" xfId="10777"/>
    <cellStyle name="Obično 3 2 2 3 3 2 3 2 4 3" xfId="10778"/>
    <cellStyle name="Obično 3 2 2 3 3 2 3 2 4 3 2" xfId="10779"/>
    <cellStyle name="Obično 3 2 2 3 3 2 3 2 4 4" xfId="10780"/>
    <cellStyle name="Obično 3 2 2 3 3 2 3 2 4 5" xfId="10781"/>
    <cellStyle name="Obično 3 2 2 3 3 2 3 3" xfId="10782"/>
    <cellStyle name="Obično 3 2 2 3 3 2 3 4" xfId="10783"/>
    <cellStyle name="Obično 3 2 2 3 3 2 3 5" xfId="10784"/>
    <cellStyle name="Obično 3 2 2 3 3 2 3 6" xfId="10785"/>
    <cellStyle name="Obično 3 2 2 3 3 2 3 6 2" xfId="10786"/>
    <cellStyle name="Obično 3 2 2 3 3 2 3 6 3" xfId="10787"/>
    <cellStyle name="Obično 3 2 2 3 3 2 3 7" xfId="10788"/>
    <cellStyle name="Obično 3 2 2 3 3 2 3 7 2" xfId="10789"/>
    <cellStyle name="Obično 3 2 2 3 3 2 3 8" xfId="10790"/>
    <cellStyle name="Obično 3 2 2 3 3 2 3 9" xfId="10791"/>
    <cellStyle name="Obično 3 2 2 3 3 2 4" xfId="10792"/>
    <cellStyle name="Obično 3 2 2 3 3 2 5" xfId="10793"/>
    <cellStyle name="Obično 3 2 2 3 3 2 6" xfId="10794"/>
    <cellStyle name="Obično 3 2 2 3 3 2 7" xfId="10795"/>
    <cellStyle name="Obično 3 2 2 3 3 2 7 2" xfId="10796"/>
    <cellStyle name="Obično 3 2 2 3 3 2 7 3" xfId="10797"/>
    <cellStyle name="Obično 3 2 2 3 3 2 7 4" xfId="10798"/>
    <cellStyle name="Obično 3 2 2 3 3 2 7 5" xfId="10799"/>
    <cellStyle name="Obično 3 2 2 3 3 2 7 5 2" xfId="10800"/>
    <cellStyle name="Obično 3 2 2 3 3 2 7 5 2 2" xfId="10801"/>
    <cellStyle name="Obično 3 2 2 3 3 2 7 5 2 3" xfId="10802"/>
    <cellStyle name="Obično 3 2 2 3 3 2 7 5 3" xfId="10803"/>
    <cellStyle name="Obično 3 2 2 3 3 2 7 5 3 2" xfId="10804"/>
    <cellStyle name="Obično 3 2 2 3 3 2 7 5 4" xfId="10805"/>
    <cellStyle name="Obično 3 2 2 3 3 2 7 5 5" xfId="10806"/>
    <cellStyle name="Obično 3 2 2 3 3 2 7 6" xfId="10807"/>
    <cellStyle name="Obično 3 2 2 3 3 2 7 6 2" xfId="10808"/>
    <cellStyle name="Obično 3 2 2 3 3 2 7 6 3" xfId="10809"/>
    <cellStyle name="Obično 3 2 2 3 3 2 7 7" xfId="10810"/>
    <cellStyle name="Obično 3 2 2 3 3 2 7 7 2" xfId="10811"/>
    <cellStyle name="Obično 3 2 2 3 3 2 7 8" xfId="10812"/>
    <cellStyle name="Obično 3 2 2 3 3 2 7 9" xfId="10813"/>
    <cellStyle name="Obično 3 2 2 3 3 2 8" xfId="10814"/>
    <cellStyle name="Obično 3 2 2 3 3 2 8 2" xfId="10815"/>
    <cellStyle name="Obično 3 2 2 3 3 2 8 2 2" xfId="10816"/>
    <cellStyle name="Obično 3 2 2 3 3 2 8 2 3" xfId="10817"/>
    <cellStyle name="Obično 3 2 2 3 3 2 8 3" xfId="10818"/>
    <cellStyle name="Obično 3 2 2 3 3 2 8 3 2" xfId="10819"/>
    <cellStyle name="Obično 3 2 2 3 3 2 8 4" xfId="10820"/>
    <cellStyle name="Obično 3 2 2 3 3 2 8 5" xfId="10821"/>
    <cellStyle name="Obično 3 2 2 3 3 2 9" xfId="10822"/>
    <cellStyle name="Obično 3 2 2 3 3 2 9 2" xfId="10823"/>
    <cellStyle name="Obično 3 2 2 3 3 2 9 2 2" xfId="10824"/>
    <cellStyle name="Obično 3 2 2 3 3 2 9 2 3" xfId="10825"/>
    <cellStyle name="Obično 3 2 2 3 3 2 9 3" xfId="10826"/>
    <cellStyle name="Obično 3 2 2 3 3 2 9 3 2" xfId="10827"/>
    <cellStyle name="Obično 3 2 2 3 3 2 9 4" xfId="10828"/>
    <cellStyle name="Obično 3 2 2 3 3 2 9 5" xfId="10829"/>
    <cellStyle name="Obično 3 2 2 3 3 3" xfId="10830"/>
    <cellStyle name="Obično 3 2 2 3 3 3 2" xfId="10831"/>
    <cellStyle name="Obično 3 2 2 3 3 3 2 2" xfId="10832"/>
    <cellStyle name="Obično 3 2 2 3 3 3 2 3" xfId="10833"/>
    <cellStyle name="Obično 3 2 2 3 3 3 3" xfId="10834"/>
    <cellStyle name="Obično 3 2 2 3 3 3 3 2" xfId="10835"/>
    <cellStyle name="Obično 3 2 2 3 3 3 4" xfId="10836"/>
    <cellStyle name="Obično 3 2 2 3 3 3 5" xfId="10837"/>
    <cellStyle name="Obično 3 2 2 3 3 4" xfId="10838"/>
    <cellStyle name="Obično 3 2 2 3 3 4 2" xfId="10839"/>
    <cellStyle name="Obično 3 2 2 3 3 4 2 2" xfId="10840"/>
    <cellStyle name="Obično 3 2 2 3 3 4 2 3" xfId="10841"/>
    <cellStyle name="Obično 3 2 2 3 3 4 3" xfId="10842"/>
    <cellStyle name="Obično 3 2 2 3 3 4 3 2" xfId="10843"/>
    <cellStyle name="Obično 3 2 2 3 3 4 4" xfId="10844"/>
    <cellStyle name="Obično 3 2 2 3 3 4 5" xfId="10845"/>
    <cellStyle name="Obično 3 2 2 3 3 5" xfId="10846"/>
    <cellStyle name="Obično 3 2 2 3 3 5 2" xfId="10847"/>
    <cellStyle name="Obično 3 2 2 3 3 5 2 2" xfId="10848"/>
    <cellStyle name="Obično 3 2 2 3 3 5 2 2 2" xfId="10849"/>
    <cellStyle name="Obično 3 2 2 3 3 5 2 2 2 2" xfId="10850"/>
    <cellStyle name="Obično 3 2 2 3 3 5 2 2 2 2 2" xfId="10851"/>
    <cellStyle name="Obično 3 2 2 3 3 5 2 2 2 2 3" xfId="10852"/>
    <cellStyle name="Obično 3 2 2 3 3 5 2 2 2 3" xfId="10853"/>
    <cellStyle name="Obično 3 2 2 3 3 5 2 2 2 3 2" xfId="10854"/>
    <cellStyle name="Obično 3 2 2 3 3 5 2 2 2 4" xfId="10855"/>
    <cellStyle name="Obično 3 2 2 3 3 5 2 2 2 5" xfId="10856"/>
    <cellStyle name="Obično 3 2 2 3 3 5 2 2 3" xfId="10857"/>
    <cellStyle name="Obično 3 2 2 3 3 5 2 2 3 2" xfId="10858"/>
    <cellStyle name="Obično 3 2 2 3 3 5 2 2 3 2 2" xfId="10859"/>
    <cellStyle name="Obično 3 2 2 3 3 5 2 2 3 2 3" xfId="10860"/>
    <cellStyle name="Obično 3 2 2 3 3 5 2 2 3 3" xfId="10861"/>
    <cellStyle name="Obično 3 2 2 3 3 5 2 2 3 3 2" xfId="10862"/>
    <cellStyle name="Obično 3 2 2 3 3 5 2 2 3 4" xfId="10863"/>
    <cellStyle name="Obično 3 2 2 3 3 5 2 2 3 5" xfId="10864"/>
    <cellStyle name="Obično 3 2 2 3 3 5 2 2 4" xfId="10865"/>
    <cellStyle name="Obično 3 2 2 3 3 5 2 2 4 2" xfId="10866"/>
    <cellStyle name="Obično 3 2 2 3 3 5 2 2 4 2 2" xfId="10867"/>
    <cellStyle name="Obično 3 2 2 3 3 5 2 2 4 2 3" xfId="10868"/>
    <cellStyle name="Obično 3 2 2 3 3 5 2 2 4 3" xfId="10869"/>
    <cellStyle name="Obično 3 2 2 3 3 5 2 2 4 3 2" xfId="10870"/>
    <cellStyle name="Obično 3 2 2 3 3 5 2 2 4 4" xfId="10871"/>
    <cellStyle name="Obično 3 2 2 3 3 5 2 2 4 5" xfId="10872"/>
    <cellStyle name="Obično 3 2 2 3 3 5 2 2 5" xfId="10873"/>
    <cellStyle name="Obično 3 2 2 3 3 5 2 3" xfId="10874"/>
    <cellStyle name="Obično 3 2 2 3 3 5 2 4" xfId="10875"/>
    <cellStyle name="Obično 3 2 2 3 3 5 2 5" xfId="10876"/>
    <cellStyle name="Obično 3 2 2 3 3 5 2 5 2" xfId="10877"/>
    <cellStyle name="Obično 3 2 2 3 3 5 2 5 3" xfId="10878"/>
    <cellStyle name="Obično 3 2 2 3 3 5 2 6" xfId="10879"/>
    <cellStyle name="Obično 3 2 2 3 3 5 2 6 2" xfId="10880"/>
    <cellStyle name="Obično 3 2 2 3 3 5 2 7" xfId="10881"/>
    <cellStyle name="Obično 3 2 2 3 3 5 2 8" xfId="10882"/>
    <cellStyle name="Obično 3 2 2 3 3 5 3" xfId="10883"/>
    <cellStyle name="Obično 3 2 2 3 3 5 3 2" xfId="10884"/>
    <cellStyle name="Obično 3 2 2 3 3 5 3 2 2" xfId="10885"/>
    <cellStyle name="Obično 3 2 2 3 3 5 3 2 3" xfId="10886"/>
    <cellStyle name="Obično 3 2 2 3 3 5 3 3" xfId="10887"/>
    <cellStyle name="Obično 3 2 2 3 3 5 3 3 2" xfId="10888"/>
    <cellStyle name="Obično 3 2 2 3 3 5 3 4" xfId="10889"/>
    <cellStyle name="Obično 3 2 2 3 3 5 3 5" xfId="10890"/>
    <cellStyle name="Obično 3 2 2 3 3 5 4" xfId="10891"/>
    <cellStyle name="Obično 3 2 2 3 3 5 4 2" xfId="10892"/>
    <cellStyle name="Obično 3 2 2 3 3 5 4 2 2" xfId="10893"/>
    <cellStyle name="Obično 3 2 2 3 3 5 4 2 3" xfId="10894"/>
    <cellStyle name="Obično 3 2 2 3 3 5 4 3" xfId="10895"/>
    <cellStyle name="Obično 3 2 2 3 3 5 4 3 2" xfId="10896"/>
    <cellStyle name="Obično 3 2 2 3 3 5 4 4" xfId="10897"/>
    <cellStyle name="Obično 3 2 2 3 3 5 4 5" xfId="10898"/>
    <cellStyle name="Obično 3 2 2 3 3 5 5" xfId="10899"/>
    <cellStyle name="Obično 3 2 2 3 3 5 5 2" xfId="10900"/>
    <cellStyle name="Obično 3 2 2 3 3 5 5 2 2" xfId="10901"/>
    <cellStyle name="Obično 3 2 2 3 3 5 5 2 3" xfId="10902"/>
    <cellStyle name="Obično 3 2 2 3 3 5 5 3" xfId="10903"/>
    <cellStyle name="Obično 3 2 2 3 3 5 5 3 2" xfId="10904"/>
    <cellStyle name="Obično 3 2 2 3 3 5 5 4" xfId="10905"/>
    <cellStyle name="Obično 3 2 2 3 3 5 5 5" xfId="10906"/>
    <cellStyle name="Obično 3 2 2 3 3 6" xfId="10907"/>
    <cellStyle name="Obično 3 2 2 3 3 6 2" xfId="10908"/>
    <cellStyle name="Obično 3 2 2 3 3 6 2 2" xfId="10909"/>
    <cellStyle name="Obično 3 2 2 3 3 6 2 3" xfId="10910"/>
    <cellStyle name="Obično 3 2 2 3 3 6 3" xfId="10911"/>
    <cellStyle name="Obično 3 2 2 3 3 6 3 2" xfId="10912"/>
    <cellStyle name="Obično 3 2 2 3 3 6 4" xfId="10913"/>
    <cellStyle name="Obično 3 2 2 3 3 6 5" xfId="10914"/>
    <cellStyle name="Obično 3 2 2 3 3 7" xfId="10915"/>
    <cellStyle name="Obično 3 2 2 3 3 7 2" xfId="10916"/>
    <cellStyle name="Obično 3 2 2 3 3 7 2 2" xfId="10917"/>
    <cellStyle name="Obično 3 2 2 3 3 7 2 3" xfId="10918"/>
    <cellStyle name="Obično 3 2 2 3 3 7 3" xfId="10919"/>
    <cellStyle name="Obično 3 2 2 3 3 7 3 2" xfId="10920"/>
    <cellStyle name="Obično 3 2 2 3 3 7 4" xfId="10921"/>
    <cellStyle name="Obično 3 2 2 3 3 7 5" xfId="10922"/>
    <cellStyle name="Obično 3 2 2 3 3 8" xfId="10923"/>
    <cellStyle name="Obično 3 2 2 3 3 8 2" xfId="10924"/>
    <cellStyle name="Obično 3 2 2 3 3 8 2 2" xfId="10925"/>
    <cellStyle name="Obično 3 2 2 3 3 8 2 3" xfId="10926"/>
    <cellStyle name="Obično 3 2 2 3 3 8 3" xfId="10927"/>
    <cellStyle name="Obično 3 2 2 3 3 8 3 2" xfId="10928"/>
    <cellStyle name="Obično 3 2 2 3 3 8 4" xfId="10929"/>
    <cellStyle name="Obično 3 2 2 3 3 8 5" xfId="10930"/>
    <cellStyle name="Obično 3 2 2 3 3 9" xfId="10931"/>
    <cellStyle name="Obično 3 2 2 3 3 9 2" xfId="10932"/>
    <cellStyle name="Obično 3 2 2 3 3 9 2 2" xfId="10933"/>
    <cellStyle name="Obično 3 2 2 3 3 9 2 3" xfId="10934"/>
    <cellStyle name="Obično 3 2 2 3 3 9 3" xfId="10935"/>
    <cellStyle name="Obično 3 2 2 3 3 9 3 2" xfId="10936"/>
    <cellStyle name="Obično 3 2 2 3 3 9 4" xfId="10937"/>
    <cellStyle name="Obično 3 2 2 3 3 9 5" xfId="10938"/>
    <cellStyle name="Obično 3 2 2 3 4" xfId="10939"/>
    <cellStyle name="Obično 3 2 2 3 4 10" xfId="10940"/>
    <cellStyle name="Obično 3 2 2 3 4 10 2" xfId="10941"/>
    <cellStyle name="Obično 3 2 2 3 4 10 3" xfId="10942"/>
    <cellStyle name="Obično 3 2 2 3 4 11" xfId="10943"/>
    <cellStyle name="Obično 3 2 2 3 4 11 2" xfId="10944"/>
    <cellStyle name="Obično 3 2 2 3 4 11 3" xfId="10945"/>
    <cellStyle name="Obično 3 2 2 3 4 12" xfId="10946"/>
    <cellStyle name="Obično 3 2 2 3 4 13" xfId="10947"/>
    <cellStyle name="Obično 3 2 2 3 4 2" xfId="10948"/>
    <cellStyle name="Obično 3 2 2 3 4 2 2" xfId="10949"/>
    <cellStyle name="Obično 3 2 2 3 4 2 2 2" xfId="10950"/>
    <cellStyle name="Obično 3 2 2 3 4 2 2 2 2" xfId="10951"/>
    <cellStyle name="Obično 3 2 2 3 4 2 2 2 2 2" xfId="10952"/>
    <cellStyle name="Obično 3 2 2 3 4 2 2 2 2 3" xfId="10953"/>
    <cellStyle name="Obično 3 2 2 3 4 2 2 2 2 4" xfId="10954"/>
    <cellStyle name="Obično 3 2 2 3 4 2 2 2 2 5" xfId="10955"/>
    <cellStyle name="Obično 3 2 2 3 4 2 2 2 2 5 2" xfId="10956"/>
    <cellStyle name="Obično 3 2 2 3 4 2 2 2 2 5 2 2" xfId="10957"/>
    <cellStyle name="Obično 3 2 2 3 4 2 2 2 2 5 2 3" xfId="10958"/>
    <cellStyle name="Obično 3 2 2 3 4 2 2 2 2 5 3" xfId="10959"/>
    <cellStyle name="Obično 3 2 2 3 4 2 2 2 2 5 3 2" xfId="10960"/>
    <cellStyle name="Obično 3 2 2 3 4 2 2 2 2 5 4" xfId="10961"/>
    <cellStyle name="Obično 3 2 2 3 4 2 2 2 2 5 5" xfId="10962"/>
    <cellStyle name="Obično 3 2 2 3 4 2 2 2 2 6" xfId="10963"/>
    <cellStyle name="Obično 3 2 2 3 4 2 2 2 2 6 2" xfId="10964"/>
    <cellStyle name="Obično 3 2 2 3 4 2 2 2 2 6 3" xfId="10965"/>
    <cellStyle name="Obično 3 2 2 3 4 2 2 2 2 7" xfId="10966"/>
    <cellStyle name="Obično 3 2 2 3 4 2 2 2 2 7 2" xfId="10967"/>
    <cellStyle name="Obično 3 2 2 3 4 2 2 2 2 8" xfId="10968"/>
    <cellStyle name="Obično 3 2 2 3 4 2 2 2 2 9" xfId="10969"/>
    <cellStyle name="Obično 3 2 2 3 4 2 2 2 3" xfId="10970"/>
    <cellStyle name="Obično 3 2 2 3 4 2 2 2 3 2" xfId="10971"/>
    <cellStyle name="Obično 3 2 2 3 4 2 2 2 3 2 2" xfId="10972"/>
    <cellStyle name="Obično 3 2 2 3 4 2 2 2 3 2 3" xfId="10973"/>
    <cellStyle name="Obično 3 2 2 3 4 2 2 2 3 3" xfId="10974"/>
    <cellStyle name="Obično 3 2 2 3 4 2 2 2 3 3 2" xfId="10975"/>
    <cellStyle name="Obično 3 2 2 3 4 2 2 2 3 4" xfId="10976"/>
    <cellStyle name="Obično 3 2 2 3 4 2 2 2 3 5" xfId="10977"/>
    <cellStyle name="Obično 3 2 2 3 4 2 2 2 4" xfId="10978"/>
    <cellStyle name="Obično 3 2 2 3 4 2 2 2 4 2" xfId="10979"/>
    <cellStyle name="Obično 3 2 2 3 4 2 2 2 4 2 2" xfId="10980"/>
    <cellStyle name="Obično 3 2 2 3 4 2 2 2 4 2 3" xfId="10981"/>
    <cellStyle name="Obično 3 2 2 3 4 2 2 2 4 3" xfId="10982"/>
    <cellStyle name="Obično 3 2 2 3 4 2 2 2 4 3 2" xfId="10983"/>
    <cellStyle name="Obično 3 2 2 3 4 2 2 2 4 4" xfId="10984"/>
    <cellStyle name="Obično 3 2 2 3 4 2 2 2 4 5" xfId="10985"/>
    <cellStyle name="Obično 3 2 2 3 4 2 2 3" xfId="10986"/>
    <cellStyle name="Obično 3 2 2 3 4 2 2 4" xfId="10987"/>
    <cellStyle name="Obično 3 2 2 3 4 2 2 5" xfId="10988"/>
    <cellStyle name="Obično 3 2 2 3 4 2 2 6" xfId="10989"/>
    <cellStyle name="Obično 3 2 2 3 4 2 2 6 2" xfId="10990"/>
    <cellStyle name="Obično 3 2 2 3 4 2 2 6 3" xfId="10991"/>
    <cellStyle name="Obično 3 2 2 3 4 2 2 7" xfId="10992"/>
    <cellStyle name="Obično 3 2 2 3 4 2 2 7 2" xfId="10993"/>
    <cellStyle name="Obično 3 2 2 3 4 2 2 8" xfId="10994"/>
    <cellStyle name="Obično 3 2 2 3 4 2 2 9" xfId="10995"/>
    <cellStyle name="Obično 3 2 2 3 4 2 3" xfId="10996"/>
    <cellStyle name="Obično 3 2 2 3 4 2 4" xfId="10997"/>
    <cellStyle name="Obično 3 2 2 3 4 2 5" xfId="10998"/>
    <cellStyle name="Obično 3 2 2 3 4 2 6" xfId="10999"/>
    <cellStyle name="Obično 3 2 2 3 4 2 7" xfId="11000"/>
    <cellStyle name="Obično 3 2 2 3 4 2 7 2" xfId="11001"/>
    <cellStyle name="Obično 3 2 2 3 4 2 7 3" xfId="11002"/>
    <cellStyle name="Obično 3 2 2 3 4 2 7 4" xfId="11003"/>
    <cellStyle name="Obično 3 2 2 3 4 2 7 5" xfId="11004"/>
    <cellStyle name="Obično 3 2 2 3 4 2 7 5 2" xfId="11005"/>
    <cellStyle name="Obično 3 2 2 3 4 2 7 5 2 2" xfId="11006"/>
    <cellStyle name="Obično 3 2 2 3 4 2 7 5 2 3" xfId="11007"/>
    <cellStyle name="Obično 3 2 2 3 4 2 7 5 3" xfId="11008"/>
    <cellStyle name="Obično 3 2 2 3 4 2 7 5 3 2" xfId="11009"/>
    <cellStyle name="Obično 3 2 2 3 4 2 7 5 4" xfId="11010"/>
    <cellStyle name="Obično 3 2 2 3 4 2 7 5 5" xfId="11011"/>
    <cellStyle name="Obično 3 2 2 3 4 2 7 6" xfId="11012"/>
    <cellStyle name="Obično 3 2 2 3 4 2 7 6 2" xfId="11013"/>
    <cellStyle name="Obično 3 2 2 3 4 2 7 6 3" xfId="11014"/>
    <cellStyle name="Obično 3 2 2 3 4 2 7 7" xfId="11015"/>
    <cellStyle name="Obično 3 2 2 3 4 2 7 7 2" xfId="11016"/>
    <cellStyle name="Obično 3 2 2 3 4 2 7 8" xfId="11017"/>
    <cellStyle name="Obično 3 2 2 3 4 2 7 9" xfId="11018"/>
    <cellStyle name="Obično 3 2 2 3 4 2 8" xfId="11019"/>
    <cellStyle name="Obično 3 2 2 3 4 2 8 2" xfId="11020"/>
    <cellStyle name="Obično 3 2 2 3 4 2 8 2 2" xfId="11021"/>
    <cellStyle name="Obično 3 2 2 3 4 2 8 2 3" xfId="11022"/>
    <cellStyle name="Obično 3 2 2 3 4 2 8 3" xfId="11023"/>
    <cellStyle name="Obično 3 2 2 3 4 2 8 3 2" xfId="11024"/>
    <cellStyle name="Obično 3 2 2 3 4 2 8 4" xfId="11025"/>
    <cellStyle name="Obično 3 2 2 3 4 2 8 5" xfId="11026"/>
    <cellStyle name="Obično 3 2 2 3 4 2 9" xfId="11027"/>
    <cellStyle name="Obično 3 2 2 3 4 2 9 2" xfId="11028"/>
    <cellStyle name="Obično 3 2 2 3 4 2 9 2 2" xfId="11029"/>
    <cellStyle name="Obično 3 2 2 3 4 2 9 2 3" xfId="11030"/>
    <cellStyle name="Obično 3 2 2 3 4 2 9 3" xfId="11031"/>
    <cellStyle name="Obično 3 2 2 3 4 2 9 3 2" xfId="11032"/>
    <cellStyle name="Obično 3 2 2 3 4 2 9 4" xfId="11033"/>
    <cellStyle name="Obično 3 2 2 3 4 2 9 5" xfId="11034"/>
    <cellStyle name="Obično 3 2 2 3 4 3" xfId="11035"/>
    <cellStyle name="Obično 3 2 2 3 4 3 2" xfId="11036"/>
    <cellStyle name="Obično 3 2 2 3 4 3 2 2" xfId="11037"/>
    <cellStyle name="Obično 3 2 2 3 4 3 2 2 2" xfId="11038"/>
    <cellStyle name="Obično 3 2 2 3 4 3 2 2 2 2" xfId="11039"/>
    <cellStyle name="Obično 3 2 2 3 4 3 2 2 2 2 2" xfId="11040"/>
    <cellStyle name="Obično 3 2 2 3 4 3 2 2 2 2 3" xfId="11041"/>
    <cellStyle name="Obično 3 2 2 3 4 3 2 2 2 3" xfId="11042"/>
    <cellStyle name="Obično 3 2 2 3 4 3 2 2 2 3 2" xfId="11043"/>
    <cellStyle name="Obično 3 2 2 3 4 3 2 2 2 4" xfId="11044"/>
    <cellStyle name="Obično 3 2 2 3 4 3 2 2 2 5" xfId="11045"/>
    <cellStyle name="Obično 3 2 2 3 4 3 2 2 3" xfId="11046"/>
    <cellStyle name="Obično 3 2 2 3 4 3 2 2 3 2" xfId="11047"/>
    <cellStyle name="Obično 3 2 2 3 4 3 2 2 3 2 2" xfId="11048"/>
    <cellStyle name="Obično 3 2 2 3 4 3 2 2 3 2 3" xfId="11049"/>
    <cellStyle name="Obično 3 2 2 3 4 3 2 2 3 3" xfId="11050"/>
    <cellStyle name="Obično 3 2 2 3 4 3 2 2 3 3 2" xfId="11051"/>
    <cellStyle name="Obično 3 2 2 3 4 3 2 2 3 4" xfId="11052"/>
    <cellStyle name="Obično 3 2 2 3 4 3 2 2 3 5" xfId="11053"/>
    <cellStyle name="Obično 3 2 2 3 4 3 2 2 4" xfId="11054"/>
    <cellStyle name="Obično 3 2 2 3 4 3 2 2 4 2" xfId="11055"/>
    <cellStyle name="Obično 3 2 2 3 4 3 2 2 4 2 2" xfId="11056"/>
    <cellStyle name="Obično 3 2 2 3 4 3 2 2 4 2 3" xfId="11057"/>
    <cellStyle name="Obično 3 2 2 3 4 3 2 2 4 3" xfId="11058"/>
    <cellStyle name="Obično 3 2 2 3 4 3 2 2 4 3 2" xfId="11059"/>
    <cellStyle name="Obično 3 2 2 3 4 3 2 2 4 4" xfId="11060"/>
    <cellStyle name="Obično 3 2 2 3 4 3 2 2 4 5" xfId="11061"/>
    <cellStyle name="Obično 3 2 2 3 4 3 2 2 5" xfId="11062"/>
    <cellStyle name="Obično 3 2 2 3 4 3 2 3" xfId="11063"/>
    <cellStyle name="Obično 3 2 2 3 4 3 2 4" xfId="11064"/>
    <cellStyle name="Obično 3 2 2 3 4 3 2 5" xfId="11065"/>
    <cellStyle name="Obično 3 2 2 3 4 3 2 5 2" xfId="11066"/>
    <cellStyle name="Obično 3 2 2 3 4 3 2 5 3" xfId="11067"/>
    <cellStyle name="Obično 3 2 2 3 4 3 2 6" xfId="11068"/>
    <cellStyle name="Obično 3 2 2 3 4 3 2 6 2" xfId="11069"/>
    <cellStyle name="Obično 3 2 2 3 4 3 2 7" xfId="11070"/>
    <cellStyle name="Obično 3 2 2 3 4 3 2 8" xfId="11071"/>
    <cellStyle name="Obično 3 2 2 3 4 3 3" xfId="11072"/>
    <cellStyle name="Obično 3 2 2 3 4 3 3 2" xfId="11073"/>
    <cellStyle name="Obično 3 2 2 3 4 3 3 2 2" xfId="11074"/>
    <cellStyle name="Obično 3 2 2 3 4 3 3 2 3" xfId="11075"/>
    <cellStyle name="Obično 3 2 2 3 4 3 3 3" xfId="11076"/>
    <cellStyle name="Obično 3 2 2 3 4 3 3 3 2" xfId="11077"/>
    <cellStyle name="Obično 3 2 2 3 4 3 3 4" xfId="11078"/>
    <cellStyle name="Obično 3 2 2 3 4 3 3 5" xfId="11079"/>
    <cellStyle name="Obično 3 2 2 3 4 3 4" xfId="11080"/>
    <cellStyle name="Obično 3 2 2 3 4 3 4 2" xfId="11081"/>
    <cellStyle name="Obično 3 2 2 3 4 3 4 2 2" xfId="11082"/>
    <cellStyle name="Obično 3 2 2 3 4 3 4 2 3" xfId="11083"/>
    <cellStyle name="Obično 3 2 2 3 4 3 4 3" xfId="11084"/>
    <cellStyle name="Obično 3 2 2 3 4 3 4 3 2" xfId="11085"/>
    <cellStyle name="Obično 3 2 2 3 4 3 4 4" xfId="11086"/>
    <cellStyle name="Obično 3 2 2 3 4 3 4 5" xfId="11087"/>
    <cellStyle name="Obično 3 2 2 3 4 3 5" xfId="11088"/>
    <cellStyle name="Obično 3 2 2 3 4 3 5 2" xfId="11089"/>
    <cellStyle name="Obično 3 2 2 3 4 3 5 2 2" xfId="11090"/>
    <cellStyle name="Obično 3 2 2 3 4 3 5 2 3" xfId="11091"/>
    <cellStyle name="Obično 3 2 2 3 4 3 5 3" xfId="11092"/>
    <cellStyle name="Obično 3 2 2 3 4 3 5 3 2" xfId="11093"/>
    <cellStyle name="Obično 3 2 2 3 4 3 5 4" xfId="11094"/>
    <cellStyle name="Obično 3 2 2 3 4 3 5 5" xfId="11095"/>
    <cellStyle name="Obično 3 2 2 3 4 4" xfId="11096"/>
    <cellStyle name="Obično 3 2 2 3 4 4 2" xfId="11097"/>
    <cellStyle name="Obično 3 2 2 3 4 4 2 2" xfId="11098"/>
    <cellStyle name="Obično 3 2 2 3 4 4 2 3" xfId="11099"/>
    <cellStyle name="Obično 3 2 2 3 4 4 3" xfId="11100"/>
    <cellStyle name="Obično 3 2 2 3 4 4 3 2" xfId="11101"/>
    <cellStyle name="Obično 3 2 2 3 4 4 4" xfId="11102"/>
    <cellStyle name="Obično 3 2 2 3 4 4 5" xfId="11103"/>
    <cellStyle name="Obično 3 2 2 3 4 5" xfId="11104"/>
    <cellStyle name="Obično 3 2 2 3 4 5 2" xfId="11105"/>
    <cellStyle name="Obično 3 2 2 3 4 5 2 2" xfId="11106"/>
    <cellStyle name="Obično 3 2 2 3 4 5 2 3" xfId="11107"/>
    <cellStyle name="Obično 3 2 2 3 4 5 3" xfId="11108"/>
    <cellStyle name="Obično 3 2 2 3 4 5 3 2" xfId="11109"/>
    <cellStyle name="Obično 3 2 2 3 4 5 4" xfId="11110"/>
    <cellStyle name="Obično 3 2 2 3 4 5 5" xfId="11111"/>
    <cellStyle name="Obično 3 2 2 3 4 6" xfId="11112"/>
    <cellStyle name="Obično 3 2 2 3 4 6 2" xfId="11113"/>
    <cellStyle name="Obično 3 2 2 3 4 6 2 2" xfId="11114"/>
    <cellStyle name="Obično 3 2 2 3 4 6 2 3" xfId="11115"/>
    <cellStyle name="Obično 3 2 2 3 4 6 3" xfId="11116"/>
    <cellStyle name="Obično 3 2 2 3 4 6 3 2" xfId="11117"/>
    <cellStyle name="Obično 3 2 2 3 4 6 4" xfId="11118"/>
    <cellStyle name="Obično 3 2 2 3 4 6 5" xfId="11119"/>
    <cellStyle name="Obično 3 2 2 3 4 7" xfId="11120"/>
    <cellStyle name="Obično 3 2 2 3 4 7 2" xfId="11121"/>
    <cellStyle name="Obično 3 2 2 3 4 7 2 2" xfId="11122"/>
    <cellStyle name="Obično 3 2 2 3 4 7 2 2 2" xfId="11123"/>
    <cellStyle name="Obično 3 2 2 3 4 7 2 2 3" xfId="11124"/>
    <cellStyle name="Obično 3 2 2 3 4 7 2 3" xfId="11125"/>
    <cellStyle name="Obično 3 2 2 3 4 7 2 3 2" xfId="11126"/>
    <cellStyle name="Obično 3 2 2 3 4 7 2 4" xfId="11127"/>
    <cellStyle name="Obično 3 2 2 3 4 7 2 5" xfId="11128"/>
    <cellStyle name="Obično 3 2 2 3 4 7 3" xfId="11129"/>
    <cellStyle name="Obično 3 2 2 3 4 7 3 2" xfId="11130"/>
    <cellStyle name="Obično 3 2 2 3 4 7 3 2 2" xfId="11131"/>
    <cellStyle name="Obično 3 2 2 3 4 7 3 2 3" xfId="11132"/>
    <cellStyle name="Obično 3 2 2 3 4 7 3 3" xfId="11133"/>
    <cellStyle name="Obično 3 2 2 3 4 7 3 3 2" xfId="11134"/>
    <cellStyle name="Obično 3 2 2 3 4 7 3 4" xfId="11135"/>
    <cellStyle name="Obično 3 2 2 3 4 7 3 5" xfId="11136"/>
    <cellStyle name="Obično 3 2 2 3 4 7 4" xfId="11137"/>
    <cellStyle name="Obično 3 2 2 3 4 7 4 2" xfId="11138"/>
    <cellStyle name="Obično 3 2 2 3 4 7 4 2 2" xfId="11139"/>
    <cellStyle name="Obično 3 2 2 3 4 7 4 2 3" xfId="11140"/>
    <cellStyle name="Obično 3 2 2 3 4 7 4 3" xfId="11141"/>
    <cellStyle name="Obično 3 2 2 3 4 7 4 3 2" xfId="11142"/>
    <cellStyle name="Obično 3 2 2 3 4 7 4 4" xfId="11143"/>
    <cellStyle name="Obično 3 2 2 3 4 7 4 5" xfId="11144"/>
    <cellStyle name="Obično 3 2 2 3 4 7 5" xfId="11145"/>
    <cellStyle name="Obično 3 2 2 3 4 8" xfId="11146"/>
    <cellStyle name="Obično 3 2 2 3 4 9" xfId="11147"/>
    <cellStyle name="Obično 3 2 2 3 5" xfId="11148"/>
    <cellStyle name="Obično 3 2 2 3 5 2" xfId="11149"/>
    <cellStyle name="Obično 3 2 2 3 5 3" xfId="11150"/>
    <cellStyle name="Obično 3 2 2 3 5 4" xfId="11151"/>
    <cellStyle name="Obično 3 2 2 3 5 5" xfId="11152"/>
    <cellStyle name="Obično 3 2 2 3 5 6" xfId="11153"/>
    <cellStyle name="Obično 3 2 2 3 5 7" xfId="11154"/>
    <cellStyle name="Obično 3 2 2 3 6" xfId="11155"/>
    <cellStyle name="Obično 3 2 2 3 6 2" xfId="11156"/>
    <cellStyle name="Obično 3 2 2 3 6 2 2" xfId="11157"/>
    <cellStyle name="Obično 3 2 2 3 6 2 2 2" xfId="11158"/>
    <cellStyle name="Obično 3 2 2 3 6 2 2 3" xfId="11159"/>
    <cellStyle name="Obično 3 2 2 3 6 2 2 4" xfId="11160"/>
    <cellStyle name="Obično 3 2 2 3 6 2 2 5" xfId="11161"/>
    <cellStyle name="Obično 3 2 2 3 6 2 2 5 2" xfId="11162"/>
    <cellStyle name="Obično 3 2 2 3 6 2 2 5 2 2" xfId="11163"/>
    <cellStyle name="Obično 3 2 2 3 6 2 2 5 2 3" xfId="11164"/>
    <cellStyle name="Obično 3 2 2 3 6 2 2 5 3" xfId="11165"/>
    <cellStyle name="Obično 3 2 2 3 6 2 2 5 3 2" xfId="11166"/>
    <cellStyle name="Obično 3 2 2 3 6 2 2 5 4" xfId="11167"/>
    <cellStyle name="Obično 3 2 2 3 6 2 2 5 5" xfId="11168"/>
    <cellStyle name="Obično 3 2 2 3 6 2 2 6" xfId="11169"/>
    <cellStyle name="Obično 3 2 2 3 6 2 2 6 2" xfId="11170"/>
    <cellStyle name="Obično 3 2 2 3 6 2 2 6 3" xfId="11171"/>
    <cellStyle name="Obično 3 2 2 3 6 2 2 7" xfId="11172"/>
    <cellStyle name="Obično 3 2 2 3 6 2 2 7 2" xfId="11173"/>
    <cellStyle name="Obično 3 2 2 3 6 2 2 8" xfId="11174"/>
    <cellStyle name="Obično 3 2 2 3 6 2 2 9" xfId="11175"/>
    <cellStyle name="Obično 3 2 2 3 6 2 3" xfId="11176"/>
    <cellStyle name="Obično 3 2 2 3 6 2 3 2" xfId="11177"/>
    <cellStyle name="Obično 3 2 2 3 6 2 3 2 2" xfId="11178"/>
    <cellStyle name="Obično 3 2 2 3 6 2 3 2 3" xfId="11179"/>
    <cellStyle name="Obično 3 2 2 3 6 2 3 3" xfId="11180"/>
    <cellStyle name="Obično 3 2 2 3 6 2 3 3 2" xfId="11181"/>
    <cellStyle name="Obično 3 2 2 3 6 2 3 4" xfId="11182"/>
    <cellStyle name="Obično 3 2 2 3 6 2 3 5" xfId="11183"/>
    <cellStyle name="Obično 3 2 2 3 6 2 4" xfId="11184"/>
    <cellStyle name="Obično 3 2 2 3 6 2 4 2" xfId="11185"/>
    <cellStyle name="Obično 3 2 2 3 6 2 4 2 2" xfId="11186"/>
    <cellStyle name="Obično 3 2 2 3 6 2 4 2 3" xfId="11187"/>
    <cellStyle name="Obično 3 2 2 3 6 2 4 3" xfId="11188"/>
    <cellStyle name="Obično 3 2 2 3 6 2 4 3 2" xfId="11189"/>
    <cellStyle name="Obično 3 2 2 3 6 2 4 4" xfId="11190"/>
    <cellStyle name="Obično 3 2 2 3 6 2 4 5" xfId="11191"/>
    <cellStyle name="Obično 3 2 2 3 6 3" xfId="11192"/>
    <cellStyle name="Obično 3 2 2 3 6 4" xfId="11193"/>
    <cellStyle name="Obično 3 2 2 3 6 5" xfId="11194"/>
    <cellStyle name="Obično 3 2 2 3 6 6" xfId="11195"/>
    <cellStyle name="Obično 3 2 2 3 6 6 2" xfId="11196"/>
    <cellStyle name="Obično 3 2 2 3 6 6 3" xfId="11197"/>
    <cellStyle name="Obično 3 2 2 3 6 7" xfId="11198"/>
    <cellStyle name="Obično 3 2 2 3 6 7 2" xfId="11199"/>
    <cellStyle name="Obično 3 2 2 3 6 8" xfId="11200"/>
    <cellStyle name="Obično 3 2 2 3 6 9" xfId="11201"/>
    <cellStyle name="Obično 3 2 2 3 7" xfId="11202"/>
    <cellStyle name="Obično 3 2 2 3 8" xfId="11203"/>
    <cellStyle name="Obično 3 2 2 3 9" xfId="11204"/>
    <cellStyle name="Obično 3 2 2 4" xfId="2025"/>
    <cellStyle name="Obično 3 2 2 4 10" xfId="11206"/>
    <cellStyle name="Obično 3 2 2 4 10 2" xfId="11207"/>
    <cellStyle name="Obično 3 2 2 4 10 3" xfId="11208"/>
    <cellStyle name="Obično 3 2 2 4 10 4" xfId="11209"/>
    <cellStyle name="Obično 3 2 2 4 10 5" xfId="11210"/>
    <cellStyle name="Obično 3 2 2 4 10 5 2" xfId="11211"/>
    <cellStyle name="Obično 3 2 2 4 10 5 2 2" xfId="11212"/>
    <cellStyle name="Obično 3 2 2 4 10 5 2 3" xfId="11213"/>
    <cellStyle name="Obično 3 2 2 4 10 5 3" xfId="11214"/>
    <cellStyle name="Obično 3 2 2 4 10 5 3 2" xfId="11215"/>
    <cellStyle name="Obično 3 2 2 4 10 5 4" xfId="11216"/>
    <cellStyle name="Obično 3 2 2 4 10 5 5" xfId="11217"/>
    <cellStyle name="Obično 3 2 2 4 10 6" xfId="11218"/>
    <cellStyle name="Obično 3 2 2 4 10 6 2" xfId="11219"/>
    <cellStyle name="Obično 3 2 2 4 10 6 3" xfId="11220"/>
    <cellStyle name="Obično 3 2 2 4 10 7" xfId="11221"/>
    <cellStyle name="Obično 3 2 2 4 10 7 2" xfId="11222"/>
    <cellStyle name="Obično 3 2 2 4 10 8" xfId="11223"/>
    <cellStyle name="Obično 3 2 2 4 10 9" xfId="11224"/>
    <cellStyle name="Obično 3 2 2 4 11" xfId="11225"/>
    <cellStyle name="Obično 3 2 2 4 11 2" xfId="11226"/>
    <cellStyle name="Obično 3 2 2 4 11 2 2" xfId="11227"/>
    <cellStyle name="Obično 3 2 2 4 11 2 3" xfId="11228"/>
    <cellStyle name="Obično 3 2 2 4 11 3" xfId="11229"/>
    <cellStyle name="Obično 3 2 2 4 11 3 2" xfId="11230"/>
    <cellStyle name="Obično 3 2 2 4 11 4" xfId="11231"/>
    <cellStyle name="Obično 3 2 2 4 11 5" xfId="11232"/>
    <cellStyle name="Obično 3 2 2 4 12" xfId="11233"/>
    <cellStyle name="Obično 3 2 2 4 12 2" xfId="11234"/>
    <cellStyle name="Obično 3 2 2 4 12 2 2" xfId="11235"/>
    <cellStyle name="Obično 3 2 2 4 12 2 3" xfId="11236"/>
    <cellStyle name="Obično 3 2 2 4 12 3" xfId="11237"/>
    <cellStyle name="Obično 3 2 2 4 12 3 2" xfId="11238"/>
    <cellStyle name="Obično 3 2 2 4 12 4" xfId="11239"/>
    <cellStyle name="Obično 3 2 2 4 12 5" xfId="11240"/>
    <cellStyle name="Obično 3 2 2 4 13" xfId="11241"/>
    <cellStyle name="Obično 3 2 2 4 14" xfId="11242"/>
    <cellStyle name="Obično 3 2 2 4 14 2" xfId="11243"/>
    <cellStyle name="Obično 3 2 2 4 14 2 2" xfId="11244"/>
    <cellStyle name="Obično 3 2 2 4 14 3" xfId="11245"/>
    <cellStyle name="Obično 3 2 2 4 14 3 2" xfId="11246"/>
    <cellStyle name="Obično 3 2 2 4 14 4" xfId="11247"/>
    <cellStyle name="Obično 3 2 2 4 14 5" xfId="11248"/>
    <cellStyle name="Obično 3 2 2 4 15" xfId="11249"/>
    <cellStyle name="Obično 3 2 2 4 15 2" xfId="11250"/>
    <cellStyle name="Obično 3 2 2 4 15 3" xfId="11251"/>
    <cellStyle name="Obično 3 2 2 4 16" xfId="11252"/>
    <cellStyle name="Obično 3 2 2 4 16 2" xfId="11253"/>
    <cellStyle name="Obično 3 2 2 4 16 3" xfId="11254"/>
    <cellStyle name="Obično 3 2 2 4 17" xfId="11255"/>
    <cellStyle name="Obično 3 2 2 4 17 2" xfId="11256"/>
    <cellStyle name="Obično 3 2 2 4 18" xfId="11257"/>
    <cellStyle name="Obično 3 2 2 4 19" xfId="11258"/>
    <cellStyle name="Obično 3 2 2 4 2" xfId="2026"/>
    <cellStyle name="Obično 3 2 2 4 2 10" xfId="11259"/>
    <cellStyle name="Obično 3 2 2 4 2 10 2" xfId="11260"/>
    <cellStyle name="Obično 3 2 2 4 2 10 2 2" xfId="11261"/>
    <cellStyle name="Obično 3 2 2 4 2 10 2 2 2" xfId="11262"/>
    <cellStyle name="Obično 3 2 2 4 2 10 2 2 3" xfId="11263"/>
    <cellStyle name="Obično 3 2 2 4 2 10 2 3" xfId="11264"/>
    <cellStyle name="Obično 3 2 2 4 2 10 2 3 2" xfId="11265"/>
    <cellStyle name="Obično 3 2 2 4 2 10 2 4" xfId="11266"/>
    <cellStyle name="Obično 3 2 2 4 2 10 2 5" xfId="11267"/>
    <cellStyle name="Obično 3 2 2 4 2 10 3" xfId="11268"/>
    <cellStyle name="Obično 3 2 2 4 2 10 3 2" xfId="11269"/>
    <cellStyle name="Obično 3 2 2 4 2 10 3 2 2" xfId="11270"/>
    <cellStyle name="Obično 3 2 2 4 2 10 3 2 3" xfId="11271"/>
    <cellStyle name="Obično 3 2 2 4 2 10 3 3" xfId="11272"/>
    <cellStyle name="Obično 3 2 2 4 2 10 3 3 2" xfId="11273"/>
    <cellStyle name="Obično 3 2 2 4 2 10 3 4" xfId="11274"/>
    <cellStyle name="Obično 3 2 2 4 2 10 3 5" xfId="11275"/>
    <cellStyle name="Obično 3 2 2 4 2 10 4" xfId="11276"/>
    <cellStyle name="Obično 3 2 2 4 2 10 4 2" xfId="11277"/>
    <cellStyle name="Obično 3 2 2 4 2 10 4 2 2" xfId="11278"/>
    <cellStyle name="Obično 3 2 2 4 2 10 4 2 3" xfId="11279"/>
    <cellStyle name="Obično 3 2 2 4 2 10 4 3" xfId="11280"/>
    <cellStyle name="Obično 3 2 2 4 2 10 4 3 2" xfId="11281"/>
    <cellStyle name="Obično 3 2 2 4 2 10 4 4" xfId="11282"/>
    <cellStyle name="Obično 3 2 2 4 2 10 4 5" xfId="11283"/>
    <cellStyle name="Obično 3 2 2 4 2 10 5" xfId="11284"/>
    <cellStyle name="Obično 3 2 2 4 2 11" xfId="11285"/>
    <cellStyle name="Obično 3 2 2 4 2 12" xfId="11286"/>
    <cellStyle name="Obično 3 2 2 4 2 13" xfId="11287"/>
    <cellStyle name="Obično 3 2 2 4 2 13 2" xfId="11288"/>
    <cellStyle name="Obično 3 2 2 4 2 13 3" xfId="11289"/>
    <cellStyle name="Obično 3 2 2 4 2 14" xfId="11290"/>
    <cellStyle name="Obično 3 2 2 4 2 14 2" xfId="11291"/>
    <cellStyle name="Obično 3 2 2 4 2 14 3" xfId="11292"/>
    <cellStyle name="Obično 3 2 2 4 2 15" xfId="11293"/>
    <cellStyle name="Obično 3 2 2 4 2 15 2" xfId="11294"/>
    <cellStyle name="Obično 3 2 2 4 2 16" xfId="11295"/>
    <cellStyle name="Obično 3 2 2 4 2 2" xfId="11296"/>
    <cellStyle name="Obično 3 2 2 4 2 2 10" xfId="11297"/>
    <cellStyle name="Obično 3 2 2 4 2 2 2" xfId="11298"/>
    <cellStyle name="Obično 3 2 2 4 2 2 2 10" xfId="11299"/>
    <cellStyle name="Obično 3 2 2 4 2 2 2 10 2" xfId="11300"/>
    <cellStyle name="Obično 3 2 2 4 2 2 2 10 3" xfId="11301"/>
    <cellStyle name="Obično 3 2 2 4 2 2 2 11" xfId="11302"/>
    <cellStyle name="Obično 3 2 2 4 2 2 2 11 2" xfId="11303"/>
    <cellStyle name="Obično 3 2 2 4 2 2 2 12" xfId="11304"/>
    <cellStyle name="Obično 3 2 2 4 2 2 2 13" xfId="11305"/>
    <cellStyle name="Obično 3 2 2 4 2 2 2 2" xfId="11306"/>
    <cellStyle name="Obično 3 2 2 4 2 2 2 2 2" xfId="11307"/>
    <cellStyle name="Obično 3 2 2 4 2 2 2 2 2 2" xfId="11308"/>
    <cellStyle name="Obično 3 2 2 4 2 2 2 2 2 2 2" xfId="11309"/>
    <cellStyle name="Obično 3 2 2 4 2 2 2 2 2 2 2 2" xfId="11310"/>
    <cellStyle name="Obično 3 2 2 4 2 2 2 2 2 2 2 2 2" xfId="11311"/>
    <cellStyle name="Obično 3 2 2 4 2 2 2 2 2 2 2 2 3" xfId="11312"/>
    <cellStyle name="Obično 3 2 2 4 2 2 2 2 2 2 2 3" xfId="11313"/>
    <cellStyle name="Obično 3 2 2 4 2 2 2 2 2 2 2 3 2" xfId="11314"/>
    <cellStyle name="Obično 3 2 2 4 2 2 2 2 2 2 2 4" xfId="11315"/>
    <cellStyle name="Obično 3 2 2 4 2 2 2 2 2 2 2 5" xfId="11316"/>
    <cellStyle name="Obično 3 2 2 4 2 2 2 2 2 2 3" xfId="11317"/>
    <cellStyle name="Obično 3 2 2 4 2 2 2 2 2 2 3 2" xfId="11318"/>
    <cellStyle name="Obično 3 2 2 4 2 2 2 2 2 2 3 2 2" xfId="11319"/>
    <cellStyle name="Obično 3 2 2 4 2 2 2 2 2 2 3 2 3" xfId="11320"/>
    <cellStyle name="Obično 3 2 2 4 2 2 2 2 2 2 3 3" xfId="11321"/>
    <cellStyle name="Obično 3 2 2 4 2 2 2 2 2 2 3 3 2" xfId="11322"/>
    <cellStyle name="Obično 3 2 2 4 2 2 2 2 2 2 3 4" xfId="11323"/>
    <cellStyle name="Obično 3 2 2 4 2 2 2 2 2 2 3 5" xfId="11324"/>
    <cellStyle name="Obično 3 2 2 4 2 2 2 2 2 2 4" xfId="11325"/>
    <cellStyle name="Obično 3 2 2 4 2 2 2 2 2 2 4 2" xfId="11326"/>
    <cellStyle name="Obično 3 2 2 4 2 2 2 2 2 2 4 2 2" xfId="11327"/>
    <cellStyle name="Obično 3 2 2 4 2 2 2 2 2 2 4 2 3" xfId="11328"/>
    <cellStyle name="Obično 3 2 2 4 2 2 2 2 2 2 4 3" xfId="11329"/>
    <cellStyle name="Obično 3 2 2 4 2 2 2 2 2 2 4 3 2" xfId="11330"/>
    <cellStyle name="Obično 3 2 2 4 2 2 2 2 2 2 4 4" xfId="11331"/>
    <cellStyle name="Obično 3 2 2 4 2 2 2 2 2 2 4 5" xfId="11332"/>
    <cellStyle name="Obično 3 2 2 4 2 2 2 2 2 2 5" xfId="11333"/>
    <cellStyle name="Obično 3 2 2 4 2 2 2 2 2 3" xfId="11334"/>
    <cellStyle name="Obično 3 2 2 4 2 2 2 2 2 4" xfId="11335"/>
    <cellStyle name="Obično 3 2 2 4 2 2 2 2 2 5" xfId="11336"/>
    <cellStyle name="Obično 3 2 2 4 2 2 2 2 2 5 2" xfId="11337"/>
    <cellStyle name="Obično 3 2 2 4 2 2 2 2 2 5 3" xfId="11338"/>
    <cellStyle name="Obično 3 2 2 4 2 2 2 2 2 6" xfId="11339"/>
    <cellStyle name="Obično 3 2 2 4 2 2 2 2 2 6 2" xfId="11340"/>
    <cellStyle name="Obično 3 2 2 4 2 2 2 2 2 7" xfId="11341"/>
    <cellStyle name="Obično 3 2 2 4 2 2 2 2 2 8" xfId="11342"/>
    <cellStyle name="Obično 3 2 2 4 2 2 2 2 3" xfId="11343"/>
    <cellStyle name="Obično 3 2 2 4 2 2 2 2 3 2" xfId="11344"/>
    <cellStyle name="Obično 3 2 2 4 2 2 2 2 3 2 2" xfId="11345"/>
    <cellStyle name="Obično 3 2 2 4 2 2 2 2 3 2 3" xfId="11346"/>
    <cellStyle name="Obično 3 2 2 4 2 2 2 2 3 3" xfId="11347"/>
    <cellStyle name="Obično 3 2 2 4 2 2 2 2 3 3 2" xfId="11348"/>
    <cellStyle name="Obično 3 2 2 4 2 2 2 2 3 4" xfId="11349"/>
    <cellStyle name="Obično 3 2 2 4 2 2 2 2 3 5" xfId="11350"/>
    <cellStyle name="Obično 3 2 2 4 2 2 2 2 4" xfId="11351"/>
    <cellStyle name="Obično 3 2 2 4 2 2 2 2 4 2" xfId="11352"/>
    <cellStyle name="Obično 3 2 2 4 2 2 2 2 4 2 2" xfId="11353"/>
    <cellStyle name="Obično 3 2 2 4 2 2 2 2 4 2 3" xfId="11354"/>
    <cellStyle name="Obično 3 2 2 4 2 2 2 2 4 3" xfId="11355"/>
    <cellStyle name="Obično 3 2 2 4 2 2 2 2 4 3 2" xfId="11356"/>
    <cellStyle name="Obično 3 2 2 4 2 2 2 2 4 4" xfId="11357"/>
    <cellStyle name="Obično 3 2 2 4 2 2 2 2 4 5" xfId="11358"/>
    <cellStyle name="Obično 3 2 2 4 2 2 2 2 5" xfId="11359"/>
    <cellStyle name="Obično 3 2 2 4 2 2 2 2 5 2" xfId="11360"/>
    <cellStyle name="Obično 3 2 2 4 2 2 2 2 5 2 2" xfId="11361"/>
    <cellStyle name="Obično 3 2 2 4 2 2 2 2 5 2 3" xfId="11362"/>
    <cellStyle name="Obično 3 2 2 4 2 2 2 2 5 3" xfId="11363"/>
    <cellStyle name="Obično 3 2 2 4 2 2 2 2 5 3 2" xfId="11364"/>
    <cellStyle name="Obično 3 2 2 4 2 2 2 2 5 4" xfId="11365"/>
    <cellStyle name="Obično 3 2 2 4 2 2 2 2 5 5" xfId="11366"/>
    <cellStyle name="Obično 3 2 2 4 2 2 2 3" xfId="11367"/>
    <cellStyle name="Obično 3 2 2 4 2 2 2 3 2" xfId="11368"/>
    <cellStyle name="Obično 3 2 2 4 2 2 2 3 2 2" xfId="11369"/>
    <cellStyle name="Obično 3 2 2 4 2 2 2 3 2 3" xfId="11370"/>
    <cellStyle name="Obično 3 2 2 4 2 2 2 3 3" xfId="11371"/>
    <cellStyle name="Obično 3 2 2 4 2 2 2 3 3 2" xfId="11372"/>
    <cellStyle name="Obično 3 2 2 4 2 2 2 3 4" xfId="11373"/>
    <cellStyle name="Obično 3 2 2 4 2 2 2 3 5" xfId="11374"/>
    <cellStyle name="Obično 3 2 2 4 2 2 2 4" xfId="11375"/>
    <cellStyle name="Obično 3 2 2 4 2 2 2 4 2" xfId="11376"/>
    <cellStyle name="Obično 3 2 2 4 2 2 2 4 2 2" xfId="11377"/>
    <cellStyle name="Obično 3 2 2 4 2 2 2 4 2 3" xfId="11378"/>
    <cellStyle name="Obično 3 2 2 4 2 2 2 4 3" xfId="11379"/>
    <cellStyle name="Obično 3 2 2 4 2 2 2 4 3 2" xfId="11380"/>
    <cellStyle name="Obično 3 2 2 4 2 2 2 4 4" xfId="11381"/>
    <cellStyle name="Obično 3 2 2 4 2 2 2 4 5" xfId="11382"/>
    <cellStyle name="Obično 3 2 2 4 2 2 2 5" xfId="11383"/>
    <cellStyle name="Obično 3 2 2 4 2 2 2 5 2" xfId="11384"/>
    <cellStyle name="Obično 3 2 2 4 2 2 2 5 2 2" xfId="11385"/>
    <cellStyle name="Obično 3 2 2 4 2 2 2 5 2 3" xfId="11386"/>
    <cellStyle name="Obično 3 2 2 4 2 2 2 5 3" xfId="11387"/>
    <cellStyle name="Obično 3 2 2 4 2 2 2 5 3 2" xfId="11388"/>
    <cellStyle name="Obično 3 2 2 4 2 2 2 5 4" xfId="11389"/>
    <cellStyle name="Obično 3 2 2 4 2 2 2 5 5" xfId="11390"/>
    <cellStyle name="Obično 3 2 2 4 2 2 2 6" xfId="11391"/>
    <cellStyle name="Obično 3 2 2 4 2 2 2 6 2" xfId="11392"/>
    <cellStyle name="Obično 3 2 2 4 2 2 2 6 2 2" xfId="11393"/>
    <cellStyle name="Obično 3 2 2 4 2 2 2 6 2 3" xfId="11394"/>
    <cellStyle name="Obično 3 2 2 4 2 2 2 6 3" xfId="11395"/>
    <cellStyle name="Obično 3 2 2 4 2 2 2 6 3 2" xfId="11396"/>
    <cellStyle name="Obično 3 2 2 4 2 2 2 6 4" xfId="11397"/>
    <cellStyle name="Obično 3 2 2 4 2 2 2 6 5" xfId="11398"/>
    <cellStyle name="Obično 3 2 2 4 2 2 2 7" xfId="11399"/>
    <cellStyle name="Obično 3 2 2 4 2 2 2 7 2" xfId="11400"/>
    <cellStyle name="Obično 3 2 2 4 2 2 2 7 2 2" xfId="11401"/>
    <cellStyle name="Obično 3 2 2 4 2 2 2 7 2 2 2" xfId="11402"/>
    <cellStyle name="Obično 3 2 2 4 2 2 2 7 2 2 3" xfId="11403"/>
    <cellStyle name="Obično 3 2 2 4 2 2 2 7 2 3" xfId="11404"/>
    <cellStyle name="Obično 3 2 2 4 2 2 2 7 2 3 2" xfId="11405"/>
    <cellStyle name="Obično 3 2 2 4 2 2 2 7 2 4" xfId="11406"/>
    <cellStyle name="Obično 3 2 2 4 2 2 2 7 2 5" xfId="11407"/>
    <cellStyle name="Obično 3 2 2 4 2 2 2 7 3" xfId="11408"/>
    <cellStyle name="Obično 3 2 2 4 2 2 2 7 3 2" xfId="11409"/>
    <cellStyle name="Obično 3 2 2 4 2 2 2 7 3 2 2" xfId="11410"/>
    <cellStyle name="Obično 3 2 2 4 2 2 2 7 3 2 3" xfId="11411"/>
    <cellStyle name="Obično 3 2 2 4 2 2 2 7 3 3" xfId="11412"/>
    <cellStyle name="Obično 3 2 2 4 2 2 2 7 3 3 2" xfId="11413"/>
    <cellStyle name="Obično 3 2 2 4 2 2 2 7 3 4" xfId="11414"/>
    <cellStyle name="Obično 3 2 2 4 2 2 2 7 3 5" xfId="11415"/>
    <cellStyle name="Obično 3 2 2 4 2 2 2 7 4" xfId="11416"/>
    <cellStyle name="Obično 3 2 2 4 2 2 2 7 4 2" xfId="11417"/>
    <cellStyle name="Obično 3 2 2 4 2 2 2 7 4 2 2" xfId="11418"/>
    <cellStyle name="Obično 3 2 2 4 2 2 2 7 4 2 3" xfId="11419"/>
    <cellStyle name="Obično 3 2 2 4 2 2 2 7 4 3" xfId="11420"/>
    <cellStyle name="Obično 3 2 2 4 2 2 2 7 4 3 2" xfId="11421"/>
    <cellStyle name="Obično 3 2 2 4 2 2 2 7 4 4" xfId="11422"/>
    <cellStyle name="Obično 3 2 2 4 2 2 2 7 4 5" xfId="11423"/>
    <cellStyle name="Obično 3 2 2 4 2 2 2 7 5" xfId="11424"/>
    <cellStyle name="Obično 3 2 2 4 2 2 2 8" xfId="11425"/>
    <cellStyle name="Obično 3 2 2 4 2 2 2 9" xfId="11426"/>
    <cellStyle name="Obično 3 2 2 4 2 2 3" xfId="11427"/>
    <cellStyle name="Obično 3 2 2 4 2 2 3 2" xfId="11428"/>
    <cellStyle name="Obično 3 2 2 4 2 2 3 2 2" xfId="11429"/>
    <cellStyle name="Obično 3 2 2 4 2 2 3 2 2 2" xfId="11430"/>
    <cellStyle name="Obično 3 2 2 4 2 2 3 2 2 3" xfId="11431"/>
    <cellStyle name="Obično 3 2 2 4 2 2 3 2 2 4" xfId="11432"/>
    <cellStyle name="Obično 3 2 2 4 2 2 3 2 2 5" xfId="11433"/>
    <cellStyle name="Obično 3 2 2 4 2 2 3 2 2 5 2" xfId="11434"/>
    <cellStyle name="Obično 3 2 2 4 2 2 3 2 2 5 2 2" xfId="11435"/>
    <cellStyle name="Obično 3 2 2 4 2 2 3 2 2 5 2 3" xfId="11436"/>
    <cellStyle name="Obično 3 2 2 4 2 2 3 2 2 5 3" xfId="11437"/>
    <cellStyle name="Obično 3 2 2 4 2 2 3 2 2 5 3 2" xfId="11438"/>
    <cellStyle name="Obično 3 2 2 4 2 2 3 2 2 5 4" xfId="11439"/>
    <cellStyle name="Obično 3 2 2 4 2 2 3 2 2 5 5" xfId="11440"/>
    <cellStyle name="Obično 3 2 2 4 2 2 3 2 2 6" xfId="11441"/>
    <cellStyle name="Obično 3 2 2 4 2 2 3 2 2 6 2" xfId="11442"/>
    <cellStyle name="Obično 3 2 2 4 2 2 3 2 2 6 3" xfId="11443"/>
    <cellStyle name="Obično 3 2 2 4 2 2 3 2 2 7" xfId="11444"/>
    <cellStyle name="Obično 3 2 2 4 2 2 3 2 2 7 2" xfId="11445"/>
    <cellStyle name="Obično 3 2 2 4 2 2 3 2 2 8" xfId="11446"/>
    <cellStyle name="Obično 3 2 2 4 2 2 3 2 2 9" xfId="11447"/>
    <cellStyle name="Obično 3 2 2 4 2 2 3 2 3" xfId="11448"/>
    <cellStyle name="Obično 3 2 2 4 2 2 3 2 3 2" xfId="11449"/>
    <cellStyle name="Obično 3 2 2 4 2 2 3 2 3 2 2" xfId="11450"/>
    <cellStyle name="Obično 3 2 2 4 2 2 3 2 3 2 3" xfId="11451"/>
    <cellStyle name="Obično 3 2 2 4 2 2 3 2 3 3" xfId="11452"/>
    <cellStyle name="Obično 3 2 2 4 2 2 3 2 3 3 2" xfId="11453"/>
    <cellStyle name="Obično 3 2 2 4 2 2 3 2 3 4" xfId="11454"/>
    <cellStyle name="Obično 3 2 2 4 2 2 3 2 3 5" xfId="11455"/>
    <cellStyle name="Obično 3 2 2 4 2 2 3 2 4" xfId="11456"/>
    <cellStyle name="Obično 3 2 2 4 2 2 3 2 4 2" xfId="11457"/>
    <cellStyle name="Obično 3 2 2 4 2 2 3 2 4 2 2" xfId="11458"/>
    <cellStyle name="Obično 3 2 2 4 2 2 3 2 4 2 3" xfId="11459"/>
    <cellStyle name="Obično 3 2 2 4 2 2 3 2 4 3" xfId="11460"/>
    <cellStyle name="Obično 3 2 2 4 2 2 3 2 4 3 2" xfId="11461"/>
    <cellStyle name="Obično 3 2 2 4 2 2 3 2 4 4" xfId="11462"/>
    <cellStyle name="Obično 3 2 2 4 2 2 3 2 4 5" xfId="11463"/>
    <cellStyle name="Obično 3 2 2 4 2 2 3 3" xfId="11464"/>
    <cellStyle name="Obično 3 2 2 4 2 2 3 4" xfId="11465"/>
    <cellStyle name="Obično 3 2 2 4 2 2 3 5" xfId="11466"/>
    <cellStyle name="Obično 3 2 2 4 2 2 3 6" xfId="11467"/>
    <cellStyle name="Obično 3 2 2 4 2 2 3 6 2" xfId="11468"/>
    <cellStyle name="Obično 3 2 2 4 2 2 3 6 3" xfId="11469"/>
    <cellStyle name="Obično 3 2 2 4 2 2 3 7" xfId="11470"/>
    <cellStyle name="Obično 3 2 2 4 2 2 3 7 2" xfId="11471"/>
    <cellStyle name="Obično 3 2 2 4 2 2 3 8" xfId="11472"/>
    <cellStyle name="Obično 3 2 2 4 2 2 3 9" xfId="11473"/>
    <cellStyle name="Obično 3 2 2 4 2 2 4" xfId="11474"/>
    <cellStyle name="Obično 3 2 2 4 2 2 5" xfId="11475"/>
    <cellStyle name="Obično 3 2 2 4 2 2 6" xfId="11476"/>
    <cellStyle name="Obično 3 2 2 4 2 2 7" xfId="11477"/>
    <cellStyle name="Obično 3 2 2 4 2 2 7 2" xfId="11478"/>
    <cellStyle name="Obično 3 2 2 4 2 2 7 3" xfId="11479"/>
    <cellStyle name="Obično 3 2 2 4 2 2 7 4" xfId="11480"/>
    <cellStyle name="Obično 3 2 2 4 2 2 7 5" xfId="11481"/>
    <cellStyle name="Obično 3 2 2 4 2 2 7 5 2" xfId="11482"/>
    <cellStyle name="Obično 3 2 2 4 2 2 7 5 2 2" xfId="11483"/>
    <cellStyle name="Obično 3 2 2 4 2 2 7 5 2 3" xfId="11484"/>
    <cellStyle name="Obično 3 2 2 4 2 2 7 5 3" xfId="11485"/>
    <cellStyle name="Obično 3 2 2 4 2 2 7 5 3 2" xfId="11486"/>
    <cellStyle name="Obično 3 2 2 4 2 2 7 5 4" xfId="11487"/>
    <cellStyle name="Obično 3 2 2 4 2 2 7 5 5" xfId="11488"/>
    <cellStyle name="Obično 3 2 2 4 2 2 7 6" xfId="11489"/>
    <cellStyle name="Obično 3 2 2 4 2 2 7 6 2" xfId="11490"/>
    <cellStyle name="Obično 3 2 2 4 2 2 7 6 3" xfId="11491"/>
    <cellStyle name="Obično 3 2 2 4 2 2 7 7" xfId="11492"/>
    <cellStyle name="Obično 3 2 2 4 2 2 7 7 2" xfId="11493"/>
    <cellStyle name="Obično 3 2 2 4 2 2 7 8" xfId="11494"/>
    <cellStyle name="Obično 3 2 2 4 2 2 7 9" xfId="11495"/>
    <cellStyle name="Obično 3 2 2 4 2 2 8" xfId="11496"/>
    <cellStyle name="Obično 3 2 2 4 2 2 8 2" xfId="11497"/>
    <cellStyle name="Obično 3 2 2 4 2 2 8 2 2" xfId="11498"/>
    <cellStyle name="Obično 3 2 2 4 2 2 8 2 3" xfId="11499"/>
    <cellStyle name="Obično 3 2 2 4 2 2 8 3" xfId="11500"/>
    <cellStyle name="Obično 3 2 2 4 2 2 8 3 2" xfId="11501"/>
    <cellStyle name="Obično 3 2 2 4 2 2 8 4" xfId="11502"/>
    <cellStyle name="Obično 3 2 2 4 2 2 8 5" xfId="11503"/>
    <cellStyle name="Obično 3 2 2 4 2 2 9" xfId="11504"/>
    <cellStyle name="Obično 3 2 2 4 2 2 9 2" xfId="11505"/>
    <cellStyle name="Obično 3 2 2 4 2 2 9 2 2" xfId="11506"/>
    <cellStyle name="Obično 3 2 2 4 2 2 9 2 3" xfId="11507"/>
    <cellStyle name="Obično 3 2 2 4 2 2 9 3" xfId="11508"/>
    <cellStyle name="Obično 3 2 2 4 2 2 9 3 2" xfId="11509"/>
    <cellStyle name="Obično 3 2 2 4 2 2 9 4" xfId="11510"/>
    <cellStyle name="Obično 3 2 2 4 2 2 9 5" xfId="11511"/>
    <cellStyle name="Obično 3 2 2 4 2 3" xfId="11512"/>
    <cellStyle name="Obično 3 2 2 4 2 3 2" xfId="11513"/>
    <cellStyle name="Obično 3 2 2 4 2 3 2 2" xfId="11514"/>
    <cellStyle name="Obično 3 2 2 4 2 3 2 3" xfId="11515"/>
    <cellStyle name="Obično 3 2 2 4 2 3 3" xfId="11516"/>
    <cellStyle name="Obično 3 2 2 4 2 3 3 2" xfId="11517"/>
    <cellStyle name="Obično 3 2 2 4 2 3 4" xfId="11518"/>
    <cellStyle name="Obično 3 2 2 4 2 3 5" xfId="11519"/>
    <cellStyle name="Obično 3 2 2 4 2 4" xfId="11520"/>
    <cellStyle name="Obično 3 2 2 4 2 4 2" xfId="11521"/>
    <cellStyle name="Obično 3 2 2 4 2 4 2 2" xfId="11522"/>
    <cellStyle name="Obično 3 2 2 4 2 4 2 3" xfId="11523"/>
    <cellStyle name="Obično 3 2 2 4 2 4 3" xfId="11524"/>
    <cellStyle name="Obično 3 2 2 4 2 4 3 2" xfId="11525"/>
    <cellStyle name="Obično 3 2 2 4 2 4 4" xfId="11526"/>
    <cellStyle name="Obično 3 2 2 4 2 4 5" xfId="11527"/>
    <cellStyle name="Obično 3 2 2 4 2 5" xfId="11528"/>
    <cellStyle name="Obično 3 2 2 4 2 5 2" xfId="11529"/>
    <cellStyle name="Obično 3 2 2 4 2 5 2 2" xfId="11530"/>
    <cellStyle name="Obično 3 2 2 4 2 5 2 2 2" xfId="11531"/>
    <cellStyle name="Obično 3 2 2 4 2 5 2 2 2 2" xfId="11532"/>
    <cellStyle name="Obično 3 2 2 4 2 5 2 2 2 2 2" xfId="11533"/>
    <cellStyle name="Obično 3 2 2 4 2 5 2 2 2 2 3" xfId="11534"/>
    <cellStyle name="Obično 3 2 2 4 2 5 2 2 2 3" xfId="11535"/>
    <cellStyle name="Obično 3 2 2 4 2 5 2 2 2 3 2" xfId="11536"/>
    <cellStyle name="Obično 3 2 2 4 2 5 2 2 2 4" xfId="11537"/>
    <cellStyle name="Obično 3 2 2 4 2 5 2 2 2 5" xfId="11538"/>
    <cellStyle name="Obično 3 2 2 4 2 5 2 2 3" xfId="11539"/>
    <cellStyle name="Obično 3 2 2 4 2 5 2 2 3 2" xfId="11540"/>
    <cellStyle name="Obično 3 2 2 4 2 5 2 2 3 2 2" xfId="11541"/>
    <cellStyle name="Obično 3 2 2 4 2 5 2 2 3 2 3" xfId="11542"/>
    <cellStyle name="Obično 3 2 2 4 2 5 2 2 3 3" xfId="11543"/>
    <cellStyle name="Obično 3 2 2 4 2 5 2 2 3 3 2" xfId="11544"/>
    <cellStyle name="Obično 3 2 2 4 2 5 2 2 3 4" xfId="11545"/>
    <cellStyle name="Obično 3 2 2 4 2 5 2 2 3 5" xfId="11546"/>
    <cellStyle name="Obično 3 2 2 4 2 5 2 2 4" xfId="11547"/>
    <cellStyle name="Obično 3 2 2 4 2 5 2 2 4 2" xfId="11548"/>
    <cellStyle name="Obično 3 2 2 4 2 5 2 2 4 2 2" xfId="11549"/>
    <cellStyle name="Obično 3 2 2 4 2 5 2 2 4 2 3" xfId="11550"/>
    <cellStyle name="Obično 3 2 2 4 2 5 2 2 4 3" xfId="11551"/>
    <cellStyle name="Obično 3 2 2 4 2 5 2 2 4 3 2" xfId="11552"/>
    <cellStyle name="Obično 3 2 2 4 2 5 2 2 4 4" xfId="11553"/>
    <cellStyle name="Obično 3 2 2 4 2 5 2 2 4 5" xfId="11554"/>
    <cellStyle name="Obično 3 2 2 4 2 5 2 2 5" xfId="11555"/>
    <cellStyle name="Obično 3 2 2 4 2 5 2 3" xfId="11556"/>
    <cellStyle name="Obično 3 2 2 4 2 5 2 4" xfId="11557"/>
    <cellStyle name="Obično 3 2 2 4 2 5 2 5" xfId="11558"/>
    <cellStyle name="Obično 3 2 2 4 2 5 2 5 2" xfId="11559"/>
    <cellStyle name="Obično 3 2 2 4 2 5 2 5 3" xfId="11560"/>
    <cellStyle name="Obično 3 2 2 4 2 5 2 6" xfId="11561"/>
    <cellStyle name="Obično 3 2 2 4 2 5 2 6 2" xfId="11562"/>
    <cellStyle name="Obično 3 2 2 4 2 5 2 7" xfId="11563"/>
    <cellStyle name="Obično 3 2 2 4 2 5 2 8" xfId="11564"/>
    <cellStyle name="Obično 3 2 2 4 2 5 3" xfId="11565"/>
    <cellStyle name="Obično 3 2 2 4 2 5 3 2" xfId="11566"/>
    <cellStyle name="Obično 3 2 2 4 2 5 3 2 2" xfId="11567"/>
    <cellStyle name="Obično 3 2 2 4 2 5 3 2 3" xfId="11568"/>
    <cellStyle name="Obično 3 2 2 4 2 5 3 3" xfId="11569"/>
    <cellStyle name="Obično 3 2 2 4 2 5 3 3 2" xfId="11570"/>
    <cellStyle name="Obično 3 2 2 4 2 5 3 4" xfId="11571"/>
    <cellStyle name="Obično 3 2 2 4 2 5 3 5" xfId="11572"/>
    <cellStyle name="Obično 3 2 2 4 2 5 4" xfId="11573"/>
    <cellStyle name="Obično 3 2 2 4 2 5 4 2" xfId="11574"/>
    <cellStyle name="Obično 3 2 2 4 2 5 4 2 2" xfId="11575"/>
    <cellStyle name="Obično 3 2 2 4 2 5 4 2 3" xfId="11576"/>
    <cellStyle name="Obično 3 2 2 4 2 5 4 3" xfId="11577"/>
    <cellStyle name="Obično 3 2 2 4 2 5 4 3 2" xfId="11578"/>
    <cellStyle name="Obično 3 2 2 4 2 5 4 4" xfId="11579"/>
    <cellStyle name="Obično 3 2 2 4 2 5 4 5" xfId="11580"/>
    <cellStyle name="Obično 3 2 2 4 2 5 5" xfId="11581"/>
    <cellStyle name="Obično 3 2 2 4 2 5 5 2" xfId="11582"/>
    <cellStyle name="Obično 3 2 2 4 2 5 5 2 2" xfId="11583"/>
    <cellStyle name="Obično 3 2 2 4 2 5 5 2 3" xfId="11584"/>
    <cellStyle name="Obično 3 2 2 4 2 5 5 3" xfId="11585"/>
    <cellStyle name="Obično 3 2 2 4 2 5 5 3 2" xfId="11586"/>
    <cellStyle name="Obično 3 2 2 4 2 5 5 4" xfId="11587"/>
    <cellStyle name="Obično 3 2 2 4 2 5 5 5" xfId="11588"/>
    <cellStyle name="Obično 3 2 2 4 2 6" xfId="11589"/>
    <cellStyle name="Obično 3 2 2 4 2 6 2" xfId="11590"/>
    <cellStyle name="Obično 3 2 2 4 2 6 2 2" xfId="11591"/>
    <cellStyle name="Obično 3 2 2 4 2 6 2 3" xfId="11592"/>
    <cellStyle name="Obično 3 2 2 4 2 6 3" xfId="11593"/>
    <cellStyle name="Obično 3 2 2 4 2 6 3 2" xfId="11594"/>
    <cellStyle name="Obično 3 2 2 4 2 6 4" xfId="11595"/>
    <cellStyle name="Obično 3 2 2 4 2 6 5" xfId="11596"/>
    <cellStyle name="Obično 3 2 2 4 2 7" xfId="11597"/>
    <cellStyle name="Obično 3 2 2 4 2 7 2" xfId="11598"/>
    <cellStyle name="Obično 3 2 2 4 2 7 2 2" xfId="11599"/>
    <cellStyle name="Obično 3 2 2 4 2 7 2 3" xfId="11600"/>
    <cellStyle name="Obično 3 2 2 4 2 7 3" xfId="11601"/>
    <cellStyle name="Obično 3 2 2 4 2 7 3 2" xfId="11602"/>
    <cellStyle name="Obično 3 2 2 4 2 7 4" xfId="11603"/>
    <cellStyle name="Obično 3 2 2 4 2 7 5" xfId="11604"/>
    <cellStyle name="Obično 3 2 2 4 2 8" xfId="11605"/>
    <cellStyle name="Obično 3 2 2 4 2 8 2" xfId="11606"/>
    <cellStyle name="Obično 3 2 2 4 2 8 2 2" xfId="11607"/>
    <cellStyle name="Obično 3 2 2 4 2 8 2 3" xfId="11608"/>
    <cellStyle name="Obično 3 2 2 4 2 8 3" xfId="11609"/>
    <cellStyle name="Obično 3 2 2 4 2 8 3 2" xfId="11610"/>
    <cellStyle name="Obično 3 2 2 4 2 8 4" xfId="11611"/>
    <cellStyle name="Obično 3 2 2 4 2 8 5" xfId="11612"/>
    <cellStyle name="Obično 3 2 2 4 2 9" xfId="11613"/>
    <cellStyle name="Obično 3 2 2 4 2 9 2" xfId="11614"/>
    <cellStyle name="Obično 3 2 2 4 2 9 2 2" xfId="11615"/>
    <cellStyle name="Obično 3 2 2 4 2 9 2 3" xfId="11616"/>
    <cellStyle name="Obično 3 2 2 4 2 9 3" xfId="11617"/>
    <cellStyle name="Obično 3 2 2 4 2 9 3 2" xfId="11618"/>
    <cellStyle name="Obično 3 2 2 4 2 9 4" xfId="11619"/>
    <cellStyle name="Obično 3 2 2 4 2 9 5" xfId="11620"/>
    <cellStyle name="Obično 3 2 2 4 20" xfId="11205"/>
    <cellStyle name="Obično 3 2 2 4 3" xfId="11621"/>
    <cellStyle name="Obično 3 2 2 4 3 10" xfId="11622"/>
    <cellStyle name="Obično 3 2 2 4 3 10 2" xfId="11623"/>
    <cellStyle name="Obično 3 2 2 4 3 10 3" xfId="11624"/>
    <cellStyle name="Obično 3 2 2 4 3 11" xfId="11625"/>
    <cellStyle name="Obično 3 2 2 4 3 11 2" xfId="11626"/>
    <cellStyle name="Obično 3 2 2 4 3 11 3" xfId="11627"/>
    <cellStyle name="Obično 3 2 2 4 3 12" xfId="11628"/>
    <cellStyle name="Obično 3 2 2 4 3 13" xfId="11629"/>
    <cellStyle name="Obično 3 2 2 4 3 2" xfId="11630"/>
    <cellStyle name="Obično 3 2 2 4 3 2 2" xfId="11631"/>
    <cellStyle name="Obično 3 2 2 4 3 2 2 2" xfId="11632"/>
    <cellStyle name="Obično 3 2 2 4 3 2 2 2 2" xfId="11633"/>
    <cellStyle name="Obično 3 2 2 4 3 2 2 2 2 2" xfId="11634"/>
    <cellStyle name="Obično 3 2 2 4 3 2 2 2 2 3" xfId="11635"/>
    <cellStyle name="Obično 3 2 2 4 3 2 2 2 2 4" xfId="11636"/>
    <cellStyle name="Obično 3 2 2 4 3 2 2 2 2 5" xfId="11637"/>
    <cellStyle name="Obično 3 2 2 4 3 2 2 2 2 5 2" xfId="11638"/>
    <cellStyle name="Obično 3 2 2 4 3 2 2 2 2 5 2 2" xfId="11639"/>
    <cellStyle name="Obično 3 2 2 4 3 2 2 2 2 5 2 3" xfId="11640"/>
    <cellStyle name="Obično 3 2 2 4 3 2 2 2 2 5 3" xfId="11641"/>
    <cellStyle name="Obično 3 2 2 4 3 2 2 2 2 5 3 2" xfId="11642"/>
    <cellStyle name="Obično 3 2 2 4 3 2 2 2 2 5 4" xfId="11643"/>
    <cellStyle name="Obično 3 2 2 4 3 2 2 2 2 5 5" xfId="11644"/>
    <cellStyle name="Obično 3 2 2 4 3 2 2 2 2 6" xfId="11645"/>
    <cellStyle name="Obično 3 2 2 4 3 2 2 2 2 6 2" xfId="11646"/>
    <cellStyle name="Obično 3 2 2 4 3 2 2 2 2 6 3" xfId="11647"/>
    <cellStyle name="Obično 3 2 2 4 3 2 2 2 2 7" xfId="11648"/>
    <cellStyle name="Obično 3 2 2 4 3 2 2 2 2 7 2" xfId="11649"/>
    <cellStyle name="Obično 3 2 2 4 3 2 2 2 2 8" xfId="11650"/>
    <cellStyle name="Obično 3 2 2 4 3 2 2 2 2 9" xfId="11651"/>
    <cellStyle name="Obično 3 2 2 4 3 2 2 2 3" xfId="11652"/>
    <cellStyle name="Obično 3 2 2 4 3 2 2 2 3 2" xfId="11653"/>
    <cellStyle name="Obično 3 2 2 4 3 2 2 2 3 2 2" xfId="11654"/>
    <cellStyle name="Obično 3 2 2 4 3 2 2 2 3 2 3" xfId="11655"/>
    <cellStyle name="Obično 3 2 2 4 3 2 2 2 3 3" xfId="11656"/>
    <cellStyle name="Obično 3 2 2 4 3 2 2 2 3 3 2" xfId="11657"/>
    <cellStyle name="Obično 3 2 2 4 3 2 2 2 3 4" xfId="11658"/>
    <cellStyle name="Obično 3 2 2 4 3 2 2 2 3 5" xfId="11659"/>
    <cellStyle name="Obično 3 2 2 4 3 2 2 2 4" xfId="11660"/>
    <cellStyle name="Obično 3 2 2 4 3 2 2 2 4 2" xfId="11661"/>
    <cellStyle name="Obično 3 2 2 4 3 2 2 2 4 2 2" xfId="11662"/>
    <cellStyle name="Obično 3 2 2 4 3 2 2 2 4 2 3" xfId="11663"/>
    <cellStyle name="Obično 3 2 2 4 3 2 2 2 4 3" xfId="11664"/>
    <cellStyle name="Obično 3 2 2 4 3 2 2 2 4 3 2" xfId="11665"/>
    <cellStyle name="Obično 3 2 2 4 3 2 2 2 4 4" xfId="11666"/>
    <cellStyle name="Obično 3 2 2 4 3 2 2 2 4 5" xfId="11667"/>
    <cellStyle name="Obično 3 2 2 4 3 2 2 3" xfId="11668"/>
    <cellStyle name="Obično 3 2 2 4 3 2 2 4" xfId="11669"/>
    <cellStyle name="Obično 3 2 2 4 3 2 2 5" xfId="11670"/>
    <cellStyle name="Obično 3 2 2 4 3 2 2 6" xfId="11671"/>
    <cellStyle name="Obično 3 2 2 4 3 2 2 6 2" xfId="11672"/>
    <cellStyle name="Obično 3 2 2 4 3 2 2 6 3" xfId="11673"/>
    <cellStyle name="Obično 3 2 2 4 3 2 2 7" xfId="11674"/>
    <cellStyle name="Obično 3 2 2 4 3 2 2 7 2" xfId="11675"/>
    <cellStyle name="Obično 3 2 2 4 3 2 2 8" xfId="11676"/>
    <cellStyle name="Obično 3 2 2 4 3 2 2 9" xfId="11677"/>
    <cellStyle name="Obično 3 2 2 4 3 2 3" xfId="11678"/>
    <cellStyle name="Obično 3 2 2 4 3 2 4" xfId="11679"/>
    <cellStyle name="Obično 3 2 2 4 3 2 5" xfId="11680"/>
    <cellStyle name="Obično 3 2 2 4 3 2 6" xfId="11681"/>
    <cellStyle name="Obično 3 2 2 4 3 2 7" xfId="11682"/>
    <cellStyle name="Obično 3 2 2 4 3 2 7 2" xfId="11683"/>
    <cellStyle name="Obično 3 2 2 4 3 2 7 3" xfId="11684"/>
    <cellStyle name="Obično 3 2 2 4 3 2 7 4" xfId="11685"/>
    <cellStyle name="Obično 3 2 2 4 3 2 7 5" xfId="11686"/>
    <cellStyle name="Obično 3 2 2 4 3 2 7 5 2" xfId="11687"/>
    <cellStyle name="Obično 3 2 2 4 3 2 7 5 2 2" xfId="11688"/>
    <cellStyle name="Obično 3 2 2 4 3 2 7 5 2 3" xfId="11689"/>
    <cellStyle name="Obično 3 2 2 4 3 2 7 5 3" xfId="11690"/>
    <cellStyle name="Obično 3 2 2 4 3 2 7 5 3 2" xfId="11691"/>
    <cellStyle name="Obično 3 2 2 4 3 2 7 5 4" xfId="11692"/>
    <cellStyle name="Obično 3 2 2 4 3 2 7 5 5" xfId="11693"/>
    <cellStyle name="Obično 3 2 2 4 3 2 7 6" xfId="11694"/>
    <cellStyle name="Obično 3 2 2 4 3 2 7 6 2" xfId="11695"/>
    <cellStyle name="Obično 3 2 2 4 3 2 7 6 3" xfId="11696"/>
    <cellStyle name="Obično 3 2 2 4 3 2 7 7" xfId="11697"/>
    <cellStyle name="Obično 3 2 2 4 3 2 7 7 2" xfId="11698"/>
    <cellStyle name="Obično 3 2 2 4 3 2 7 8" xfId="11699"/>
    <cellStyle name="Obično 3 2 2 4 3 2 7 9" xfId="11700"/>
    <cellStyle name="Obično 3 2 2 4 3 2 8" xfId="11701"/>
    <cellStyle name="Obično 3 2 2 4 3 2 8 2" xfId="11702"/>
    <cellStyle name="Obično 3 2 2 4 3 2 8 2 2" xfId="11703"/>
    <cellStyle name="Obično 3 2 2 4 3 2 8 2 3" xfId="11704"/>
    <cellStyle name="Obično 3 2 2 4 3 2 8 3" xfId="11705"/>
    <cellStyle name="Obično 3 2 2 4 3 2 8 3 2" xfId="11706"/>
    <cellStyle name="Obično 3 2 2 4 3 2 8 4" xfId="11707"/>
    <cellStyle name="Obično 3 2 2 4 3 2 8 5" xfId="11708"/>
    <cellStyle name="Obično 3 2 2 4 3 2 9" xfId="11709"/>
    <cellStyle name="Obično 3 2 2 4 3 2 9 2" xfId="11710"/>
    <cellStyle name="Obično 3 2 2 4 3 2 9 2 2" xfId="11711"/>
    <cellStyle name="Obično 3 2 2 4 3 2 9 2 3" xfId="11712"/>
    <cellStyle name="Obično 3 2 2 4 3 2 9 3" xfId="11713"/>
    <cellStyle name="Obično 3 2 2 4 3 2 9 3 2" xfId="11714"/>
    <cellStyle name="Obično 3 2 2 4 3 2 9 4" xfId="11715"/>
    <cellStyle name="Obično 3 2 2 4 3 2 9 5" xfId="11716"/>
    <cellStyle name="Obično 3 2 2 4 3 3" xfId="11717"/>
    <cellStyle name="Obično 3 2 2 4 3 3 2" xfId="11718"/>
    <cellStyle name="Obično 3 2 2 4 3 3 2 2" xfId="11719"/>
    <cellStyle name="Obično 3 2 2 4 3 3 2 2 2" xfId="11720"/>
    <cellStyle name="Obično 3 2 2 4 3 3 2 2 2 2" xfId="11721"/>
    <cellStyle name="Obično 3 2 2 4 3 3 2 2 2 2 2" xfId="11722"/>
    <cellStyle name="Obično 3 2 2 4 3 3 2 2 2 2 3" xfId="11723"/>
    <cellStyle name="Obično 3 2 2 4 3 3 2 2 2 3" xfId="11724"/>
    <cellStyle name="Obično 3 2 2 4 3 3 2 2 2 3 2" xfId="11725"/>
    <cellStyle name="Obično 3 2 2 4 3 3 2 2 2 4" xfId="11726"/>
    <cellStyle name="Obično 3 2 2 4 3 3 2 2 2 5" xfId="11727"/>
    <cellStyle name="Obično 3 2 2 4 3 3 2 2 3" xfId="11728"/>
    <cellStyle name="Obično 3 2 2 4 3 3 2 2 3 2" xfId="11729"/>
    <cellStyle name="Obično 3 2 2 4 3 3 2 2 3 2 2" xfId="11730"/>
    <cellStyle name="Obično 3 2 2 4 3 3 2 2 3 2 3" xfId="11731"/>
    <cellStyle name="Obično 3 2 2 4 3 3 2 2 3 3" xfId="11732"/>
    <cellStyle name="Obično 3 2 2 4 3 3 2 2 3 3 2" xfId="11733"/>
    <cellStyle name="Obično 3 2 2 4 3 3 2 2 3 4" xfId="11734"/>
    <cellStyle name="Obično 3 2 2 4 3 3 2 2 3 5" xfId="11735"/>
    <cellStyle name="Obično 3 2 2 4 3 3 2 2 4" xfId="11736"/>
    <cellStyle name="Obično 3 2 2 4 3 3 2 2 4 2" xfId="11737"/>
    <cellStyle name="Obično 3 2 2 4 3 3 2 2 4 2 2" xfId="11738"/>
    <cellStyle name="Obično 3 2 2 4 3 3 2 2 4 2 3" xfId="11739"/>
    <cellStyle name="Obično 3 2 2 4 3 3 2 2 4 3" xfId="11740"/>
    <cellStyle name="Obično 3 2 2 4 3 3 2 2 4 3 2" xfId="11741"/>
    <cellStyle name="Obično 3 2 2 4 3 3 2 2 4 4" xfId="11742"/>
    <cellStyle name="Obično 3 2 2 4 3 3 2 2 4 5" xfId="11743"/>
    <cellStyle name="Obično 3 2 2 4 3 3 2 2 5" xfId="11744"/>
    <cellStyle name="Obično 3 2 2 4 3 3 2 3" xfId="11745"/>
    <cellStyle name="Obično 3 2 2 4 3 3 2 4" xfId="11746"/>
    <cellStyle name="Obično 3 2 2 4 3 3 2 5" xfId="11747"/>
    <cellStyle name="Obično 3 2 2 4 3 3 2 5 2" xfId="11748"/>
    <cellStyle name="Obično 3 2 2 4 3 3 2 5 3" xfId="11749"/>
    <cellStyle name="Obično 3 2 2 4 3 3 2 6" xfId="11750"/>
    <cellStyle name="Obično 3 2 2 4 3 3 2 6 2" xfId="11751"/>
    <cellStyle name="Obično 3 2 2 4 3 3 2 7" xfId="11752"/>
    <cellStyle name="Obično 3 2 2 4 3 3 2 8" xfId="11753"/>
    <cellStyle name="Obično 3 2 2 4 3 3 3" xfId="11754"/>
    <cellStyle name="Obično 3 2 2 4 3 3 3 2" xfId="11755"/>
    <cellStyle name="Obično 3 2 2 4 3 3 3 2 2" xfId="11756"/>
    <cellStyle name="Obično 3 2 2 4 3 3 3 2 3" xfId="11757"/>
    <cellStyle name="Obično 3 2 2 4 3 3 3 3" xfId="11758"/>
    <cellStyle name="Obično 3 2 2 4 3 3 3 3 2" xfId="11759"/>
    <cellStyle name="Obično 3 2 2 4 3 3 3 4" xfId="11760"/>
    <cellStyle name="Obično 3 2 2 4 3 3 3 5" xfId="11761"/>
    <cellStyle name="Obično 3 2 2 4 3 3 4" xfId="11762"/>
    <cellStyle name="Obično 3 2 2 4 3 3 4 2" xfId="11763"/>
    <cellStyle name="Obično 3 2 2 4 3 3 4 2 2" xfId="11764"/>
    <cellStyle name="Obično 3 2 2 4 3 3 4 2 3" xfId="11765"/>
    <cellStyle name="Obično 3 2 2 4 3 3 4 3" xfId="11766"/>
    <cellStyle name="Obično 3 2 2 4 3 3 4 3 2" xfId="11767"/>
    <cellStyle name="Obično 3 2 2 4 3 3 4 4" xfId="11768"/>
    <cellStyle name="Obično 3 2 2 4 3 3 4 5" xfId="11769"/>
    <cellStyle name="Obično 3 2 2 4 3 3 5" xfId="11770"/>
    <cellStyle name="Obično 3 2 2 4 3 3 5 2" xfId="11771"/>
    <cellStyle name="Obično 3 2 2 4 3 3 5 2 2" xfId="11772"/>
    <cellStyle name="Obično 3 2 2 4 3 3 5 2 3" xfId="11773"/>
    <cellStyle name="Obično 3 2 2 4 3 3 5 3" xfId="11774"/>
    <cellStyle name="Obično 3 2 2 4 3 3 5 3 2" xfId="11775"/>
    <cellStyle name="Obično 3 2 2 4 3 3 5 4" xfId="11776"/>
    <cellStyle name="Obično 3 2 2 4 3 3 5 5" xfId="11777"/>
    <cellStyle name="Obično 3 2 2 4 3 4" xfId="11778"/>
    <cellStyle name="Obično 3 2 2 4 3 4 2" xfId="11779"/>
    <cellStyle name="Obično 3 2 2 4 3 4 2 2" xfId="11780"/>
    <cellStyle name="Obično 3 2 2 4 3 4 2 3" xfId="11781"/>
    <cellStyle name="Obično 3 2 2 4 3 4 3" xfId="11782"/>
    <cellStyle name="Obično 3 2 2 4 3 4 3 2" xfId="11783"/>
    <cellStyle name="Obično 3 2 2 4 3 4 4" xfId="11784"/>
    <cellStyle name="Obično 3 2 2 4 3 4 5" xfId="11785"/>
    <cellStyle name="Obično 3 2 2 4 3 5" xfId="11786"/>
    <cellStyle name="Obično 3 2 2 4 3 5 2" xfId="11787"/>
    <cellStyle name="Obično 3 2 2 4 3 5 2 2" xfId="11788"/>
    <cellStyle name="Obično 3 2 2 4 3 5 2 3" xfId="11789"/>
    <cellStyle name="Obično 3 2 2 4 3 5 3" xfId="11790"/>
    <cellStyle name="Obično 3 2 2 4 3 5 3 2" xfId="11791"/>
    <cellStyle name="Obično 3 2 2 4 3 5 4" xfId="11792"/>
    <cellStyle name="Obično 3 2 2 4 3 5 5" xfId="11793"/>
    <cellStyle name="Obično 3 2 2 4 3 6" xfId="11794"/>
    <cellStyle name="Obično 3 2 2 4 3 6 2" xfId="11795"/>
    <cellStyle name="Obično 3 2 2 4 3 6 2 2" xfId="11796"/>
    <cellStyle name="Obično 3 2 2 4 3 6 2 3" xfId="11797"/>
    <cellStyle name="Obično 3 2 2 4 3 6 3" xfId="11798"/>
    <cellStyle name="Obično 3 2 2 4 3 6 3 2" xfId="11799"/>
    <cellStyle name="Obično 3 2 2 4 3 6 4" xfId="11800"/>
    <cellStyle name="Obično 3 2 2 4 3 6 5" xfId="11801"/>
    <cellStyle name="Obično 3 2 2 4 3 7" xfId="11802"/>
    <cellStyle name="Obično 3 2 2 4 3 7 2" xfId="11803"/>
    <cellStyle name="Obično 3 2 2 4 3 7 2 2" xfId="11804"/>
    <cellStyle name="Obično 3 2 2 4 3 7 2 2 2" xfId="11805"/>
    <cellStyle name="Obično 3 2 2 4 3 7 2 2 3" xfId="11806"/>
    <cellStyle name="Obično 3 2 2 4 3 7 2 3" xfId="11807"/>
    <cellStyle name="Obično 3 2 2 4 3 7 2 3 2" xfId="11808"/>
    <cellStyle name="Obično 3 2 2 4 3 7 2 4" xfId="11809"/>
    <cellStyle name="Obično 3 2 2 4 3 7 2 5" xfId="11810"/>
    <cellStyle name="Obično 3 2 2 4 3 7 3" xfId="11811"/>
    <cellStyle name="Obično 3 2 2 4 3 7 3 2" xfId="11812"/>
    <cellStyle name="Obično 3 2 2 4 3 7 3 2 2" xfId="11813"/>
    <cellStyle name="Obično 3 2 2 4 3 7 3 2 3" xfId="11814"/>
    <cellStyle name="Obično 3 2 2 4 3 7 3 3" xfId="11815"/>
    <cellStyle name="Obično 3 2 2 4 3 7 3 3 2" xfId="11816"/>
    <cellStyle name="Obično 3 2 2 4 3 7 3 4" xfId="11817"/>
    <cellStyle name="Obično 3 2 2 4 3 7 3 5" xfId="11818"/>
    <cellStyle name="Obično 3 2 2 4 3 7 4" xfId="11819"/>
    <cellStyle name="Obično 3 2 2 4 3 7 4 2" xfId="11820"/>
    <cellStyle name="Obično 3 2 2 4 3 7 4 2 2" xfId="11821"/>
    <cellStyle name="Obično 3 2 2 4 3 7 4 2 3" xfId="11822"/>
    <cellStyle name="Obično 3 2 2 4 3 7 4 3" xfId="11823"/>
    <cellStyle name="Obično 3 2 2 4 3 7 4 3 2" xfId="11824"/>
    <cellStyle name="Obično 3 2 2 4 3 7 4 4" xfId="11825"/>
    <cellStyle name="Obično 3 2 2 4 3 7 4 5" xfId="11826"/>
    <cellStyle name="Obično 3 2 2 4 3 7 5" xfId="11827"/>
    <cellStyle name="Obično 3 2 2 4 3 8" xfId="11828"/>
    <cellStyle name="Obično 3 2 2 4 3 9" xfId="11829"/>
    <cellStyle name="Obično 3 2 2 4 4" xfId="11830"/>
    <cellStyle name="Obično 3 2 2 4 4 2" xfId="11831"/>
    <cellStyle name="Obično 3 2 2 4 4 3" xfId="11832"/>
    <cellStyle name="Obično 3 2 2 4 4 4" xfId="11833"/>
    <cellStyle name="Obično 3 2 2 4 4 5" xfId="11834"/>
    <cellStyle name="Obično 3 2 2 4 4 6" xfId="11835"/>
    <cellStyle name="Obično 3 2 2 4 4 7" xfId="11836"/>
    <cellStyle name="Obično 3 2 2 4 5" xfId="11837"/>
    <cellStyle name="Obično 3 2 2 4 5 2" xfId="11838"/>
    <cellStyle name="Obično 3 2 2 4 5 2 2" xfId="11839"/>
    <cellStyle name="Obično 3 2 2 4 5 2 2 2" xfId="11840"/>
    <cellStyle name="Obično 3 2 2 4 5 2 2 3" xfId="11841"/>
    <cellStyle name="Obično 3 2 2 4 5 2 2 4" xfId="11842"/>
    <cellStyle name="Obično 3 2 2 4 5 2 2 5" xfId="11843"/>
    <cellStyle name="Obično 3 2 2 4 5 2 2 5 2" xfId="11844"/>
    <cellStyle name="Obično 3 2 2 4 5 2 2 5 2 2" xfId="11845"/>
    <cellStyle name="Obično 3 2 2 4 5 2 2 5 2 3" xfId="11846"/>
    <cellStyle name="Obično 3 2 2 4 5 2 2 5 3" xfId="11847"/>
    <cellStyle name="Obično 3 2 2 4 5 2 2 5 3 2" xfId="11848"/>
    <cellStyle name="Obično 3 2 2 4 5 2 2 5 4" xfId="11849"/>
    <cellStyle name="Obično 3 2 2 4 5 2 2 5 5" xfId="11850"/>
    <cellStyle name="Obično 3 2 2 4 5 2 2 6" xfId="11851"/>
    <cellStyle name="Obično 3 2 2 4 5 2 2 6 2" xfId="11852"/>
    <cellStyle name="Obično 3 2 2 4 5 2 2 6 3" xfId="11853"/>
    <cellStyle name="Obično 3 2 2 4 5 2 2 7" xfId="11854"/>
    <cellStyle name="Obično 3 2 2 4 5 2 2 7 2" xfId="11855"/>
    <cellStyle name="Obično 3 2 2 4 5 2 2 8" xfId="11856"/>
    <cellStyle name="Obično 3 2 2 4 5 2 2 9" xfId="11857"/>
    <cellStyle name="Obično 3 2 2 4 5 2 3" xfId="11858"/>
    <cellStyle name="Obično 3 2 2 4 5 2 3 2" xfId="11859"/>
    <cellStyle name="Obično 3 2 2 4 5 2 3 2 2" xfId="11860"/>
    <cellStyle name="Obično 3 2 2 4 5 2 3 2 3" xfId="11861"/>
    <cellStyle name="Obično 3 2 2 4 5 2 3 3" xfId="11862"/>
    <cellStyle name="Obično 3 2 2 4 5 2 3 3 2" xfId="11863"/>
    <cellStyle name="Obično 3 2 2 4 5 2 3 4" xfId="11864"/>
    <cellStyle name="Obično 3 2 2 4 5 2 3 5" xfId="11865"/>
    <cellStyle name="Obično 3 2 2 4 5 2 4" xfId="11866"/>
    <cellStyle name="Obično 3 2 2 4 5 2 4 2" xfId="11867"/>
    <cellStyle name="Obično 3 2 2 4 5 2 4 2 2" xfId="11868"/>
    <cellStyle name="Obično 3 2 2 4 5 2 4 2 3" xfId="11869"/>
    <cellStyle name="Obično 3 2 2 4 5 2 4 3" xfId="11870"/>
    <cellStyle name="Obično 3 2 2 4 5 2 4 3 2" xfId="11871"/>
    <cellStyle name="Obično 3 2 2 4 5 2 4 4" xfId="11872"/>
    <cellStyle name="Obično 3 2 2 4 5 2 4 5" xfId="11873"/>
    <cellStyle name="Obično 3 2 2 4 5 3" xfId="11874"/>
    <cellStyle name="Obično 3 2 2 4 5 4" xfId="11875"/>
    <cellStyle name="Obično 3 2 2 4 5 5" xfId="11876"/>
    <cellStyle name="Obično 3 2 2 4 5 6" xfId="11877"/>
    <cellStyle name="Obično 3 2 2 4 5 6 2" xfId="11878"/>
    <cellStyle name="Obično 3 2 2 4 5 6 3" xfId="11879"/>
    <cellStyle name="Obično 3 2 2 4 5 7" xfId="11880"/>
    <cellStyle name="Obično 3 2 2 4 5 7 2" xfId="11881"/>
    <cellStyle name="Obično 3 2 2 4 5 8" xfId="11882"/>
    <cellStyle name="Obično 3 2 2 4 5 9" xfId="11883"/>
    <cellStyle name="Obično 3 2 2 4 6" xfId="11884"/>
    <cellStyle name="Obično 3 2 2 4 7" xfId="11885"/>
    <cellStyle name="Obično 3 2 2 4 8" xfId="11886"/>
    <cellStyle name="Obično 3 2 2 4 9" xfId="11887"/>
    <cellStyle name="Obično 3 2 2 5" xfId="2027"/>
    <cellStyle name="Obično 3 2 2 5 10" xfId="11889"/>
    <cellStyle name="Obično 3 2 2 5 10 2" xfId="11890"/>
    <cellStyle name="Obično 3 2 2 5 11" xfId="11891"/>
    <cellStyle name="Obično 3 2 2 5 11 2" xfId="11892"/>
    <cellStyle name="Obično 3 2 2 5 11 2 2" xfId="11893"/>
    <cellStyle name="Obično 3 2 2 5 11 3" xfId="11894"/>
    <cellStyle name="Obično 3 2 2 5 11 3 2" xfId="11895"/>
    <cellStyle name="Obično 3 2 2 5 11 4" xfId="11896"/>
    <cellStyle name="Obično 3 2 2 5 11 5" xfId="11897"/>
    <cellStyle name="Obično 3 2 2 5 12" xfId="11898"/>
    <cellStyle name="Obično 3 2 2 5 12 2" xfId="11899"/>
    <cellStyle name="Obično 3 2 2 5 12 3" xfId="11900"/>
    <cellStyle name="Obično 3 2 2 5 13" xfId="11901"/>
    <cellStyle name="Obično 3 2 2 5 13 2" xfId="11902"/>
    <cellStyle name="Obično 3 2 2 5 14" xfId="11903"/>
    <cellStyle name="Obično 3 2 2 5 15" xfId="11904"/>
    <cellStyle name="Obično 3 2 2 5 16" xfId="11905"/>
    <cellStyle name="Obično 3 2 2 5 17" xfId="11888"/>
    <cellStyle name="Obično 3 2 2 5 2" xfId="11906"/>
    <cellStyle name="Obično 3 2 2 5 2 10" xfId="11907"/>
    <cellStyle name="Obično 3 2 2 5 2 10 2" xfId="11908"/>
    <cellStyle name="Obično 3 2 2 5 2 10 3" xfId="11909"/>
    <cellStyle name="Obično 3 2 2 5 2 11" xfId="11910"/>
    <cellStyle name="Obično 3 2 2 5 2 11 2" xfId="11911"/>
    <cellStyle name="Obično 3 2 2 5 2 11 3" xfId="11912"/>
    <cellStyle name="Obično 3 2 2 5 2 12" xfId="11913"/>
    <cellStyle name="Obično 3 2 2 5 2 13" xfId="11914"/>
    <cellStyle name="Obično 3 2 2 5 2 2" xfId="11915"/>
    <cellStyle name="Obično 3 2 2 5 2 2 2" xfId="11916"/>
    <cellStyle name="Obično 3 2 2 5 2 2 2 2" xfId="11917"/>
    <cellStyle name="Obično 3 2 2 5 2 2 2 2 2" xfId="11918"/>
    <cellStyle name="Obično 3 2 2 5 2 2 2 2 2 2" xfId="11919"/>
    <cellStyle name="Obično 3 2 2 5 2 2 2 2 2 2 2" xfId="11920"/>
    <cellStyle name="Obično 3 2 2 5 2 2 2 2 2 2 3" xfId="11921"/>
    <cellStyle name="Obično 3 2 2 5 2 2 2 2 2 3" xfId="11922"/>
    <cellStyle name="Obično 3 2 2 5 2 2 2 2 2 3 2" xfId="11923"/>
    <cellStyle name="Obično 3 2 2 5 2 2 2 2 2 4" xfId="11924"/>
    <cellStyle name="Obično 3 2 2 5 2 2 2 2 2 5" xfId="11925"/>
    <cellStyle name="Obično 3 2 2 5 2 2 2 2 3" xfId="11926"/>
    <cellStyle name="Obično 3 2 2 5 2 2 2 2 3 2" xfId="11927"/>
    <cellStyle name="Obično 3 2 2 5 2 2 2 2 3 2 2" xfId="11928"/>
    <cellStyle name="Obično 3 2 2 5 2 2 2 2 3 2 3" xfId="11929"/>
    <cellStyle name="Obično 3 2 2 5 2 2 2 2 3 3" xfId="11930"/>
    <cellStyle name="Obično 3 2 2 5 2 2 2 2 3 3 2" xfId="11931"/>
    <cellStyle name="Obično 3 2 2 5 2 2 2 2 3 4" xfId="11932"/>
    <cellStyle name="Obično 3 2 2 5 2 2 2 2 3 5" xfId="11933"/>
    <cellStyle name="Obično 3 2 2 5 2 2 2 2 4" xfId="11934"/>
    <cellStyle name="Obično 3 2 2 5 2 2 2 2 4 2" xfId="11935"/>
    <cellStyle name="Obično 3 2 2 5 2 2 2 2 4 2 2" xfId="11936"/>
    <cellStyle name="Obično 3 2 2 5 2 2 2 2 4 2 3" xfId="11937"/>
    <cellStyle name="Obično 3 2 2 5 2 2 2 2 4 3" xfId="11938"/>
    <cellStyle name="Obično 3 2 2 5 2 2 2 2 4 3 2" xfId="11939"/>
    <cellStyle name="Obično 3 2 2 5 2 2 2 2 4 4" xfId="11940"/>
    <cellStyle name="Obično 3 2 2 5 2 2 2 2 4 5" xfId="11941"/>
    <cellStyle name="Obično 3 2 2 5 2 2 2 2 5" xfId="11942"/>
    <cellStyle name="Obično 3 2 2 5 2 2 2 3" xfId="11943"/>
    <cellStyle name="Obično 3 2 2 5 2 2 2 4" xfId="11944"/>
    <cellStyle name="Obično 3 2 2 5 2 2 2 5" xfId="11945"/>
    <cellStyle name="Obično 3 2 2 5 2 2 2 5 2" xfId="11946"/>
    <cellStyle name="Obično 3 2 2 5 2 2 2 5 3" xfId="11947"/>
    <cellStyle name="Obično 3 2 2 5 2 2 2 6" xfId="11948"/>
    <cellStyle name="Obično 3 2 2 5 2 2 2 6 2" xfId="11949"/>
    <cellStyle name="Obično 3 2 2 5 2 2 2 7" xfId="11950"/>
    <cellStyle name="Obično 3 2 2 5 2 2 2 8" xfId="11951"/>
    <cellStyle name="Obično 3 2 2 5 2 2 3" xfId="11952"/>
    <cellStyle name="Obično 3 2 2 5 2 2 3 2" xfId="11953"/>
    <cellStyle name="Obično 3 2 2 5 2 2 3 2 2" xfId="11954"/>
    <cellStyle name="Obično 3 2 2 5 2 2 3 2 3" xfId="11955"/>
    <cellStyle name="Obično 3 2 2 5 2 2 3 3" xfId="11956"/>
    <cellStyle name="Obično 3 2 2 5 2 2 3 3 2" xfId="11957"/>
    <cellStyle name="Obično 3 2 2 5 2 2 3 4" xfId="11958"/>
    <cellStyle name="Obično 3 2 2 5 2 2 3 5" xfId="11959"/>
    <cellStyle name="Obično 3 2 2 5 2 2 4" xfId="11960"/>
    <cellStyle name="Obično 3 2 2 5 2 2 4 2" xfId="11961"/>
    <cellStyle name="Obično 3 2 2 5 2 2 4 2 2" xfId="11962"/>
    <cellStyle name="Obično 3 2 2 5 2 2 4 2 3" xfId="11963"/>
    <cellStyle name="Obično 3 2 2 5 2 2 4 3" xfId="11964"/>
    <cellStyle name="Obično 3 2 2 5 2 2 4 3 2" xfId="11965"/>
    <cellStyle name="Obično 3 2 2 5 2 2 4 4" xfId="11966"/>
    <cellStyle name="Obično 3 2 2 5 2 2 4 5" xfId="11967"/>
    <cellStyle name="Obično 3 2 2 5 2 2 5" xfId="11968"/>
    <cellStyle name="Obično 3 2 2 5 2 2 5 2" xfId="11969"/>
    <cellStyle name="Obično 3 2 2 5 2 2 5 2 2" xfId="11970"/>
    <cellStyle name="Obično 3 2 2 5 2 2 5 2 3" xfId="11971"/>
    <cellStyle name="Obično 3 2 2 5 2 2 5 3" xfId="11972"/>
    <cellStyle name="Obično 3 2 2 5 2 2 5 3 2" xfId="11973"/>
    <cellStyle name="Obično 3 2 2 5 2 2 5 4" xfId="11974"/>
    <cellStyle name="Obično 3 2 2 5 2 2 5 5" xfId="11975"/>
    <cellStyle name="Obično 3 2 2 5 2 3" xfId="11976"/>
    <cellStyle name="Obično 3 2 2 5 2 3 2" xfId="11977"/>
    <cellStyle name="Obično 3 2 2 5 2 3 2 2" xfId="11978"/>
    <cellStyle name="Obično 3 2 2 5 2 3 2 3" xfId="11979"/>
    <cellStyle name="Obično 3 2 2 5 2 3 3" xfId="11980"/>
    <cellStyle name="Obično 3 2 2 5 2 3 3 2" xfId="11981"/>
    <cellStyle name="Obično 3 2 2 5 2 3 4" xfId="11982"/>
    <cellStyle name="Obično 3 2 2 5 2 3 5" xfId="11983"/>
    <cellStyle name="Obično 3 2 2 5 2 4" xfId="11984"/>
    <cellStyle name="Obično 3 2 2 5 2 4 2" xfId="11985"/>
    <cellStyle name="Obično 3 2 2 5 2 4 2 2" xfId="11986"/>
    <cellStyle name="Obično 3 2 2 5 2 4 2 3" xfId="11987"/>
    <cellStyle name="Obično 3 2 2 5 2 4 3" xfId="11988"/>
    <cellStyle name="Obično 3 2 2 5 2 4 3 2" xfId="11989"/>
    <cellStyle name="Obično 3 2 2 5 2 4 4" xfId="11990"/>
    <cellStyle name="Obično 3 2 2 5 2 4 5" xfId="11991"/>
    <cellStyle name="Obično 3 2 2 5 2 5" xfId="11992"/>
    <cellStyle name="Obično 3 2 2 5 2 5 2" xfId="11993"/>
    <cellStyle name="Obično 3 2 2 5 2 5 2 2" xfId="11994"/>
    <cellStyle name="Obično 3 2 2 5 2 5 2 3" xfId="11995"/>
    <cellStyle name="Obično 3 2 2 5 2 5 3" xfId="11996"/>
    <cellStyle name="Obično 3 2 2 5 2 5 3 2" xfId="11997"/>
    <cellStyle name="Obično 3 2 2 5 2 5 4" xfId="11998"/>
    <cellStyle name="Obično 3 2 2 5 2 5 5" xfId="11999"/>
    <cellStyle name="Obično 3 2 2 5 2 6" xfId="12000"/>
    <cellStyle name="Obično 3 2 2 5 2 6 2" xfId="12001"/>
    <cellStyle name="Obično 3 2 2 5 2 6 2 2" xfId="12002"/>
    <cellStyle name="Obično 3 2 2 5 2 6 2 3" xfId="12003"/>
    <cellStyle name="Obično 3 2 2 5 2 6 3" xfId="12004"/>
    <cellStyle name="Obično 3 2 2 5 2 6 3 2" xfId="12005"/>
    <cellStyle name="Obično 3 2 2 5 2 6 4" xfId="12006"/>
    <cellStyle name="Obično 3 2 2 5 2 6 5" xfId="12007"/>
    <cellStyle name="Obično 3 2 2 5 2 7" xfId="12008"/>
    <cellStyle name="Obično 3 2 2 5 2 7 2" xfId="12009"/>
    <cellStyle name="Obično 3 2 2 5 2 7 2 2" xfId="12010"/>
    <cellStyle name="Obično 3 2 2 5 2 7 2 2 2" xfId="12011"/>
    <cellStyle name="Obično 3 2 2 5 2 7 2 2 3" xfId="12012"/>
    <cellStyle name="Obično 3 2 2 5 2 7 2 3" xfId="12013"/>
    <cellStyle name="Obično 3 2 2 5 2 7 2 3 2" xfId="12014"/>
    <cellStyle name="Obično 3 2 2 5 2 7 2 4" xfId="12015"/>
    <cellStyle name="Obično 3 2 2 5 2 7 2 5" xfId="12016"/>
    <cellStyle name="Obično 3 2 2 5 2 7 3" xfId="12017"/>
    <cellStyle name="Obično 3 2 2 5 2 7 3 2" xfId="12018"/>
    <cellStyle name="Obično 3 2 2 5 2 7 3 2 2" xfId="12019"/>
    <cellStyle name="Obično 3 2 2 5 2 7 3 2 3" xfId="12020"/>
    <cellStyle name="Obično 3 2 2 5 2 7 3 3" xfId="12021"/>
    <cellStyle name="Obično 3 2 2 5 2 7 3 3 2" xfId="12022"/>
    <cellStyle name="Obično 3 2 2 5 2 7 3 4" xfId="12023"/>
    <cellStyle name="Obično 3 2 2 5 2 7 3 5" xfId="12024"/>
    <cellStyle name="Obično 3 2 2 5 2 7 4" xfId="12025"/>
    <cellStyle name="Obično 3 2 2 5 2 7 4 2" xfId="12026"/>
    <cellStyle name="Obično 3 2 2 5 2 7 4 2 2" xfId="12027"/>
    <cellStyle name="Obično 3 2 2 5 2 7 4 2 3" xfId="12028"/>
    <cellStyle name="Obično 3 2 2 5 2 7 4 3" xfId="12029"/>
    <cellStyle name="Obično 3 2 2 5 2 7 4 3 2" xfId="12030"/>
    <cellStyle name="Obično 3 2 2 5 2 7 4 4" xfId="12031"/>
    <cellStyle name="Obično 3 2 2 5 2 7 4 5" xfId="12032"/>
    <cellStyle name="Obično 3 2 2 5 2 7 5" xfId="12033"/>
    <cellStyle name="Obično 3 2 2 5 2 8" xfId="12034"/>
    <cellStyle name="Obično 3 2 2 5 2 9" xfId="12035"/>
    <cellStyle name="Obično 3 2 2 5 3" xfId="12036"/>
    <cellStyle name="Obično 3 2 2 5 3 2" xfId="12037"/>
    <cellStyle name="Obično 3 2 2 5 3 2 2" xfId="12038"/>
    <cellStyle name="Obično 3 2 2 5 3 2 2 2" xfId="12039"/>
    <cellStyle name="Obično 3 2 2 5 3 2 2 3" xfId="12040"/>
    <cellStyle name="Obično 3 2 2 5 3 2 2 4" xfId="12041"/>
    <cellStyle name="Obično 3 2 2 5 3 2 2 5" xfId="12042"/>
    <cellStyle name="Obično 3 2 2 5 3 2 2 5 2" xfId="12043"/>
    <cellStyle name="Obično 3 2 2 5 3 2 2 5 2 2" xfId="12044"/>
    <cellStyle name="Obično 3 2 2 5 3 2 2 5 2 3" xfId="12045"/>
    <cellStyle name="Obično 3 2 2 5 3 2 2 5 3" xfId="12046"/>
    <cellStyle name="Obično 3 2 2 5 3 2 2 5 3 2" xfId="12047"/>
    <cellStyle name="Obično 3 2 2 5 3 2 2 5 4" xfId="12048"/>
    <cellStyle name="Obično 3 2 2 5 3 2 2 5 5" xfId="12049"/>
    <cellStyle name="Obično 3 2 2 5 3 2 2 6" xfId="12050"/>
    <cellStyle name="Obično 3 2 2 5 3 2 2 6 2" xfId="12051"/>
    <cellStyle name="Obično 3 2 2 5 3 2 2 6 3" xfId="12052"/>
    <cellStyle name="Obično 3 2 2 5 3 2 2 7" xfId="12053"/>
    <cellStyle name="Obično 3 2 2 5 3 2 2 7 2" xfId="12054"/>
    <cellStyle name="Obično 3 2 2 5 3 2 2 8" xfId="12055"/>
    <cellStyle name="Obično 3 2 2 5 3 2 2 9" xfId="12056"/>
    <cellStyle name="Obično 3 2 2 5 3 2 3" xfId="12057"/>
    <cellStyle name="Obično 3 2 2 5 3 2 3 2" xfId="12058"/>
    <cellStyle name="Obično 3 2 2 5 3 2 3 2 2" xfId="12059"/>
    <cellStyle name="Obično 3 2 2 5 3 2 3 2 3" xfId="12060"/>
    <cellStyle name="Obično 3 2 2 5 3 2 3 3" xfId="12061"/>
    <cellStyle name="Obično 3 2 2 5 3 2 3 3 2" xfId="12062"/>
    <cellStyle name="Obično 3 2 2 5 3 2 3 4" xfId="12063"/>
    <cellStyle name="Obično 3 2 2 5 3 2 3 5" xfId="12064"/>
    <cellStyle name="Obično 3 2 2 5 3 2 4" xfId="12065"/>
    <cellStyle name="Obično 3 2 2 5 3 2 4 2" xfId="12066"/>
    <cellStyle name="Obično 3 2 2 5 3 2 4 2 2" xfId="12067"/>
    <cellStyle name="Obično 3 2 2 5 3 2 4 2 3" xfId="12068"/>
    <cellStyle name="Obično 3 2 2 5 3 2 4 3" xfId="12069"/>
    <cellStyle name="Obično 3 2 2 5 3 2 4 3 2" xfId="12070"/>
    <cellStyle name="Obično 3 2 2 5 3 2 4 4" xfId="12071"/>
    <cellStyle name="Obično 3 2 2 5 3 2 4 5" xfId="12072"/>
    <cellStyle name="Obično 3 2 2 5 3 3" xfId="12073"/>
    <cellStyle name="Obično 3 2 2 5 3 4" xfId="12074"/>
    <cellStyle name="Obično 3 2 2 5 3 5" xfId="12075"/>
    <cellStyle name="Obično 3 2 2 5 3 5 2" xfId="12076"/>
    <cellStyle name="Obično 3 2 2 5 3 5 2 2" xfId="12077"/>
    <cellStyle name="Obično 3 2 2 5 3 5 3" xfId="12078"/>
    <cellStyle name="Obično 3 2 2 5 3 6" xfId="12079"/>
    <cellStyle name="Obično 3 2 2 5 3 6 2" xfId="12080"/>
    <cellStyle name="Obično 3 2 2 5 3 6 3" xfId="12081"/>
    <cellStyle name="Obično 3 2 2 5 3 7" xfId="12082"/>
    <cellStyle name="Obično 3 2 2 5 3 7 2" xfId="12083"/>
    <cellStyle name="Obično 3 2 2 5 3 8" xfId="12084"/>
    <cellStyle name="Obično 3 2 2 5 3 9" xfId="12085"/>
    <cellStyle name="Obično 3 2 2 5 4" xfId="12086"/>
    <cellStyle name="Obično 3 2 2 5 4 2" xfId="12087"/>
    <cellStyle name="Obično 3 2 2 5 4 2 2" xfId="12088"/>
    <cellStyle name="Obično 3 2 2 5 4 3" xfId="12089"/>
    <cellStyle name="Obično 3 2 2 5 5" xfId="12090"/>
    <cellStyle name="Obično 3 2 2 5 5 2" xfId="12091"/>
    <cellStyle name="Obično 3 2 2 5 5 2 2" xfId="12092"/>
    <cellStyle name="Obično 3 2 2 5 5 3" xfId="12093"/>
    <cellStyle name="Obično 3 2 2 5 6" xfId="12094"/>
    <cellStyle name="Obično 3 2 2 5 6 2" xfId="12095"/>
    <cellStyle name="Obično 3 2 2 5 6 2 2" xfId="12096"/>
    <cellStyle name="Obično 3 2 2 5 6 3" xfId="12097"/>
    <cellStyle name="Obično 3 2 2 5 7" xfId="12098"/>
    <cellStyle name="Obično 3 2 2 5 7 10" xfId="12099"/>
    <cellStyle name="Obično 3 2 2 5 7 11" xfId="12100"/>
    <cellStyle name="Obično 3 2 2 5 7 2" xfId="12101"/>
    <cellStyle name="Obično 3 2 2 5 7 2 2" xfId="12102"/>
    <cellStyle name="Obično 3 2 2 5 7 2 2 2" xfId="12103"/>
    <cellStyle name="Obično 3 2 2 5 7 2 3" xfId="12104"/>
    <cellStyle name="Obično 3 2 2 5 7 3" xfId="12105"/>
    <cellStyle name="Obično 3 2 2 5 7 3 2" xfId="12106"/>
    <cellStyle name="Obično 3 2 2 5 7 3 2 2" xfId="12107"/>
    <cellStyle name="Obično 3 2 2 5 7 3 3" xfId="12108"/>
    <cellStyle name="Obično 3 2 2 5 7 4" xfId="12109"/>
    <cellStyle name="Obično 3 2 2 5 7 4 2" xfId="12110"/>
    <cellStyle name="Obično 3 2 2 5 7 4 2 2" xfId="12111"/>
    <cellStyle name="Obično 3 2 2 5 7 4 3" xfId="12112"/>
    <cellStyle name="Obično 3 2 2 5 7 5" xfId="12113"/>
    <cellStyle name="Obično 3 2 2 5 7 5 2" xfId="12114"/>
    <cellStyle name="Obično 3 2 2 5 7 6" xfId="12115"/>
    <cellStyle name="Obično 3 2 2 5 7 6 2" xfId="12116"/>
    <cellStyle name="Obično 3 2 2 5 7 7" xfId="12117"/>
    <cellStyle name="Obično 3 2 2 5 7 7 2" xfId="12118"/>
    <cellStyle name="Obično 3 2 2 5 7 7 2 2" xfId="12119"/>
    <cellStyle name="Obično 3 2 2 5 7 7 2 3" xfId="12120"/>
    <cellStyle name="Obično 3 2 2 5 7 7 3" xfId="12121"/>
    <cellStyle name="Obično 3 2 2 5 7 7 3 2" xfId="12122"/>
    <cellStyle name="Obično 3 2 2 5 7 7 4" xfId="12123"/>
    <cellStyle name="Obično 3 2 2 5 7 7 5" xfId="12124"/>
    <cellStyle name="Obično 3 2 2 5 7 8" xfId="12125"/>
    <cellStyle name="Obično 3 2 2 5 7 8 2" xfId="12126"/>
    <cellStyle name="Obično 3 2 2 5 7 8 3" xfId="12127"/>
    <cellStyle name="Obično 3 2 2 5 7 9" xfId="12128"/>
    <cellStyle name="Obično 3 2 2 5 7 9 2" xfId="12129"/>
    <cellStyle name="Obično 3 2 2 5 8" xfId="12130"/>
    <cellStyle name="Obično 3 2 2 5 8 2" xfId="12131"/>
    <cellStyle name="Obično 3 2 2 5 8 2 2" xfId="12132"/>
    <cellStyle name="Obično 3 2 2 5 8 3" xfId="12133"/>
    <cellStyle name="Obično 3 2 2 5 8 3 2" xfId="12134"/>
    <cellStyle name="Obično 3 2 2 5 8 3 2 2" xfId="12135"/>
    <cellStyle name="Obično 3 2 2 5 8 3 2 3" xfId="12136"/>
    <cellStyle name="Obično 3 2 2 5 8 3 3" xfId="12137"/>
    <cellStyle name="Obično 3 2 2 5 8 3 3 2" xfId="12138"/>
    <cellStyle name="Obično 3 2 2 5 8 3 4" xfId="12139"/>
    <cellStyle name="Obično 3 2 2 5 8 3 5" xfId="12140"/>
    <cellStyle name="Obično 3 2 2 5 8 4" xfId="12141"/>
    <cellStyle name="Obično 3 2 2 5 8 4 2" xfId="12142"/>
    <cellStyle name="Obično 3 2 2 5 8 4 3" xfId="12143"/>
    <cellStyle name="Obično 3 2 2 5 8 5" xfId="12144"/>
    <cellStyle name="Obično 3 2 2 5 8 5 2" xfId="12145"/>
    <cellStyle name="Obično 3 2 2 5 8 6" xfId="12146"/>
    <cellStyle name="Obično 3 2 2 5 8 7" xfId="12147"/>
    <cellStyle name="Obično 3 2 2 5 9" xfId="12148"/>
    <cellStyle name="Obično 3 2 2 5 9 2" xfId="12149"/>
    <cellStyle name="Obično 3 2 2 5 9 2 2" xfId="12150"/>
    <cellStyle name="Obično 3 2 2 5 9 3" xfId="12151"/>
    <cellStyle name="Obično 3 2 2 5 9 3 2" xfId="12152"/>
    <cellStyle name="Obično 3 2 2 5 9 3 2 2" xfId="12153"/>
    <cellStyle name="Obično 3 2 2 5 9 3 2 3" xfId="12154"/>
    <cellStyle name="Obično 3 2 2 5 9 3 3" xfId="12155"/>
    <cellStyle name="Obično 3 2 2 5 9 3 3 2" xfId="12156"/>
    <cellStyle name="Obično 3 2 2 5 9 3 4" xfId="12157"/>
    <cellStyle name="Obično 3 2 2 5 9 3 5" xfId="12158"/>
    <cellStyle name="Obično 3 2 2 5 9 4" xfId="12159"/>
    <cellStyle name="Obično 3 2 2 5 9 4 2" xfId="12160"/>
    <cellStyle name="Obično 3 2 2 5 9 4 3" xfId="12161"/>
    <cellStyle name="Obično 3 2 2 5 9 5" xfId="12162"/>
    <cellStyle name="Obično 3 2 2 5 9 5 2" xfId="12163"/>
    <cellStyle name="Obično 3 2 2 5 9 6" xfId="12164"/>
    <cellStyle name="Obično 3 2 2 5 9 7" xfId="12165"/>
    <cellStyle name="Obično 3 2 2 6" xfId="2028"/>
    <cellStyle name="Obično 3 2 2 6 2" xfId="12166"/>
    <cellStyle name="Obično 3 2 2 6 2 2" xfId="12167"/>
    <cellStyle name="Obično 3 2 2 6 2 3" xfId="12168"/>
    <cellStyle name="Obično 3 2 2 6 3" xfId="12169"/>
    <cellStyle name="Obično 3 2 2 6 3 2" xfId="12170"/>
    <cellStyle name="Obično 3 2 2 6 3 2 2" xfId="12171"/>
    <cellStyle name="Obično 3 2 2 6 3 2 3" xfId="12172"/>
    <cellStyle name="Obično 3 2 2 6 3 3" xfId="12173"/>
    <cellStyle name="Obično 3 2 2 6 3 3 2" xfId="12174"/>
    <cellStyle name="Obično 3 2 2 6 3 4" xfId="12175"/>
    <cellStyle name="Obično 3 2 2 6 3 5" xfId="12176"/>
    <cellStyle name="Obično 3 2 2 6 4" xfId="12177"/>
    <cellStyle name="Obično 3 2 2 6 5" xfId="12178"/>
    <cellStyle name="Obično 3 2 2 6 5 2" xfId="12179"/>
    <cellStyle name="Obično 3 2 2 6 5 3" xfId="12180"/>
    <cellStyle name="Obično 3 2 2 6 6" xfId="12181"/>
    <cellStyle name="Obično 3 2 2 6 6 2" xfId="12182"/>
    <cellStyle name="Obično 3 2 2 6 6 3" xfId="12183"/>
    <cellStyle name="Obično 3 2 2 6 7" xfId="12184"/>
    <cellStyle name="Obično 3 2 2 6 7 2" xfId="12185"/>
    <cellStyle name="Obično 3 2 2 6 8" xfId="12186"/>
    <cellStyle name="Obično 3 2 2 7" xfId="12187"/>
    <cellStyle name="Obično 3 2 2 7 2" xfId="12188"/>
    <cellStyle name="Obično 3 2 2 7 2 2" xfId="12189"/>
    <cellStyle name="Obično 3 2 2 7 3" xfId="12190"/>
    <cellStyle name="Obično 3 2 2 7 3 2" xfId="12191"/>
    <cellStyle name="Obično 3 2 2 7 3 2 2" xfId="12192"/>
    <cellStyle name="Obično 3 2 2 7 3 2 3" xfId="12193"/>
    <cellStyle name="Obično 3 2 2 7 3 3" xfId="12194"/>
    <cellStyle name="Obično 3 2 2 7 3 3 2" xfId="12195"/>
    <cellStyle name="Obično 3 2 2 7 3 4" xfId="12196"/>
    <cellStyle name="Obično 3 2 2 7 3 5" xfId="12197"/>
    <cellStyle name="Obično 3 2 2 7 4" xfId="12198"/>
    <cellStyle name="Obično 3 2 2 7 5" xfId="12199"/>
    <cellStyle name="Obično 3 2 2 7 5 2" xfId="12200"/>
    <cellStyle name="Obično 3 2 2 7 5 3" xfId="12201"/>
    <cellStyle name="Obično 3 2 2 7 6" xfId="12202"/>
    <cellStyle name="Obično 3 2 2 7 6 2" xfId="12203"/>
    <cellStyle name="Obično 3 2 2 7 6 3" xfId="12204"/>
    <cellStyle name="Obično 3 2 2 7 7" xfId="12205"/>
    <cellStyle name="Obično 3 2 2 7 8" xfId="12206"/>
    <cellStyle name="Obično 3 2 2 8" xfId="12207"/>
    <cellStyle name="Obično 3 2 2 8 2" xfId="12208"/>
    <cellStyle name="Obično 3 2 2 8 2 10" xfId="12209"/>
    <cellStyle name="Obično 3 2 2 8 2 2" xfId="12210"/>
    <cellStyle name="Obično 3 2 2 8 2 2 2" xfId="12211"/>
    <cellStyle name="Obično 3 2 2 8 2 2 2 2" xfId="12212"/>
    <cellStyle name="Obično 3 2 2 8 2 2 2 2 2" xfId="12213"/>
    <cellStyle name="Obično 3 2 2 8 2 2 2 3" xfId="12214"/>
    <cellStyle name="Obično 3 2 2 8 2 2 2 3 2" xfId="12215"/>
    <cellStyle name="Obično 3 2 2 8 2 2 2 3 2 2" xfId="12216"/>
    <cellStyle name="Obično 3 2 2 8 2 2 2 3 2 3" xfId="12217"/>
    <cellStyle name="Obično 3 2 2 8 2 2 2 3 3" xfId="12218"/>
    <cellStyle name="Obično 3 2 2 8 2 2 2 3 3 2" xfId="12219"/>
    <cellStyle name="Obično 3 2 2 8 2 2 2 3 4" xfId="12220"/>
    <cellStyle name="Obično 3 2 2 8 2 2 2 3 5" xfId="12221"/>
    <cellStyle name="Obično 3 2 2 8 2 2 2 4" xfId="12222"/>
    <cellStyle name="Obično 3 2 2 8 2 2 2 4 2" xfId="12223"/>
    <cellStyle name="Obično 3 2 2 8 2 2 2 4 3" xfId="12224"/>
    <cellStyle name="Obično 3 2 2 8 2 2 2 5" xfId="12225"/>
    <cellStyle name="Obično 3 2 2 8 2 2 2 5 2" xfId="12226"/>
    <cellStyle name="Obično 3 2 2 8 2 2 2 6" xfId="12227"/>
    <cellStyle name="Obično 3 2 2 8 2 2 2 7" xfId="12228"/>
    <cellStyle name="Obično 3 2 2 8 2 2 3" xfId="12229"/>
    <cellStyle name="Obično 3 2 2 8 2 2 3 2" xfId="12230"/>
    <cellStyle name="Obično 3 2 2 8 2 2 3 2 2" xfId="12231"/>
    <cellStyle name="Obično 3 2 2 8 2 2 3 3" xfId="12232"/>
    <cellStyle name="Obično 3 2 2 8 2 2 3 3 2" xfId="12233"/>
    <cellStyle name="Obično 3 2 2 8 2 2 3 3 2 2" xfId="12234"/>
    <cellStyle name="Obično 3 2 2 8 2 2 3 3 2 3" xfId="12235"/>
    <cellStyle name="Obično 3 2 2 8 2 2 3 3 3" xfId="12236"/>
    <cellStyle name="Obično 3 2 2 8 2 2 3 3 3 2" xfId="12237"/>
    <cellStyle name="Obično 3 2 2 8 2 2 3 3 4" xfId="12238"/>
    <cellStyle name="Obično 3 2 2 8 2 2 3 3 5" xfId="12239"/>
    <cellStyle name="Obično 3 2 2 8 2 2 3 4" xfId="12240"/>
    <cellStyle name="Obično 3 2 2 8 2 2 3 4 2" xfId="12241"/>
    <cellStyle name="Obično 3 2 2 8 2 2 3 4 3" xfId="12242"/>
    <cellStyle name="Obično 3 2 2 8 2 2 3 5" xfId="12243"/>
    <cellStyle name="Obično 3 2 2 8 2 2 3 5 2" xfId="12244"/>
    <cellStyle name="Obično 3 2 2 8 2 2 3 6" xfId="12245"/>
    <cellStyle name="Obično 3 2 2 8 2 2 3 7" xfId="12246"/>
    <cellStyle name="Obično 3 2 2 8 2 2 4" xfId="12247"/>
    <cellStyle name="Obično 3 2 2 8 2 2 4 2" xfId="12248"/>
    <cellStyle name="Obično 3 2 2 8 2 2 4 2 2" xfId="12249"/>
    <cellStyle name="Obično 3 2 2 8 2 2 4 3" xfId="12250"/>
    <cellStyle name="Obično 3 2 2 8 2 2 4 3 2" xfId="12251"/>
    <cellStyle name="Obično 3 2 2 8 2 2 4 3 2 2" xfId="12252"/>
    <cellStyle name="Obično 3 2 2 8 2 2 4 3 2 3" xfId="12253"/>
    <cellStyle name="Obično 3 2 2 8 2 2 4 3 3" xfId="12254"/>
    <cellStyle name="Obično 3 2 2 8 2 2 4 3 3 2" xfId="12255"/>
    <cellStyle name="Obično 3 2 2 8 2 2 4 3 4" xfId="12256"/>
    <cellStyle name="Obično 3 2 2 8 2 2 4 3 5" xfId="12257"/>
    <cellStyle name="Obično 3 2 2 8 2 2 4 4" xfId="12258"/>
    <cellStyle name="Obično 3 2 2 8 2 2 4 4 2" xfId="12259"/>
    <cellStyle name="Obično 3 2 2 8 2 2 4 4 3" xfId="12260"/>
    <cellStyle name="Obično 3 2 2 8 2 2 4 5" xfId="12261"/>
    <cellStyle name="Obično 3 2 2 8 2 2 4 5 2" xfId="12262"/>
    <cellStyle name="Obično 3 2 2 8 2 2 4 6" xfId="12263"/>
    <cellStyle name="Obično 3 2 2 8 2 2 4 7" xfId="12264"/>
    <cellStyle name="Obično 3 2 2 8 2 2 5" xfId="12265"/>
    <cellStyle name="Obično 3 2 2 8 2 2 5 2" xfId="12266"/>
    <cellStyle name="Obično 3 2 2 8 2 2 6" xfId="12267"/>
    <cellStyle name="Obično 3 2 2 8 2 2 6 2" xfId="12268"/>
    <cellStyle name="Obično 3 2 2 8 2 2 7" xfId="12269"/>
    <cellStyle name="Obično 3 2 2 8 2 3" xfId="12270"/>
    <cellStyle name="Obično 3 2 2 8 2 3 2" xfId="12271"/>
    <cellStyle name="Obično 3 2 2 8 2 3 2 2" xfId="12272"/>
    <cellStyle name="Obično 3 2 2 8 2 3 3" xfId="12273"/>
    <cellStyle name="Obično 3 2 2 8 2 4" xfId="12274"/>
    <cellStyle name="Obično 3 2 2 8 2 4 2" xfId="12275"/>
    <cellStyle name="Obično 3 2 2 8 2 4 2 2" xfId="12276"/>
    <cellStyle name="Obično 3 2 2 8 2 4 3" xfId="12277"/>
    <cellStyle name="Obično 3 2 2 8 2 5" xfId="12278"/>
    <cellStyle name="Obično 3 2 2 8 2 5 2" xfId="12279"/>
    <cellStyle name="Obično 3 2 2 8 2 6" xfId="12280"/>
    <cellStyle name="Obično 3 2 2 8 2 6 2" xfId="12281"/>
    <cellStyle name="Obično 3 2 2 8 2 6 2 2" xfId="12282"/>
    <cellStyle name="Obično 3 2 2 8 2 6 2 3" xfId="12283"/>
    <cellStyle name="Obično 3 2 2 8 2 6 3" xfId="12284"/>
    <cellStyle name="Obično 3 2 2 8 2 6 3 2" xfId="12285"/>
    <cellStyle name="Obično 3 2 2 8 2 6 4" xfId="12286"/>
    <cellStyle name="Obično 3 2 2 8 2 6 5" xfId="12287"/>
    <cellStyle name="Obično 3 2 2 8 2 7" xfId="12288"/>
    <cellStyle name="Obično 3 2 2 8 2 7 2" xfId="12289"/>
    <cellStyle name="Obično 3 2 2 8 2 7 3" xfId="12290"/>
    <cellStyle name="Obično 3 2 2 8 2 8" xfId="12291"/>
    <cellStyle name="Obično 3 2 2 8 2 8 2" xfId="12292"/>
    <cellStyle name="Obično 3 2 2 8 2 9" xfId="12293"/>
    <cellStyle name="Obično 3 2 2 8 3" xfId="12294"/>
    <cellStyle name="Obično 3 2 2 8 3 2" xfId="12295"/>
    <cellStyle name="Obično 3 2 2 8 3 2 2" xfId="12296"/>
    <cellStyle name="Obično 3 2 2 8 3 3" xfId="12297"/>
    <cellStyle name="Obično 3 2 2 8 3 3 2" xfId="12298"/>
    <cellStyle name="Obično 3 2 2 8 3 3 2 2" xfId="12299"/>
    <cellStyle name="Obično 3 2 2 8 3 3 2 3" xfId="12300"/>
    <cellStyle name="Obično 3 2 2 8 3 3 3" xfId="12301"/>
    <cellStyle name="Obično 3 2 2 8 3 3 3 2" xfId="12302"/>
    <cellStyle name="Obično 3 2 2 8 3 3 4" xfId="12303"/>
    <cellStyle name="Obično 3 2 2 8 3 3 5" xfId="12304"/>
    <cellStyle name="Obično 3 2 2 8 3 4" xfId="12305"/>
    <cellStyle name="Obično 3 2 2 8 3 4 2" xfId="12306"/>
    <cellStyle name="Obično 3 2 2 8 3 4 3" xfId="12307"/>
    <cellStyle name="Obično 3 2 2 8 3 5" xfId="12308"/>
    <cellStyle name="Obično 3 2 2 8 3 5 2" xfId="12309"/>
    <cellStyle name="Obično 3 2 2 8 3 6" xfId="12310"/>
    <cellStyle name="Obično 3 2 2 8 3 7" xfId="12311"/>
    <cellStyle name="Obično 3 2 2 8 4" xfId="12312"/>
    <cellStyle name="Obično 3 2 2 8 4 2" xfId="12313"/>
    <cellStyle name="Obično 3 2 2 8 4 2 2" xfId="12314"/>
    <cellStyle name="Obično 3 2 2 8 4 3" xfId="12315"/>
    <cellStyle name="Obično 3 2 2 8 4 3 2" xfId="12316"/>
    <cellStyle name="Obično 3 2 2 8 4 3 2 2" xfId="12317"/>
    <cellStyle name="Obično 3 2 2 8 4 3 2 3" xfId="12318"/>
    <cellStyle name="Obično 3 2 2 8 4 3 3" xfId="12319"/>
    <cellStyle name="Obično 3 2 2 8 4 3 3 2" xfId="12320"/>
    <cellStyle name="Obično 3 2 2 8 4 3 4" xfId="12321"/>
    <cellStyle name="Obično 3 2 2 8 4 3 5" xfId="12322"/>
    <cellStyle name="Obično 3 2 2 8 4 4" xfId="12323"/>
    <cellStyle name="Obično 3 2 2 8 4 4 2" xfId="12324"/>
    <cellStyle name="Obično 3 2 2 8 4 4 3" xfId="12325"/>
    <cellStyle name="Obično 3 2 2 8 4 5" xfId="12326"/>
    <cellStyle name="Obično 3 2 2 8 4 5 2" xfId="12327"/>
    <cellStyle name="Obično 3 2 2 8 4 6" xfId="12328"/>
    <cellStyle name="Obično 3 2 2 8 4 7" xfId="12329"/>
    <cellStyle name="Obično 3 2 2 8 5" xfId="12330"/>
    <cellStyle name="Obično 3 2 2 8 5 2" xfId="12331"/>
    <cellStyle name="Obično 3 2 2 8 5 2 2" xfId="12332"/>
    <cellStyle name="Obično 3 2 2 8 5 3" xfId="12333"/>
    <cellStyle name="Obično 3 2 2 8 5 3 2" xfId="12334"/>
    <cellStyle name="Obično 3 2 2 8 5 3 2 2" xfId="12335"/>
    <cellStyle name="Obično 3 2 2 8 5 3 2 3" xfId="12336"/>
    <cellStyle name="Obično 3 2 2 8 5 3 3" xfId="12337"/>
    <cellStyle name="Obično 3 2 2 8 5 3 3 2" xfId="12338"/>
    <cellStyle name="Obično 3 2 2 8 5 3 4" xfId="12339"/>
    <cellStyle name="Obično 3 2 2 8 5 3 5" xfId="12340"/>
    <cellStyle name="Obično 3 2 2 8 5 4" xfId="12341"/>
    <cellStyle name="Obično 3 2 2 8 5 4 2" xfId="12342"/>
    <cellStyle name="Obično 3 2 2 8 5 4 3" xfId="12343"/>
    <cellStyle name="Obično 3 2 2 8 5 5" xfId="12344"/>
    <cellStyle name="Obično 3 2 2 8 5 5 2" xfId="12345"/>
    <cellStyle name="Obično 3 2 2 8 5 6" xfId="12346"/>
    <cellStyle name="Obično 3 2 2 8 5 7" xfId="12347"/>
    <cellStyle name="Obično 3 2 2 8 6" xfId="12348"/>
    <cellStyle name="Obično 3 2 2 8 6 2" xfId="12349"/>
    <cellStyle name="Obično 3 2 2 8 7" xfId="12350"/>
    <cellStyle name="Obično 3 2 2 8 8" xfId="12351"/>
    <cellStyle name="Obično 3 2 2 9" xfId="12352"/>
    <cellStyle name="Obično 3 2 2 9 2" xfId="12353"/>
    <cellStyle name="Obično 3 2 2 9 2 2" xfId="12354"/>
    <cellStyle name="Obično 3 2 2 9 3" xfId="12355"/>
    <cellStyle name="Obično 3 2 2 9 3 2" xfId="12356"/>
    <cellStyle name="Obično 3 2 2 9 3 2 2" xfId="12357"/>
    <cellStyle name="Obično 3 2 2 9 3 2 3" xfId="12358"/>
    <cellStyle name="Obično 3 2 2 9 3 3" xfId="12359"/>
    <cellStyle name="Obično 3 2 2 9 3 3 2" xfId="12360"/>
    <cellStyle name="Obično 3 2 2 9 3 4" xfId="12361"/>
    <cellStyle name="Obično 3 2 2 9 3 5" xfId="12362"/>
    <cellStyle name="Obično 3 2 2 9 4" xfId="12363"/>
    <cellStyle name="Obično 3 2 2 9 5" xfId="12364"/>
    <cellStyle name="Obično 3 2 2 9 5 2" xfId="12365"/>
    <cellStyle name="Obično 3 2 2 9 5 3" xfId="12366"/>
    <cellStyle name="Obično 3 2 2 9 6" xfId="12367"/>
    <cellStyle name="Obično 3 2 2 9 6 2" xfId="12368"/>
    <cellStyle name="Obično 3 2 2 9 7" xfId="12369"/>
    <cellStyle name="Obično 3 2 2 9 8" xfId="12370"/>
    <cellStyle name="Obično 3 2 20" xfId="12371"/>
    <cellStyle name="Obično 3 2 20 2" xfId="12372"/>
    <cellStyle name="Obično 3 2 20 2 2" xfId="12373"/>
    <cellStyle name="Obično 3 2 20 3" xfId="12374"/>
    <cellStyle name="Obično 3 2 20 3 2" xfId="12375"/>
    <cellStyle name="Obično 3 2 20 4" xfId="12376"/>
    <cellStyle name="Obično 3 2 20 5" xfId="12377"/>
    <cellStyle name="Obično 3 2 21" xfId="12378"/>
    <cellStyle name="Obično 3 2 21 2" xfId="12379"/>
    <cellStyle name="Obično 3 2 21 2 2" xfId="12380"/>
    <cellStyle name="Obično 3 2 21 3" xfId="12381"/>
    <cellStyle name="Obično 3 2 21 3 2" xfId="12382"/>
    <cellStyle name="Obično 3 2 21 4" xfId="12383"/>
    <cellStyle name="Obično 3 2 21 5" xfId="12384"/>
    <cellStyle name="Obično 3 2 22" xfId="12385"/>
    <cellStyle name="Obično 3 2 22 2" xfId="12386"/>
    <cellStyle name="Obično 3 2 22 3" xfId="12387"/>
    <cellStyle name="Obično 3 2 23" xfId="12388"/>
    <cellStyle name="Obično 3 2 23 2" xfId="12389"/>
    <cellStyle name="Obično 3 2 23 3" xfId="12390"/>
    <cellStyle name="Obično 3 2 24" xfId="12391"/>
    <cellStyle name="Obično 3 2 25" xfId="12392"/>
    <cellStyle name="Obično 3 2 26" xfId="12393"/>
    <cellStyle name="Obično 3 2 27" xfId="12394"/>
    <cellStyle name="Obično 3 2 28" xfId="12395"/>
    <cellStyle name="Obično 3 2 29" xfId="12396"/>
    <cellStyle name="Obično 3 2 3" xfId="2029"/>
    <cellStyle name="Obično 3 2 3 10" xfId="12397"/>
    <cellStyle name="Obično 3 2 3 11" xfId="12398"/>
    <cellStyle name="Obično 3 2 3 12" xfId="12399"/>
    <cellStyle name="Obično 3 2 3 13" xfId="12400"/>
    <cellStyle name="Obično 3 2 3 2" xfId="2030"/>
    <cellStyle name="Obično 3 2 3 2 10" xfId="12401"/>
    <cellStyle name="Obično 3 2 3 2 11" xfId="12402"/>
    <cellStyle name="Obično 3 2 3 2 12" xfId="12403"/>
    <cellStyle name="Obično 3 2 3 2 2" xfId="2031"/>
    <cellStyle name="Obično 3 2 3 2 2 10" xfId="12404"/>
    <cellStyle name="Obično 3 2 3 2 2 2" xfId="12405"/>
    <cellStyle name="Obično 3 2 3 2 2 2 2" xfId="12406"/>
    <cellStyle name="Obično 3 2 3 2 2 2 2 2" xfId="12407"/>
    <cellStyle name="Obično 3 2 3 2 2 2 3" xfId="12408"/>
    <cellStyle name="Obično 3 2 3 2 2 2 3 2" xfId="12409"/>
    <cellStyle name="Obično 3 2 3 2 2 2 4" xfId="12410"/>
    <cellStyle name="Obično 3 2 3 2 2 2 5" xfId="12411"/>
    <cellStyle name="Obično 3 2 3 2 2 3" xfId="12412"/>
    <cellStyle name="Obično 3 2 3 2 2 3 2" xfId="12413"/>
    <cellStyle name="Obično 3 2 3 2 2 4" xfId="12414"/>
    <cellStyle name="Obično 3 2 3 2 2 4 2" xfId="12415"/>
    <cellStyle name="Obično 3 2 3 2 2 4 2 2" xfId="12416"/>
    <cellStyle name="Obično 3 2 3 2 2 4 3" xfId="12417"/>
    <cellStyle name="Obično 3 2 3 2 2 4 3 2" xfId="12418"/>
    <cellStyle name="Obično 3 2 3 2 2 4 4" xfId="12419"/>
    <cellStyle name="Obično 3 2 3 2 2 4 5" xfId="12420"/>
    <cellStyle name="Obično 3 2 3 2 2 5" xfId="12421"/>
    <cellStyle name="Obično 3 2 3 2 2 5 2" xfId="12422"/>
    <cellStyle name="Obično 3 2 3 2 2 5 3" xfId="12423"/>
    <cellStyle name="Obično 3 2 3 2 2 6" xfId="12424"/>
    <cellStyle name="Obično 3 2 3 2 2 6 2" xfId="12425"/>
    <cellStyle name="Obično 3 2 3 2 2 7" xfId="12426"/>
    <cellStyle name="Obično 3 2 3 2 2 8" xfId="12427"/>
    <cellStyle name="Obično 3 2 3 2 2 9" xfId="12428"/>
    <cellStyle name="Obično 3 2 3 2 3" xfId="2032"/>
    <cellStyle name="Obično 3 2 3 2 3 2" xfId="12430"/>
    <cellStyle name="Obično 3 2 3 2 3 2 2" xfId="12431"/>
    <cellStyle name="Obično 3 2 3 2 3 2 2 2" xfId="12432"/>
    <cellStyle name="Obično 3 2 3 2 3 2 3" xfId="12433"/>
    <cellStyle name="Obično 3 2 3 2 3 2 3 2" xfId="12434"/>
    <cellStyle name="Obično 3 2 3 2 3 2 4" xfId="12435"/>
    <cellStyle name="Obično 3 2 3 2 3 2 5" xfId="12436"/>
    <cellStyle name="Obično 3 2 3 2 3 3" xfId="12437"/>
    <cellStyle name="Obično 3 2 3 2 3 3 2" xfId="12438"/>
    <cellStyle name="Obično 3 2 3 2 3 3 3" xfId="12439"/>
    <cellStyle name="Obično 3 2 3 2 3 4" xfId="12440"/>
    <cellStyle name="Obično 3 2 3 2 3 4 2" xfId="12441"/>
    <cellStyle name="Obično 3 2 3 2 3 4 3" xfId="12442"/>
    <cellStyle name="Obično 3 2 3 2 3 5" xfId="12443"/>
    <cellStyle name="Obično 3 2 3 2 3 5 2" xfId="12444"/>
    <cellStyle name="Obično 3 2 3 2 3 6" xfId="12445"/>
    <cellStyle name="Obično 3 2 3 2 3 7" xfId="12446"/>
    <cellStyle name="Obično 3 2 3 2 3 8" xfId="12429"/>
    <cellStyle name="Obično 3 2 3 2 4" xfId="12447"/>
    <cellStyle name="Obično 3 2 3 2 4 2" xfId="12448"/>
    <cellStyle name="Obično 3 2 3 2 4 2 2" xfId="12449"/>
    <cellStyle name="Obično 3 2 3 2 4 2 3" xfId="12450"/>
    <cellStyle name="Obično 3 2 3 2 4 3" xfId="12451"/>
    <cellStyle name="Obično 3 2 3 2 4 3 2" xfId="12452"/>
    <cellStyle name="Obično 3 2 3 2 4 4" xfId="12453"/>
    <cellStyle name="Obično 3 2 3 2 4 5" xfId="12454"/>
    <cellStyle name="Obično 3 2 3 2 5" xfId="12455"/>
    <cellStyle name="Obično 3 2 3 2 5 2" xfId="12456"/>
    <cellStyle name="Obično 3 2 3 2 6" xfId="12457"/>
    <cellStyle name="Obično 3 2 3 2 6 2" xfId="12458"/>
    <cellStyle name="Obično 3 2 3 2 6 2 2" xfId="12459"/>
    <cellStyle name="Obično 3 2 3 2 6 3" xfId="12460"/>
    <cellStyle name="Obično 3 2 3 2 6 3 2" xfId="12461"/>
    <cellStyle name="Obično 3 2 3 2 6 4" xfId="12462"/>
    <cellStyle name="Obično 3 2 3 2 6 5" xfId="12463"/>
    <cellStyle name="Obično 3 2 3 2 7" xfId="12464"/>
    <cellStyle name="Obično 3 2 3 2 7 2" xfId="12465"/>
    <cellStyle name="Obično 3 2 3 2 7 3" xfId="12466"/>
    <cellStyle name="Obično 3 2 3 2 8" xfId="12467"/>
    <cellStyle name="Obično 3 2 3 2 8 2" xfId="12468"/>
    <cellStyle name="Obično 3 2 3 2 9" xfId="12469"/>
    <cellStyle name="Obično 3 2 3 3" xfId="2033"/>
    <cellStyle name="Obično 3 2 3 3 2" xfId="2034"/>
    <cellStyle name="Obično 3 2 3 3 2 2" xfId="12470"/>
    <cellStyle name="Obično 3 2 3 3 2 2 2" xfId="12471"/>
    <cellStyle name="Obično 3 2 3 3 2 2 3" xfId="12472"/>
    <cellStyle name="Obično 3 2 3 3 2 3" xfId="12473"/>
    <cellStyle name="Obično 3 2 3 3 2 3 2" xfId="12474"/>
    <cellStyle name="Obično 3 2 3 3 2 3 3" xfId="12475"/>
    <cellStyle name="Obično 3 2 3 3 2 4" xfId="12476"/>
    <cellStyle name="Obično 3 2 3 3 2 4 2" xfId="12477"/>
    <cellStyle name="Obično 3 2 3 3 2 5" xfId="12478"/>
    <cellStyle name="Obično 3 2 3 3 3" xfId="12479"/>
    <cellStyle name="Obično 3 2 3 3 3 2" xfId="12480"/>
    <cellStyle name="Obično 3 2 3 3 3 2 2" xfId="12481"/>
    <cellStyle name="Obično 3 2 3 3 3 3" xfId="12482"/>
    <cellStyle name="Obično 3 2 3 3 4" xfId="12483"/>
    <cellStyle name="Obično 3 2 3 3 4 2" xfId="12484"/>
    <cellStyle name="Obično 3 2 3 3 4 3" xfId="12485"/>
    <cellStyle name="Obično 3 2 3 3 5" xfId="12486"/>
    <cellStyle name="Obično 3 2 3 3 5 2" xfId="12487"/>
    <cellStyle name="Obično 3 2 3 3 6" xfId="12488"/>
    <cellStyle name="Obično 3 2 3 3 7" xfId="12489"/>
    <cellStyle name="Obično 3 2 3 3 8" xfId="12490"/>
    <cellStyle name="Obično 3 2 3 4" xfId="2035"/>
    <cellStyle name="Obično 3 2 3 4 10" xfId="12491"/>
    <cellStyle name="Obično 3 2 3 4 2" xfId="12492"/>
    <cellStyle name="Obično 3 2 3 4 2 2" xfId="12493"/>
    <cellStyle name="Obično 3 2 3 4 2 2 2" xfId="12494"/>
    <cellStyle name="Obično 3 2 3 4 2 3" xfId="12495"/>
    <cellStyle name="Obično 3 2 3 4 2 3 2" xfId="12496"/>
    <cellStyle name="Obično 3 2 3 4 2 4" xfId="12497"/>
    <cellStyle name="Obično 3 2 3 4 2 5" xfId="12498"/>
    <cellStyle name="Obično 3 2 3 4 3" xfId="12499"/>
    <cellStyle name="Obično 3 2 3 4 3 2" xfId="12500"/>
    <cellStyle name="Obično 3 2 3 4 4" xfId="12501"/>
    <cellStyle name="Obično 3 2 3 4 4 2" xfId="12502"/>
    <cellStyle name="Obično 3 2 3 4 4 2 2" xfId="12503"/>
    <cellStyle name="Obično 3 2 3 4 4 3" xfId="12504"/>
    <cellStyle name="Obično 3 2 3 4 4 3 2" xfId="12505"/>
    <cellStyle name="Obično 3 2 3 4 4 4" xfId="12506"/>
    <cellStyle name="Obično 3 2 3 4 4 5" xfId="12507"/>
    <cellStyle name="Obično 3 2 3 4 5" xfId="12508"/>
    <cellStyle name="Obično 3 2 3 4 5 2" xfId="12509"/>
    <cellStyle name="Obično 3 2 3 4 5 3" xfId="12510"/>
    <cellStyle name="Obično 3 2 3 4 6" xfId="12511"/>
    <cellStyle name="Obično 3 2 3 4 6 2" xfId="12512"/>
    <cellStyle name="Obično 3 2 3 4 7" xfId="12513"/>
    <cellStyle name="Obično 3 2 3 4 8" xfId="12514"/>
    <cellStyle name="Obično 3 2 3 4 9" xfId="12515"/>
    <cellStyle name="Obično 3 2 3 5" xfId="2036"/>
    <cellStyle name="Obično 3 2 3 5 2" xfId="12516"/>
    <cellStyle name="Obično 3 2 3 5 2 2" xfId="12517"/>
    <cellStyle name="Obično 3 2 3 5 2 2 2" xfId="12518"/>
    <cellStyle name="Obično 3 2 3 5 2 3" xfId="12519"/>
    <cellStyle name="Obično 3 2 3 5 3" xfId="12520"/>
    <cellStyle name="Obično 3 2 3 5 3 2" xfId="12521"/>
    <cellStyle name="Obično 3 2 3 5 3 3" xfId="12522"/>
    <cellStyle name="Obično 3 2 3 5 4" xfId="12523"/>
    <cellStyle name="Obično 3 2 3 5 4 2" xfId="12524"/>
    <cellStyle name="Obično 3 2 3 5 5" xfId="12525"/>
    <cellStyle name="Obično 3 2 3 6" xfId="12526"/>
    <cellStyle name="Obično 3 2 3 6 2" xfId="12527"/>
    <cellStyle name="Obično 3 2 3 6 2 2" xfId="12528"/>
    <cellStyle name="Obično 3 2 3 6 2 3" xfId="12529"/>
    <cellStyle name="Obično 3 2 3 6 3" xfId="12530"/>
    <cellStyle name="Obično 3 2 3 6 3 2" xfId="12531"/>
    <cellStyle name="Obično 3 2 3 6 4" xfId="12532"/>
    <cellStyle name="Obično 3 2 3 6 5" xfId="12533"/>
    <cellStyle name="Obično 3 2 3 7" xfId="12534"/>
    <cellStyle name="Obično 3 2 3 7 2" xfId="12535"/>
    <cellStyle name="Obično 3 2 3 7 3" xfId="12536"/>
    <cellStyle name="Obično 3 2 3 8" xfId="12537"/>
    <cellStyle name="Obično 3 2 3 8 2" xfId="12538"/>
    <cellStyle name="Obično 3 2 3 8 3" xfId="12539"/>
    <cellStyle name="Obično 3 2 3 9" xfId="12540"/>
    <cellStyle name="Obično 3 2 3 9 2" xfId="12541"/>
    <cellStyle name="Obično 3 2 4" xfId="2037"/>
    <cellStyle name="Obično 3 2 4 10" xfId="12542"/>
    <cellStyle name="Obično 3 2 4 11" xfId="12543"/>
    <cellStyle name="Obično 3 2 4 12" xfId="12544"/>
    <cellStyle name="Obično 3 2 4 2" xfId="2038"/>
    <cellStyle name="Obično 3 2 4 2 10" xfId="12546"/>
    <cellStyle name="Obično 3 2 4 2 11" xfId="12545"/>
    <cellStyle name="Obično 3 2 4 2 2" xfId="12547"/>
    <cellStyle name="Obično 3 2 4 2 2 2" xfId="12548"/>
    <cellStyle name="Obično 3 2 4 2 3" xfId="12549"/>
    <cellStyle name="Obično 3 2 4 2 3 2" xfId="12550"/>
    <cellStyle name="Obično 3 2 4 2 3 2 2" xfId="12551"/>
    <cellStyle name="Obično 3 2 4 2 3 3" xfId="12552"/>
    <cellStyle name="Obično 3 2 4 2 3 3 2" xfId="12553"/>
    <cellStyle name="Obično 3 2 4 2 3 4" xfId="12554"/>
    <cellStyle name="Obično 3 2 4 2 3 5" xfId="12555"/>
    <cellStyle name="Obično 3 2 4 2 4" xfId="12556"/>
    <cellStyle name="Obično 3 2 4 2 4 2" xfId="12557"/>
    <cellStyle name="Obično 3 2 4 2 5" xfId="12558"/>
    <cellStyle name="Obično 3 2 4 2 5 2" xfId="12559"/>
    <cellStyle name="Obično 3 2 4 2 5 2 2" xfId="12560"/>
    <cellStyle name="Obično 3 2 4 2 5 3" xfId="12561"/>
    <cellStyle name="Obično 3 2 4 2 5 3 2" xfId="12562"/>
    <cellStyle name="Obično 3 2 4 2 5 4" xfId="12563"/>
    <cellStyle name="Obično 3 2 4 2 5 5" xfId="12564"/>
    <cellStyle name="Obično 3 2 4 2 6" xfId="12565"/>
    <cellStyle name="Obično 3 2 4 2 6 2" xfId="12566"/>
    <cellStyle name="Obično 3 2 4 2 7" xfId="12567"/>
    <cellStyle name="Obično 3 2 4 2 7 2" xfId="12568"/>
    <cellStyle name="Obično 3 2 4 2 8" xfId="12569"/>
    <cellStyle name="Obično 3 2 4 2 9" xfId="12570"/>
    <cellStyle name="Obično 3 2 4 3" xfId="2039"/>
    <cellStyle name="Obično 3 2 4 3 2" xfId="12571"/>
    <cellStyle name="Obično 3 2 4 3 2 2" xfId="12572"/>
    <cellStyle name="Obično 3 2 4 3 2 2 2" xfId="12573"/>
    <cellStyle name="Obično 3 2 4 3 2 2 3" xfId="12574"/>
    <cellStyle name="Obično 3 2 4 3 2 3" xfId="12575"/>
    <cellStyle name="Obično 3 2 4 3 2 3 2" xfId="12576"/>
    <cellStyle name="Obično 3 2 4 3 2 4" xfId="12577"/>
    <cellStyle name="Obično 3 2 4 3 2 5" xfId="12578"/>
    <cellStyle name="Obično 3 2 4 3 3" xfId="12579"/>
    <cellStyle name="Obično 3 2 4 3 3 2" xfId="12580"/>
    <cellStyle name="Obično 3 2 4 3 3 3" xfId="12581"/>
    <cellStyle name="Obično 3 2 4 3 4" xfId="12582"/>
    <cellStyle name="Obično 3 2 4 3 4 2" xfId="12583"/>
    <cellStyle name="Obično 3 2 4 3 4 3" xfId="12584"/>
    <cellStyle name="Obično 3 2 4 3 5" xfId="12585"/>
    <cellStyle name="Obično 3 2 4 3 5 2" xfId="12586"/>
    <cellStyle name="Obično 3 2 4 3 6" xfId="12587"/>
    <cellStyle name="Obično 3 2 4 3 7" xfId="12588"/>
    <cellStyle name="Obično 3 2 4 4" xfId="12589"/>
    <cellStyle name="Obično 3 2 4 4 2" xfId="12590"/>
    <cellStyle name="Obično 3 2 4 5" xfId="12591"/>
    <cellStyle name="Obično 3 2 4 5 2" xfId="12592"/>
    <cellStyle name="Obično 3 2 4 5 2 2" xfId="12593"/>
    <cellStyle name="Obično 3 2 4 5 2 3" xfId="12594"/>
    <cellStyle name="Obično 3 2 4 5 3" xfId="12595"/>
    <cellStyle name="Obično 3 2 4 5 3 2" xfId="12596"/>
    <cellStyle name="Obično 3 2 4 5 4" xfId="12597"/>
    <cellStyle name="Obično 3 2 4 5 5" xfId="12598"/>
    <cellStyle name="Obično 3 2 4 6" xfId="12599"/>
    <cellStyle name="Obično 3 2 4 6 2" xfId="12600"/>
    <cellStyle name="Obično 3 2 4 6 3" xfId="12601"/>
    <cellStyle name="Obično 3 2 4 7" xfId="12602"/>
    <cellStyle name="Obično 3 2 4 7 2" xfId="12603"/>
    <cellStyle name="Obično 3 2 4 7 3" xfId="12604"/>
    <cellStyle name="Obično 3 2 4 8" xfId="12605"/>
    <cellStyle name="Obično 3 2 4 8 2" xfId="12606"/>
    <cellStyle name="Obično 3 2 4 9" xfId="12607"/>
    <cellStyle name="Obično 3 2 5" xfId="2040"/>
    <cellStyle name="Obično 3 2 5 10" xfId="12608"/>
    <cellStyle name="Obično 3 2 5 11" xfId="12609"/>
    <cellStyle name="Obično 3 2 5 2" xfId="2041"/>
    <cellStyle name="Obično 3 2 5 2 2" xfId="12611"/>
    <cellStyle name="Obično 3 2 5 2 2 2" xfId="12612"/>
    <cellStyle name="Obično 3 2 5 2 3" xfId="12613"/>
    <cellStyle name="Obično 3 2 5 2 4" xfId="12614"/>
    <cellStyle name="Obično 3 2 5 2 5" xfId="12610"/>
    <cellStyle name="Obično 3 2 5 3" xfId="12615"/>
    <cellStyle name="Obično 3 2 5 3 2" xfId="12616"/>
    <cellStyle name="Obično 3 2 5 3 2 2" xfId="12617"/>
    <cellStyle name="Obično 3 2 5 3 2 3" xfId="12618"/>
    <cellStyle name="Obično 3 2 5 3 3" xfId="12619"/>
    <cellStyle name="Obično 3 2 5 3 3 2" xfId="12620"/>
    <cellStyle name="Obično 3 2 5 3 3 3" xfId="12621"/>
    <cellStyle name="Obično 3 2 5 3 4" xfId="12622"/>
    <cellStyle name="Obično 3 2 5 3 5" xfId="12623"/>
    <cellStyle name="Obično 3 2 5 4" xfId="12624"/>
    <cellStyle name="Obično 3 2 5 5" xfId="12625"/>
    <cellStyle name="Obično 3 2 5 5 2" xfId="12626"/>
    <cellStyle name="Obično 3 2 5 5 2 2" xfId="12627"/>
    <cellStyle name="Obično 3 2 5 5 3" xfId="12628"/>
    <cellStyle name="Obično 3 2 5 5 3 2" xfId="12629"/>
    <cellStyle name="Obično 3 2 5 5 4" xfId="12630"/>
    <cellStyle name="Obično 3 2 5 5 5" xfId="12631"/>
    <cellStyle name="Obično 3 2 5 6" xfId="12632"/>
    <cellStyle name="Obično 3 2 5 6 2" xfId="12633"/>
    <cellStyle name="Obično 3 2 5 6 3" xfId="12634"/>
    <cellStyle name="Obično 3 2 5 7" xfId="12635"/>
    <cellStyle name="Obično 3 2 5 7 2" xfId="12636"/>
    <cellStyle name="Obično 3 2 5 7 3" xfId="12637"/>
    <cellStyle name="Obično 3 2 5 8" xfId="12638"/>
    <cellStyle name="Obično 3 2 5 8 2" xfId="12639"/>
    <cellStyle name="Obično 3 2 5 9" xfId="12640"/>
    <cellStyle name="Obično 3 2 6" xfId="2042"/>
    <cellStyle name="Obično 3 2 6 10" xfId="12641"/>
    <cellStyle name="Obično 3 2 6 10 2" xfId="12642"/>
    <cellStyle name="Obično 3 2 6 10 2 2" xfId="12643"/>
    <cellStyle name="Obično 3 2 6 10 3" xfId="12644"/>
    <cellStyle name="Obično 3 2 6 10 3 2" xfId="12645"/>
    <cellStyle name="Obično 3 2 6 10 3 2 2" xfId="12646"/>
    <cellStyle name="Obično 3 2 6 10 3 2 3" xfId="12647"/>
    <cellStyle name="Obično 3 2 6 10 3 3" xfId="12648"/>
    <cellStyle name="Obično 3 2 6 10 3 3 2" xfId="12649"/>
    <cellStyle name="Obično 3 2 6 10 3 4" xfId="12650"/>
    <cellStyle name="Obično 3 2 6 10 3 5" xfId="12651"/>
    <cellStyle name="Obično 3 2 6 10 4" xfId="12652"/>
    <cellStyle name="Obično 3 2 6 10 5" xfId="12653"/>
    <cellStyle name="Obično 3 2 6 10 5 2" xfId="12654"/>
    <cellStyle name="Obično 3 2 6 10 5 3" xfId="12655"/>
    <cellStyle name="Obično 3 2 6 10 6" xfId="12656"/>
    <cellStyle name="Obično 3 2 6 10 6 2" xfId="12657"/>
    <cellStyle name="Obično 3 2 6 10 7" xfId="12658"/>
    <cellStyle name="Obično 3 2 6 10 8" xfId="12659"/>
    <cellStyle name="Obično 3 2 6 11" xfId="12660"/>
    <cellStyle name="Obično 3 2 6 11 2" xfId="12661"/>
    <cellStyle name="Obično 3 2 6 11 2 2" xfId="12662"/>
    <cellStyle name="Obično 3 2 6 11 3" xfId="12663"/>
    <cellStyle name="Obično 3 2 6 11 3 2" xfId="12664"/>
    <cellStyle name="Obično 3 2 6 11 3 2 2" xfId="12665"/>
    <cellStyle name="Obično 3 2 6 11 3 2 3" xfId="12666"/>
    <cellStyle name="Obično 3 2 6 11 3 3" xfId="12667"/>
    <cellStyle name="Obično 3 2 6 11 3 3 2" xfId="12668"/>
    <cellStyle name="Obično 3 2 6 11 3 4" xfId="12669"/>
    <cellStyle name="Obično 3 2 6 11 3 5" xfId="12670"/>
    <cellStyle name="Obično 3 2 6 11 4" xfId="12671"/>
    <cellStyle name="Obično 3 2 6 11 4 2" xfId="12672"/>
    <cellStyle name="Obično 3 2 6 11 4 3" xfId="12673"/>
    <cellStyle name="Obično 3 2 6 11 5" xfId="12674"/>
    <cellStyle name="Obično 3 2 6 11 5 2" xfId="12675"/>
    <cellStyle name="Obično 3 2 6 11 6" xfId="12676"/>
    <cellStyle name="Obično 3 2 6 11 7" xfId="12677"/>
    <cellStyle name="Obično 3 2 6 12" xfId="12678"/>
    <cellStyle name="Obično 3 2 6 12 2" xfId="12679"/>
    <cellStyle name="Obično 3 2 6 12 2 2" xfId="12680"/>
    <cellStyle name="Obično 3 2 6 12 2 2 2" xfId="12681"/>
    <cellStyle name="Obično 3 2 6 12 2 3" xfId="12682"/>
    <cellStyle name="Obično 3 2 6 12 2 3 2" xfId="12683"/>
    <cellStyle name="Obično 3 2 6 12 2 3 2 2" xfId="12684"/>
    <cellStyle name="Obično 3 2 6 12 2 3 2 3" xfId="12685"/>
    <cellStyle name="Obično 3 2 6 12 2 3 3" xfId="12686"/>
    <cellStyle name="Obično 3 2 6 12 2 3 3 2" xfId="12687"/>
    <cellStyle name="Obično 3 2 6 12 2 3 4" xfId="12688"/>
    <cellStyle name="Obično 3 2 6 12 2 3 5" xfId="12689"/>
    <cellStyle name="Obično 3 2 6 12 2 4" xfId="12690"/>
    <cellStyle name="Obično 3 2 6 12 2 4 2" xfId="12691"/>
    <cellStyle name="Obično 3 2 6 12 2 4 3" xfId="12692"/>
    <cellStyle name="Obično 3 2 6 12 2 5" xfId="12693"/>
    <cellStyle name="Obično 3 2 6 12 2 5 2" xfId="12694"/>
    <cellStyle name="Obično 3 2 6 12 2 6" xfId="12695"/>
    <cellStyle name="Obično 3 2 6 12 2 7" xfId="12696"/>
    <cellStyle name="Obično 3 2 6 12 3" xfId="12697"/>
    <cellStyle name="Obično 3 2 6 12 3 2" xfId="12698"/>
    <cellStyle name="Obično 3 2 6 12 3 2 2" xfId="12699"/>
    <cellStyle name="Obično 3 2 6 12 3 3" xfId="12700"/>
    <cellStyle name="Obično 3 2 6 12 3 3 2" xfId="12701"/>
    <cellStyle name="Obično 3 2 6 12 3 3 2 2" xfId="12702"/>
    <cellStyle name="Obično 3 2 6 12 3 3 2 3" xfId="12703"/>
    <cellStyle name="Obično 3 2 6 12 3 3 3" xfId="12704"/>
    <cellStyle name="Obično 3 2 6 12 3 3 3 2" xfId="12705"/>
    <cellStyle name="Obično 3 2 6 12 3 3 4" xfId="12706"/>
    <cellStyle name="Obično 3 2 6 12 3 3 5" xfId="12707"/>
    <cellStyle name="Obično 3 2 6 12 3 4" xfId="12708"/>
    <cellStyle name="Obično 3 2 6 12 3 4 2" xfId="12709"/>
    <cellStyle name="Obično 3 2 6 12 3 4 3" xfId="12710"/>
    <cellStyle name="Obično 3 2 6 12 3 5" xfId="12711"/>
    <cellStyle name="Obično 3 2 6 12 3 5 2" xfId="12712"/>
    <cellStyle name="Obično 3 2 6 12 3 6" xfId="12713"/>
    <cellStyle name="Obično 3 2 6 12 3 7" xfId="12714"/>
    <cellStyle name="Obično 3 2 6 12 4" xfId="12715"/>
    <cellStyle name="Obično 3 2 6 12 4 2" xfId="12716"/>
    <cellStyle name="Obično 3 2 6 12 4 2 2" xfId="12717"/>
    <cellStyle name="Obično 3 2 6 12 4 3" xfId="12718"/>
    <cellStyle name="Obično 3 2 6 12 4 3 2" xfId="12719"/>
    <cellStyle name="Obično 3 2 6 12 4 3 2 2" xfId="12720"/>
    <cellStyle name="Obično 3 2 6 12 4 3 2 3" xfId="12721"/>
    <cellStyle name="Obično 3 2 6 12 4 3 3" xfId="12722"/>
    <cellStyle name="Obično 3 2 6 12 4 3 3 2" xfId="12723"/>
    <cellStyle name="Obično 3 2 6 12 4 3 4" xfId="12724"/>
    <cellStyle name="Obično 3 2 6 12 4 3 5" xfId="12725"/>
    <cellStyle name="Obično 3 2 6 12 4 4" xfId="12726"/>
    <cellStyle name="Obično 3 2 6 12 4 4 2" xfId="12727"/>
    <cellStyle name="Obično 3 2 6 12 4 4 3" xfId="12728"/>
    <cellStyle name="Obično 3 2 6 12 4 5" xfId="12729"/>
    <cellStyle name="Obično 3 2 6 12 4 5 2" xfId="12730"/>
    <cellStyle name="Obično 3 2 6 12 4 6" xfId="12731"/>
    <cellStyle name="Obično 3 2 6 12 4 7" xfId="12732"/>
    <cellStyle name="Obično 3 2 6 12 5" xfId="12733"/>
    <cellStyle name="Obično 3 2 6 12 5 2" xfId="12734"/>
    <cellStyle name="Obično 3 2 6 12 6" xfId="12735"/>
    <cellStyle name="Obično 3 2 6 12 6 2" xfId="12736"/>
    <cellStyle name="Obično 3 2 6 12 7" xfId="12737"/>
    <cellStyle name="Obično 3 2 6 13" xfId="12738"/>
    <cellStyle name="Obično 3 2 6 13 2" xfId="12739"/>
    <cellStyle name="Obično 3 2 6 13 2 2" xfId="12740"/>
    <cellStyle name="Obično 3 2 6 13 3" xfId="12741"/>
    <cellStyle name="Obično 3 2 6 14" xfId="12742"/>
    <cellStyle name="Obično 3 2 6 14 2" xfId="12743"/>
    <cellStyle name="Obično 3 2 6 14 2 2" xfId="12744"/>
    <cellStyle name="Obično 3 2 6 14 3" xfId="12745"/>
    <cellStyle name="Obično 3 2 6 15" xfId="12746"/>
    <cellStyle name="Obično 3 2 6 15 2" xfId="12747"/>
    <cellStyle name="Obično 3 2 6 16" xfId="12748"/>
    <cellStyle name="Obično 3 2 6 16 2" xfId="12749"/>
    <cellStyle name="Obično 3 2 6 16 2 2" xfId="12750"/>
    <cellStyle name="Obično 3 2 6 16 2 3" xfId="12751"/>
    <cellStyle name="Obično 3 2 6 16 3" xfId="12752"/>
    <cellStyle name="Obično 3 2 6 16 3 2" xfId="12753"/>
    <cellStyle name="Obično 3 2 6 16 4" xfId="12754"/>
    <cellStyle name="Obično 3 2 6 16 5" xfId="12755"/>
    <cellStyle name="Obično 3 2 6 17" xfId="12756"/>
    <cellStyle name="Obično 3 2 6 17 2" xfId="12757"/>
    <cellStyle name="Obično 3 2 6 17 2 2" xfId="12758"/>
    <cellStyle name="Obično 3 2 6 17 3" xfId="12759"/>
    <cellStyle name="Obično 3 2 6 17 3 2" xfId="12760"/>
    <cellStyle name="Obično 3 2 6 17 4" xfId="12761"/>
    <cellStyle name="Obično 3 2 6 17 5" xfId="12762"/>
    <cellStyle name="Obično 3 2 6 18" xfId="12763"/>
    <cellStyle name="Obično 3 2 6 18 2" xfId="12764"/>
    <cellStyle name="Obično 3 2 6 18 3" xfId="12765"/>
    <cellStyle name="Obično 3 2 6 19" xfId="12766"/>
    <cellStyle name="Obično 3 2 6 19 2" xfId="12767"/>
    <cellStyle name="Obično 3 2 6 19 3" xfId="12768"/>
    <cellStyle name="Obično 3 2 6 2" xfId="12769"/>
    <cellStyle name="Obično 3 2 6 2 10" xfId="12770"/>
    <cellStyle name="Obično 3 2 6 2 10 2" xfId="12771"/>
    <cellStyle name="Obično 3 2 6 2 10 2 2" xfId="12772"/>
    <cellStyle name="Obično 3 2 6 2 10 3" xfId="12773"/>
    <cellStyle name="Obično 3 2 6 2 11" xfId="12774"/>
    <cellStyle name="Obično 3 2 6 2 11 10" xfId="12775"/>
    <cellStyle name="Obično 3 2 6 2 11 11" xfId="12776"/>
    <cellStyle name="Obično 3 2 6 2 11 2" xfId="12777"/>
    <cellStyle name="Obično 3 2 6 2 11 2 2" xfId="12778"/>
    <cellStyle name="Obično 3 2 6 2 11 2 2 2" xfId="12779"/>
    <cellStyle name="Obično 3 2 6 2 11 2 3" xfId="12780"/>
    <cellStyle name="Obično 3 2 6 2 11 3" xfId="12781"/>
    <cellStyle name="Obično 3 2 6 2 11 3 2" xfId="12782"/>
    <cellStyle name="Obično 3 2 6 2 11 3 2 2" xfId="12783"/>
    <cellStyle name="Obično 3 2 6 2 11 3 3" xfId="12784"/>
    <cellStyle name="Obično 3 2 6 2 11 4" xfId="12785"/>
    <cellStyle name="Obično 3 2 6 2 11 4 2" xfId="12786"/>
    <cellStyle name="Obično 3 2 6 2 11 4 2 2" xfId="12787"/>
    <cellStyle name="Obično 3 2 6 2 11 4 3" xfId="12788"/>
    <cellStyle name="Obično 3 2 6 2 11 5" xfId="12789"/>
    <cellStyle name="Obično 3 2 6 2 11 5 2" xfId="12790"/>
    <cellStyle name="Obično 3 2 6 2 11 6" xfId="12791"/>
    <cellStyle name="Obično 3 2 6 2 11 6 2" xfId="12792"/>
    <cellStyle name="Obično 3 2 6 2 11 7" xfId="12793"/>
    <cellStyle name="Obično 3 2 6 2 11 7 2" xfId="12794"/>
    <cellStyle name="Obično 3 2 6 2 11 7 2 2" xfId="12795"/>
    <cellStyle name="Obično 3 2 6 2 11 7 2 3" xfId="12796"/>
    <cellStyle name="Obično 3 2 6 2 11 7 3" xfId="12797"/>
    <cellStyle name="Obično 3 2 6 2 11 7 3 2" xfId="12798"/>
    <cellStyle name="Obično 3 2 6 2 11 7 4" xfId="12799"/>
    <cellStyle name="Obično 3 2 6 2 11 7 5" xfId="12800"/>
    <cellStyle name="Obično 3 2 6 2 11 8" xfId="12801"/>
    <cellStyle name="Obično 3 2 6 2 11 8 2" xfId="12802"/>
    <cellStyle name="Obično 3 2 6 2 11 8 3" xfId="12803"/>
    <cellStyle name="Obično 3 2 6 2 11 9" xfId="12804"/>
    <cellStyle name="Obično 3 2 6 2 11 9 2" xfId="12805"/>
    <cellStyle name="Obično 3 2 6 2 12" xfId="12806"/>
    <cellStyle name="Obično 3 2 6 2 12 2" xfId="12807"/>
    <cellStyle name="Obično 3 2 6 2 12 2 2" xfId="12808"/>
    <cellStyle name="Obično 3 2 6 2 12 3" xfId="12809"/>
    <cellStyle name="Obično 3 2 6 2 12 3 2" xfId="12810"/>
    <cellStyle name="Obično 3 2 6 2 12 3 2 2" xfId="12811"/>
    <cellStyle name="Obično 3 2 6 2 12 3 2 3" xfId="12812"/>
    <cellStyle name="Obično 3 2 6 2 12 3 3" xfId="12813"/>
    <cellStyle name="Obično 3 2 6 2 12 3 3 2" xfId="12814"/>
    <cellStyle name="Obično 3 2 6 2 12 3 4" xfId="12815"/>
    <cellStyle name="Obično 3 2 6 2 12 3 5" xfId="12816"/>
    <cellStyle name="Obično 3 2 6 2 12 4" xfId="12817"/>
    <cellStyle name="Obično 3 2 6 2 12 4 2" xfId="12818"/>
    <cellStyle name="Obično 3 2 6 2 12 4 3" xfId="12819"/>
    <cellStyle name="Obično 3 2 6 2 12 5" xfId="12820"/>
    <cellStyle name="Obično 3 2 6 2 12 5 2" xfId="12821"/>
    <cellStyle name="Obično 3 2 6 2 12 6" xfId="12822"/>
    <cellStyle name="Obično 3 2 6 2 12 7" xfId="12823"/>
    <cellStyle name="Obično 3 2 6 2 13" xfId="12824"/>
    <cellStyle name="Obično 3 2 6 2 13 2" xfId="12825"/>
    <cellStyle name="Obično 3 2 6 2 13 2 2" xfId="12826"/>
    <cellStyle name="Obično 3 2 6 2 13 3" xfId="12827"/>
    <cellStyle name="Obično 3 2 6 2 13 3 2" xfId="12828"/>
    <cellStyle name="Obično 3 2 6 2 13 3 2 2" xfId="12829"/>
    <cellStyle name="Obično 3 2 6 2 13 3 2 3" xfId="12830"/>
    <cellStyle name="Obično 3 2 6 2 13 3 3" xfId="12831"/>
    <cellStyle name="Obično 3 2 6 2 13 3 3 2" xfId="12832"/>
    <cellStyle name="Obično 3 2 6 2 13 3 4" xfId="12833"/>
    <cellStyle name="Obično 3 2 6 2 13 3 5" xfId="12834"/>
    <cellStyle name="Obično 3 2 6 2 13 4" xfId="12835"/>
    <cellStyle name="Obično 3 2 6 2 13 4 2" xfId="12836"/>
    <cellStyle name="Obično 3 2 6 2 13 4 3" xfId="12837"/>
    <cellStyle name="Obično 3 2 6 2 13 5" xfId="12838"/>
    <cellStyle name="Obično 3 2 6 2 13 5 2" xfId="12839"/>
    <cellStyle name="Obično 3 2 6 2 13 6" xfId="12840"/>
    <cellStyle name="Obično 3 2 6 2 13 7" xfId="12841"/>
    <cellStyle name="Obično 3 2 6 2 14" xfId="12842"/>
    <cellStyle name="Obično 3 2 6 2 14 2" xfId="12843"/>
    <cellStyle name="Obično 3 2 6 2 15" xfId="12844"/>
    <cellStyle name="Obično 3 2 6 2 16" xfId="12845"/>
    <cellStyle name="Obično 3 2 6 2 2" xfId="12846"/>
    <cellStyle name="Obično 3 2 6 2 2 10" xfId="12847"/>
    <cellStyle name="Obično 3 2 6 2 2 10 2" xfId="12848"/>
    <cellStyle name="Obično 3 2 6 2 2 10 2 2" xfId="12849"/>
    <cellStyle name="Obično 3 2 6 2 2 10 3" xfId="12850"/>
    <cellStyle name="Obično 3 2 6 2 2 10 3 2" xfId="12851"/>
    <cellStyle name="Obično 3 2 6 2 2 10 3 2 2" xfId="12852"/>
    <cellStyle name="Obično 3 2 6 2 2 10 3 2 3" xfId="12853"/>
    <cellStyle name="Obično 3 2 6 2 2 10 3 3" xfId="12854"/>
    <cellStyle name="Obično 3 2 6 2 2 10 3 3 2" xfId="12855"/>
    <cellStyle name="Obično 3 2 6 2 2 10 3 4" xfId="12856"/>
    <cellStyle name="Obično 3 2 6 2 2 10 3 5" xfId="12857"/>
    <cellStyle name="Obično 3 2 6 2 2 10 4" xfId="12858"/>
    <cellStyle name="Obično 3 2 6 2 2 10 4 2" xfId="12859"/>
    <cellStyle name="Obično 3 2 6 2 2 10 4 3" xfId="12860"/>
    <cellStyle name="Obično 3 2 6 2 2 10 5" xfId="12861"/>
    <cellStyle name="Obično 3 2 6 2 2 10 5 2" xfId="12862"/>
    <cellStyle name="Obično 3 2 6 2 2 10 6" xfId="12863"/>
    <cellStyle name="Obično 3 2 6 2 2 10 7" xfId="12864"/>
    <cellStyle name="Obično 3 2 6 2 2 11" xfId="12865"/>
    <cellStyle name="Obično 3 2 6 2 2 11 2" xfId="12866"/>
    <cellStyle name="Obično 3 2 6 2 2 11 2 2" xfId="12867"/>
    <cellStyle name="Obično 3 2 6 2 2 11 2 2 2" xfId="12868"/>
    <cellStyle name="Obično 3 2 6 2 2 11 2 3" xfId="12869"/>
    <cellStyle name="Obično 3 2 6 2 2 11 2 3 2" xfId="12870"/>
    <cellStyle name="Obično 3 2 6 2 2 11 2 3 2 2" xfId="12871"/>
    <cellStyle name="Obično 3 2 6 2 2 11 2 3 2 3" xfId="12872"/>
    <cellStyle name="Obično 3 2 6 2 2 11 2 3 3" xfId="12873"/>
    <cellStyle name="Obično 3 2 6 2 2 11 2 3 3 2" xfId="12874"/>
    <cellStyle name="Obično 3 2 6 2 2 11 2 3 4" xfId="12875"/>
    <cellStyle name="Obično 3 2 6 2 2 11 2 3 5" xfId="12876"/>
    <cellStyle name="Obično 3 2 6 2 2 11 2 4" xfId="12877"/>
    <cellStyle name="Obično 3 2 6 2 2 11 2 4 2" xfId="12878"/>
    <cellStyle name="Obično 3 2 6 2 2 11 2 4 3" xfId="12879"/>
    <cellStyle name="Obično 3 2 6 2 2 11 2 5" xfId="12880"/>
    <cellStyle name="Obično 3 2 6 2 2 11 2 5 2" xfId="12881"/>
    <cellStyle name="Obično 3 2 6 2 2 11 2 6" xfId="12882"/>
    <cellStyle name="Obično 3 2 6 2 2 11 2 7" xfId="12883"/>
    <cellStyle name="Obično 3 2 6 2 2 11 3" xfId="12884"/>
    <cellStyle name="Obično 3 2 6 2 2 11 3 2" xfId="12885"/>
    <cellStyle name="Obično 3 2 6 2 2 11 3 2 2" xfId="12886"/>
    <cellStyle name="Obično 3 2 6 2 2 11 3 3" xfId="12887"/>
    <cellStyle name="Obično 3 2 6 2 2 11 3 3 2" xfId="12888"/>
    <cellStyle name="Obično 3 2 6 2 2 11 3 3 2 2" xfId="12889"/>
    <cellStyle name="Obično 3 2 6 2 2 11 3 3 2 3" xfId="12890"/>
    <cellStyle name="Obično 3 2 6 2 2 11 3 3 3" xfId="12891"/>
    <cellStyle name="Obično 3 2 6 2 2 11 3 3 3 2" xfId="12892"/>
    <cellStyle name="Obično 3 2 6 2 2 11 3 3 4" xfId="12893"/>
    <cellStyle name="Obično 3 2 6 2 2 11 3 3 5" xfId="12894"/>
    <cellStyle name="Obično 3 2 6 2 2 11 3 4" xfId="12895"/>
    <cellStyle name="Obično 3 2 6 2 2 11 3 4 2" xfId="12896"/>
    <cellStyle name="Obično 3 2 6 2 2 11 3 4 3" xfId="12897"/>
    <cellStyle name="Obično 3 2 6 2 2 11 3 5" xfId="12898"/>
    <cellStyle name="Obično 3 2 6 2 2 11 3 5 2" xfId="12899"/>
    <cellStyle name="Obično 3 2 6 2 2 11 3 6" xfId="12900"/>
    <cellStyle name="Obično 3 2 6 2 2 11 3 7" xfId="12901"/>
    <cellStyle name="Obično 3 2 6 2 2 11 4" xfId="12902"/>
    <cellStyle name="Obično 3 2 6 2 2 11 4 2" xfId="12903"/>
    <cellStyle name="Obično 3 2 6 2 2 11 4 2 2" xfId="12904"/>
    <cellStyle name="Obično 3 2 6 2 2 11 4 3" xfId="12905"/>
    <cellStyle name="Obično 3 2 6 2 2 11 4 3 2" xfId="12906"/>
    <cellStyle name="Obično 3 2 6 2 2 11 4 3 2 2" xfId="12907"/>
    <cellStyle name="Obično 3 2 6 2 2 11 4 3 2 3" xfId="12908"/>
    <cellStyle name="Obično 3 2 6 2 2 11 4 3 3" xfId="12909"/>
    <cellStyle name="Obično 3 2 6 2 2 11 4 3 3 2" xfId="12910"/>
    <cellStyle name="Obično 3 2 6 2 2 11 4 3 4" xfId="12911"/>
    <cellStyle name="Obično 3 2 6 2 2 11 4 3 5" xfId="12912"/>
    <cellStyle name="Obično 3 2 6 2 2 11 4 4" xfId="12913"/>
    <cellStyle name="Obično 3 2 6 2 2 11 4 4 2" xfId="12914"/>
    <cellStyle name="Obično 3 2 6 2 2 11 4 4 3" xfId="12915"/>
    <cellStyle name="Obično 3 2 6 2 2 11 4 5" xfId="12916"/>
    <cellStyle name="Obično 3 2 6 2 2 11 4 5 2" xfId="12917"/>
    <cellStyle name="Obično 3 2 6 2 2 11 4 6" xfId="12918"/>
    <cellStyle name="Obično 3 2 6 2 2 11 4 7" xfId="12919"/>
    <cellStyle name="Obično 3 2 6 2 2 11 5" xfId="12920"/>
    <cellStyle name="Obično 3 2 6 2 2 11 5 2" xfId="12921"/>
    <cellStyle name="Obično 3 2 6 2 2 11 6" xfId="12922"/>
    <cellStyle name="Obično 3 2 6 2 2 11 6 2" xfId="12923"/>
    <cellStyle name="Obično 3 2 6 2 2 11 7" xfId="12924"/>
    <cellStyle name="Obično 3 2 6 2 2 12" xfId="12925"/>
    <cellStyle name="Obično 3 2 6 2 2 12 2" xfId="12926"/>
    <cellStyle name="Obično 3 2 6 2 2 12 2 2" xfId="12927"/>
    <cellStyle name="Obično 3 2 6 2 2 12 3" xfId="12928"/>
    <cellStyle name="Obično 3 2 6 2 2 13" xfId="12929"/>
    <cellStyle name="Obično 3 2 6 2 2 13 2" xfId="12930"/>
    <cellStyle name="Obično 3 2 6 2 2 13 2 2" xfId="12931"/>
    <cellStyle name="Obično 3 2 6 2 2 13 3" xfId="12932"/>
    <cellStyle name="Obično 3 2 6 2 2 14" xfId="12933"/>
    <cellStyle name="Obično 3 2 6 2 2 14 2" xfId="12934"/>
    <cellStyle name="Obično 3 2 6 2 2 15" xfId="12935"/>
    <cellStyle name="Obično 3 2 6 2 2 15 2" xfId="12936"/>
    <cellStyle name="Obično 3 2 6 2 2 15 2 2" xfId="12937"/>
    <cellStyle name="Obično 3 2 6 2 2 15 2 3" xfId="12938"/>
    <cellStyle name="Obično 3 2 6 2 2 15 3" xfId="12939"/>
    <cellStyle name="Obično 3 2 6 2 2 15 3 2" xfId="12940"/>
    <cellStyle name="Obično 3 2 6 2 2 15 4" xfId="12941"/>
    <cellStyle name="Obično 3 2 6 2 2 15 5" xfId="12942"/>
    <cellStyle name="Obično 3 2 6 2 2 16" xfId="12943"/>
    <cellStyle name="Obično 3 2 6 2 2 16 2" xfId="12944"/>
    <cellStyle name="Obično 3 2 6 2 2 16 3" xfId="12945"/>
    <cellStyle name="Obično 3 2 6 2 2 17" xfId="12946"/>
    <cellStyle name="Obično 3 2 6 2 2 17 2" xfId="12947"/>
    <cellStyle name="Obično 3 2 6 2 2 18" xfId="12948"/>
    <cellStyle name="Obično 3 2 6 2 2 19" xfId="12949"/>
    <cellStyle name="Obično 3 2 6 2 2 2" xfId="12950"/>
    <cellStyle name="Obično 3 2 6 2 2 2 10" xfId="12951"/>
    <cellStyle name="Obično 3 2 6 2 2 2 10 10" xfId="12952"/>
    <cellStyle name="Obično 3 2 6 2 2 2 10 11" xfId="12953"/>
    <cellStyle name="Obično 3 2 6 2 2 2 10 2" xfId="12954"/>
    <cellStyle name="Obično 3 2 6 2 2 2 10 2 2" xfId="12955"/>
    <cellStyle name="Obično 3 2 6 2 2 2 10 2 2 2" xfId="12956"/>
    <cellStyle name="Obično 3 2 6 2 2 2 10 2 3" xfId="12957"/>
    <cellStyle name="Obično 3 2 6 2 2 2 10 3" xfId="12958"/>
    <cellStyle name="Obično 3 2 6 2 2 2 10 3 2" xfId="12959"/>
    <cellStyle name="Obično 3 2 6 2 2 2 10 3 2 2" xfId="12960"/>
    <cellStyle name="Obično 3 2 6 2 2 2 10 3 3" xfId="12961"/>
    <cellStyle name="Obično 3 2 6 2 2 2 10 4" xfId="12962"/>
    <cellStyle name="Obično 3 2 6 2 2 2 10 4 2" xfId="12963"/>
    <cellStyle name="Obično 3 2 6 2 2 2 10 4 2 2" xfId="12964"/>
    <cellStyle name="Obično 3 2 6 2 2 2 10 4 3" xfId="12965"/>
    <cellStyle name="Obično 3 2 6 2 2 2 10 5" xfId="12966"/>
    <cellStyle name="Obično 3 2 6 2 2 2 10 5 2" xfId="12967"/>
    <cellStyle name="Obično 3 2 6 2 2 2 10 6" xfId="12968"/>
    <cellStyle name="Obično 3 2 6 2 2 2 10 6 2" xfId="12969"/>
    <cellStyle name="Obično 3 2 6 2 2 2 10 7" xfId="12970"/>
    <cellStyle name="Obično 3 2 6 2 2 2 10 7 2" xfId="12971"/>
    <cellStyle name="Obično 3 2 6 2 2 2 10 7 2 2" xfId="12972"/>
    <cellStyle name="Obično 3 2 6 2 2 2 10 7 2 3" xfId="12973"/>
    <cellStyle name="Obično 3 2 6 2 2 2 10 7 3" xfId="12974"/>
    <cellStyle name="Obično 3 2 6 2 2 2 10 7 3 2" xfId="12975"/>
    <cellStyle name="Obično 3 2 6 2 2 2 10 7 4" xfId="12976"/>
    <cellStyle name="Obično 3 2 6 2 2 2 10 7 5" xfId="12977"/>
    <cellStyle name="Obično 3 2 6 2 2 2 10 8" xfId="12978"/>
    <cellStyle name="Obično 3 2 6 2 2 2 10 8 2" xfId="12979"/>
    <cellStyle name="Obično 3 2 6 2 2 2 10 8 3" xfId="12980"/>
    <cellStyle name="Obično 3 2 6 2 2 2 10 9" xfId="12981"/>
    <cellStyle name="Obično 3 2 6 2 2 2 10 9 2" xfId="12982"/>
    <cellStyle name="Obično 3 2 6 2 2 2 11" xfId="12983"/>
    <cellStyle name="Obično 3 2 6 2 2 2 11 2" xfId="12984"/>
    <cellStyle name="Obično 3 2 6 2 2 2 11 2 2" xfId="12985"/>
    <cellStyle name="Obično 3 2 6 2 2 2 11 3" xfId="12986"/>
    <cellStyle name="Obično 3 2 6 2 2 2 11 3 2" xfId="12987"/>
    <cellStyle name="Obično 3 2 6 2 2 2 11 3 2 2" xfId="12988"/>
    <cellStyle name="Obično 3 2 6 2 2 2 11 3 2 3" xfId="12989"/>
    <cellStyle name="Obično 3 2 6 2 2 2 11 3 3" xfId="12990"/>
    <cellStyle name="Obično 3 2 6 2 2 2 11 3 3 2" xfId="12991"/>
    <cellStyle name="Obično 3 2 6 2 2 2 11 3 4" xfId="12992"/>
    <cellStyle name="Obično 3 2 6 2 2 2 11 3 5" xfId="12993"/>
    <cellStyle name="Obično 3 2 6 2 2 2 11 4" xfId="12994"/>
    <cellStyle name="Obično 3 2 6 2 2 2 11 4 2" xfId="12995"/>
    <cellStyle name="Obično 3 2 6 2 2 2 11 4 3" xfId="12996"/>
    <cellStyle name="Obično 3 2 6 2 2 2 11 5" xfId="12997"/>
    <cellStyle name="Obično 3 2 6 2 2 2 11 5 2" xfId="12998"/>
    <cellStyle name="Obično 3 2 6 2 2 2 11 6" xfId="12999"/>
    <cellStyle name="Obično 3 2 6 2 2 2 11 7" xfId="13000"/>
    <cellStyle name="Obično 3 2 6 2 2 2 12" xfId="13001"/>
    <cellStyle name="Obično 3 2 6 2 2 2 12 2" xfId="13002"/>
    <cellStyle name="Obično 3 2 6 2 2 2 12 2 2" xfId="13003"/>
    <cellStyle name="Obično 3 2 6 2 2 2 12 3" xfId="13004"/>
    <cellStyle name="Obično 3 2 6 2 2 2 12 3 2" xfId="13005"/>
    <cellStyle name="Obično 3 2 6 2 2 2 12 3 2 2" xfId="13006"/>
    <cellStyle name="Obično 3 2 6 2 2 2 12 3 2 3" xfId="13007"/>
    <cellStyle name="Obično 3 2 6 2 2 2 12 3 3" xfId="13008"/>
    <cellStyle name="Obično 3 2 6 2 2 2 12 3 3 2" xfId="13009"/>
    <cellStyle name="Obično 3 2 6 2 2 2 12 3 4" xfId="13010"/>
    <cellStyle name="Obično 3 2 6 2 2 2 12 3 5" xfId="13011"/>
    <cellStyle name="Obično 3 2 6 2 2 2 12 4" xfId="13012"/>
    <cellStyle name="Obično 3 2 6 2 2 2 12 4 2" xfId="13013"/>
    <cellStyle name="Obično 3 2 6 2 2 2 12 4 3" xfId="13014"/>
    <cellStyle name="Obično 3 2 6 2 2 2 12 5" xfId="13015"/>
    <cellStyle name="Obično 3 2 6 2 2 2 12 5 2" xfId="13016"/>
    <cellStyle name="Obično 3 2 6 2 2 2 12 6" xfId="13017"/>
    <cellStyle name="Obično 3 2 6 2 2 2 12 7" xfId="13018"/>
    <cellStyle name="Obično 3 2 6 2 2 2 13" xfId="13019"/>
    <cellStyle name="Obično 3 2 6 2 2 2 13 2" xfId="13020"/>
    <cellStyle name="Obično 3 2 6 2 2 2 14" xfId="13021"/>
    <cellStyle name="Obično 3 2 6 2 2 2 2" xfId="13022"/>
    <cellStyle name="Obično 3 2 6 2 2 2 2 10" xfId="13023"/>
    <cellStyle name="Obično 3 2 6 2 2 2 2 10 2" xfId="13024"/>
    <cellStyle name="Obično 3 2 6 2 2 2 2 10 2 2" xfId="13025"/>
    <cellStyle name="Obično 3 2 6 2 2 2 2 10 2 2 2" xfId="13026"/>
    <cellStyle name="Obično 3 2 6 2 2 2 2 10 2 3" xfId="13027"/>
    <cellStyle name="Obično 3 2 6 2 2 2 2 10 2 3 2" xfId="13028"/>
    <cellStyle name="Obično 3 2 6 2 2 2 2 10 2 3 2 2" xfId="13029"/>
    <cellStyle name="Obično 3 2 6 2 2 2 2 10 2 3 2 3" xfId="13030"/>
    <cellStyle name="Obično 3 2 6 2 2 2 2 10 2 3 3" xfId="13031"/>
    <cellStyle name="Obično 3 2 6 2 2 2 2 10 2 3 3 2" xfId="13032"/>
    <cellStyle name="Obično 3 2 6 2 2 2 2 10 2 3 4" xfId="13033"/>
    <cellStyle name="Obično 3 2 6 2 2 2 2 10 2 3 5" xfId="13034"/>
    <cellStyle name="Obično 3 2 6 2 2 2 2 10 2 4" xfId="13035"/>
    <cellStyle name="Obično 3 2 6 2 2 2 2 10 2 4 2" xfId="13036"/>
    <cellStyle name="Obično 3 2 6 2 2 2 2 10 2 4 3" xfId="13037"/>
    <cellStyle name="Obično 3 2 6 2 2 2 2 10 2 5" xfId="13038"/>
    <cellStyle name="Obično 3 2 6 2 2 2 2 10 2 5 2" xfId="13039"/>
    <cellStyle name="Obično 3 2 6 2 2 2 2 10 2 6" xfId="13040"/>
    <cellStyle name="Obično 3 2 6 2 2 2 2 10 2 7" xfId="13041"/>
    <cellStyle name="Obično 3 2 6 2 2 2 2 10 3" xfId="13042"/>
    <cellStyle name="Obično 3 2 6 2 2 2 2 10 3 2" xfId="13043"/>
    <cellStyle name="Obično 3 2 6 2 2 2 2 10 3 2 2" xfId="13044"/>
    <cellStyle name="Obično 3 2 6 2 2 2 2 10 3 3" xfId="13045"/>
    <cellStyle name="Obično 3 2 6 2 2 2 2 10 3 3 2" xfId="13046"/>
    <cellStyle name="Obično 3 2 6 2 2 2 2 10 3 3 2 2" xfId="13047"/>
    <cellStyle name="Obično 3 2 6 2 2 2 2 10 3 3 2 3" xfId="13048"/>
    <cellStyle name="Obično 3 2 6 2 2 2 2 10 3 3 3" xfId="13049"/>
    <cellStyle name="Obično 3 2 6 2 2 2 2 10 3 3 3 2" xfId="13050"/>
    <cellStyle name="Obično 3 2 6 2 2 2 2 10 3 3 4" xfId="13051"/>
    <cellStyle name="Obično 3 2 6 2 2 2 2 10 3 3 5" xfId="13052"/>
    <cellStyle name="Obično 3 2 6 2 2 2 2 10 3 4" xfId="13053"/>
    <cellStyle name="Obično 3 2 6 2 2 2 2 10 3 4 2" xfId="13054"/>
    <cellStyle name="Obično 3 2 6 2 2 2 2 10 3 4 3" xfId="13055"/>
    <cellStyle name="Obično 3 2 6 2 2 2 2 10 3 5" xfId="13056"/>
    <cellStyle name="Obično 3 2 6 2 2 2 2 10 3 5 2" xfId="13057"/>
    <cellStyle name="Obično 3 2 6 2 2 2 2 10 3 6" xfId="13058"/>
    <cellStyle name="Obično 3 2 6 2 2 2 2 10 3 7" xfId="13059"/>
    <cellStyle name="Obično 3 2 6 2 2 2 2 10 4" xfId="13060"/>
    <cellStyle name="Obično 3 2 6 2 2 2 2 10 4 2" xfId="13061"/>
    <cellStyle name="Obično 3 2 6 2 2 2 2 10 4 2 2" xfId="13062"/>
    <cellStyle name="Obično 3 2 6 2 2 2 2 10 4 3" xfId="13063"/>
    <cellStyle name="Obično 3 2 6 2 2 2 2 10 4 3 2" xfId="13064"/>
    <cellStyle name="Obično 3 2 6 2 2 2 2 10 4 3 2 2" xfId="13065"/>
    <cellStyle name="Obično 3 2 6 2 2 2 2 10 4 3 2 3" xfId="13066"/>
    <cellStyle name="Obično 3 2 6 2 2 2 2 10 4 3 3" xfId="13067"/>
    <cellStyle name="Obično 3 2 6 2 2 2 2 10 4 3 3 2" xfId="13068"/>
    <cellStyle name="Obično 3 2 6 2 2 2 2 10 4 3 4" xfId="13069"/>
    <cellStyle name="Obično 3 2 6 2 2 2 2 10 4 3 5" xfId="13070"/>
    <cellStyle name="Obično 3 2 6 2 2 2 2 10 4 4" xfId="13071"/>
    <cellStyle name="Obično 3 2 6 2 2 2 2 10 4 4 2" xfId="13072"/>
    <cellStyle name="Obično 3 2 6 2 2 2 2 10 4 4 3" xfId="13073"/>
    <cellStyle name="Obično 3 2 6 2 2 2 2 10 4 5" xfId="13074"/>
    <cellStyle name="Obično 3 2 6 2 2 2 2 10 4 5 2" xfId="13075"/>
    <cellStyle name="Obično 3 2 6 2 2 2 2 10 4 6" xfId="13076"/>
    <cellStyle name="Obično 3 2 6 2 2 2 2 10 4 7" xfId="13077"/>
    <cellStyle name="Obično 3 2 6 2 2 2 2 10 5" xfId="13078"/>
    <cellStyle name="Obično 3 2 6 2 2 2 2 10 5 2" xfId="13079"/>
    <cellStyle name="Obično 3 2 6 2 2 2 2 10 6" xfId="13080"/>
    <cellStyle name="Obično 3 2 6 2 2 2 2 10 6 2" xfId="13081"/>
    <cellStyle name="Obično 3 2 6 2 2 2 2 10 7" xfId="13082"/>
    <cellStyle name="Obično 3 2 6 2 2 2 2 11" xfId="13083"/>
    <cellStyle name="Obično 3 2 6 2 2 2 2 11 2" xfId="13084"/>
    <cellStyle name="Obično 3 2 6 2 2 2 2 11 2 2" xfId="13085"/>
    <cellStyle name="Obično 3 2 6 2 2 2 2 11 3" xfId="13086"/>
    <cellStyle name="Obično 3 2 6 2 2 2 2 12" xfId="13087"/>
    <cellStyle name="Obično 3 2 6 2 2 2 2 12 2" xfId="13088"/>
    <cellStyle name="Obično 3 2 6 2 2 2 2 12 2 2" xfId="13089"/>
    <cellStyle name="Obično 3 2 6 2 2 2 2 12 3" xfId="13090"/>
    <cellStyle name="Obično 3 2 6 2 2 2 2 13" xfId="13091"/>
    <cellStyle name="Obično 3 2 6 2 2 2 2 13 2" xfId="13092"/>
    <cellStyle name="Obično 3 2 6 2 2 2 2 14" xfId="13093"/>
    <cellStyle name="Obično 3 2 6 2 2 2 2 14 2" xfId="13094"/>
    <cellStyle name="Obično 3 2 6 2 2 2 2 14 2 2" xfId="13095"/>
    <cellStyle name="Obično 3 2 6 2 2 2 2 14 2 3" xfId="13096"/>
    <cellStyle name="Obično 3 2 6 2 2 2 2 14 3" xfId="13097"/>
    <cellStyle name="Obično 3 2 6 2 2 2 2 14 3 2" xfId="13098"/>
    <cellStyle name="Obično 3 2 6 2 2 2 2 14 4" xfId="13099"/>
    <cellStyle name="Obično 3 2 6 2 2 2 2 14 5" xfId="13100"/>
    <cellStyle name="Obično 3 2 6 2 2 2 2 15" xfId="13101"/>
    <cellStyle name="Obično 3 2 6 2 2 2 2 15 2" xfId="13102"/>
    <cellStyle name="Obično 3 2 6 2 2 2 2 15 3" xfId="13103"/>
    <cellStyle name="Obično 3 2 6 2 2 2 2 16" xfId="13104"/>
    <cellStyle name="Obično 3 2 6 2 2 2 2 16 2" xfId="13105"/>
    <cellStyle name="Obično 3 2 6 2 2 2 2 17" xfId="13106"/>
    <cellStyle name="Obično 3 2 6 2 2 2 2 18" xfId="13107"/>
    <cellStyle name="Obično 3 2 6 2 2 2 2 2" xfId="13108"/>
    <cellStyle name="Obično 3 2 6 2 2 2 2 2 10" xfId="13109"/>
    <cellStyle name="Obično 3 2 6 2 2 2 2 2 10 2" xfId="13110"/>
    <cellStyle name="Obično 3 2 6 2 2 2 2 2 11" xfId="13111"/>
    <cellStyle name="Obično 3 2 6 2 2 2 2 2 2" xfId="13112"/>
    <cellStyle name="Obično 3 2 6 2 2 2 2 2 2 10" xfId="13113"/>
    <cellStyle name="Obično 3 2 6 2 2 2 2 2 2 10 2" xfId="13114"/>
    <cellStyle name="Obično 3 2 6 2 2 2 2 2 2 11" xfId="13115"/>
    <cellStyle name="Obično 3 2 6 2 2 2 2 2 2 11 2" xfId="13116"/>
    <cellStyle name="Obično 3 2 6 2 2 2 2 2 2 11 2 2" xfId="13117"/>
    <cellStyle name="Obično 3 2 6 2 2 2 2 2 2 11 2 3" xfId="13118"/>
    <cellStyle name="Obično 3 2 6 2 2 2 2 2 2 11 3" xfId="13119"/>
    <cellStyle name="Obično 3 2 6 2 2 2 2 2 2 11 3 2" xfId="13120"/>
    <cellStyle name="Obično 3 2 6 2 2 2 2 2 2 11 4" xfId="13121"/>
    <cellStyle name="Obično 3 2 6 2 2 2 2 2 2 11 5" xfId="13122"/>
    <cellStyle name="Obično 3 2 6 2 2 2 2 2 2 12" xfId="13123"/>
    <cellStyle name="Obično 3 2 6 2 2 2 2 2 2 12 2" xfId="13124"/>
    <cellStyle name="Obično 3 2 6 2 2 2 2 2 2 12 3" xfId="13125"/>
    <cellStyle name="Obično 3 2 6 2 2 2 2 2 2 13" xfId="13126"/>
    <cellStyle name="Obično 3 2 6 2 2 2 2 2 2 13 2" xfId="13127"/>
    <cellStyle name="Obično 3 2 6 2 2 2 2 2 2 14" xfId="13128"/>
    <cellStyle name="Obično 3 2 6 2 2 2 2 2 2 15" xfId="13129"/>
    <cellStyle name="Obično 3 2 6 2 2 2 2 2 2 2" xfId="13130"/>
    <cellStyle name="Obično 3 2 6 2 2 2 2 2 2 2 2" xfId="13131"/>
    <cellStyle name="Obično 3 2 6 2 2 2 2 2 2 2 2 10" xfId="13132"/>
    <cellStyle name="Obično 3 2 6 2 2 2 2 2 2 2 2 2" xfId="13133"/>
    <cellStyle name="Obično 3 2 6 2 2 2 2 2 2 2 2 2 2" xfId="13134"/>
    <cellStyle name="Obično 3 2 6 2 2 2 2 2 2 2 2 2 2 2" xfId="13135"/>
    <cellStyle name="Obično 3 2 6 2 2 2 2 2 2 2 2 2 2 2 2" xfId="13136"/>
    <cellStyle name="Obično 3 2 6 2 2 2 2 2 2 2 2 2 2 3" xfId="13137"/>
    <cellStyle name="Obično 3 2 6 2 2 2 2 2 2 2 2 2 2 3 2" xfId="13138"/>
    <cellStyle name="Obično 3 2 6 2 2 2 2 2 2 2 2 2 2 3 2 2" xfId="13139"/>
    <cellStyle name="Obično 3 2 6 2 2 2 2 2 2 2 2 2 2 3 2 3" xfId="13140"/>
    <cellStyle name="Obično 3 2 6 2 2 2 2 2 2 2 2 2 2 3 3" xfId="13141"/>
    <cellStyle name="Obično 3 2 6 2 2 2 2 2 2 2 2 2 2 3 3 2" xfId="13142"/>
    <cellStyle name="Obično 3 2 6 2 2 2 2 2 2 2 2 2 2 3 4" xfId="13143"/>
    <cellStyle name="Obično 3 2 6 2 2 2 2 2 2 2 2 2 2 3 5" xfId="13144"/>
    <cellStyle name="Obično 3 2 6 2 2 2 2 2 2 2 2 2 2 4" xfId="13145"/>
    <cellStyle name="Obično 3 2 6 2 2 2 2 2 2 2 2 2 2 4 2" xfId="13146"/>
    <cellStyle name="Obično 3 2 6 2 2 2 2 2 2 2 2 2 2 4 3" xfId="13147"/>
    <cellStyle name="Obično 3 2 6 2 2 2 2 2 2 2 2 2 2 5" xfId="13148"/>
    <cellStyle name="Obično 3 2 6 2 2 2 2 2 2 2 2 2 2 5 2" xfId="13149"/>
    <cellStyle name="Obično 3 2 6 2 2 2 2 2 2 2 2 2 2 6" xfId="13150"/>
    <cellStyle name="Obično 3 2 6 2 2 2 2 2 2 2 2 2 2 7" xfId="13151"/>
    <cellStyle name="Obično 3 2 6 2 2 2 2 2 2 2 2 2 3" xfId="13152"/>
    <cellStyle name="Obično 3 2 6 2 2 2 2 2 2 2 2 2 3 2" xfId="13153"/>
    <cellStyle name="Obično 3 2 6 2 2 2 2 2 2 2 2 2 3 2 2" xfId="13154"/>
    <cellStyle name="Obično 3 2 6 2 2 2 2 2 2 2 2 2 3 3" xfId="13155"/>
    <cellStyle name="Obično 3 2 6 2 2 2 2 2 2 2 2 2 3 3 2" xfId="13156"/>
    <cellStyle name="Obično 3 2 6 2 2 2 2 2 2 2 2 2 3 3 2 2" xfId="13157"/>
    <cellStyle name="Obično 3 2 6 2 2 2 2 2 2 2 2 2 3 3 2 3" xfId="13158"/>
    <cellStyle name="Obično 3 2 6 2 2 2 2 2 2 2 2 2 3 3 3" xfId="13159"/>
    <cellStyle name="Obično 3 2 6 2 2 2 2 2 2 2 2 2 3 3 3 2" xfId="13160"/>
    <cellStyle name="Obično 3 2 6 2 2 2 2 2 2 2 2 2 3 3 4" xfId="13161"/>
    <cellStyle name="Obično 3 2 6 2 2 2 2 2 2 2 2 2 3 3 5" xfId="13162"/>
    <cellStyle name="Obično 3 2 6 2 2 2 2 2 2 2 2 2 3 4" xfId="13163"/>
    <cellStyle name="Obično 3 2 6 2 2 2 2 2 2 2 2 2 3 4 2" xfId="13164"/>
    <cellStyle name="Obično 3 2 6 2 2 2 2 2 2 2 2 2 3 4 3" xfId="13165"/>
    <cellStyle name="Obično 3 2 6 2 2 2 2 2 2 2 2 2 3 5" xfId="13166"/>
    <cellStyle name="Obično 3 2 6 2 2 2 2 2 2 2 2 2 3 5 2" xfId="13167"/>
    <cellStyle name="Obično 3 2 6 2 2 2 2 2 2 2 2 2 3 6" xfId="13168"/>
    <cellStyle name="Obično 3 2 6 2 2 2 2 2 2 2 2 2 3 7" xfId="13169"/>
    <cellStyle name="Obično 3 2 6 2 2 2 2 2 2 2 2 2 4" xfId="13170"/>
    <cellStyle name="Obično 3 2 6 2 2 2 2 2 2 2 2 2 4 2" xfId="13171"/>
    <cellStyle name="Obično 3 2 6 2 2 2 2 2 2 2 2 2 4 2 2" xfId="13172"/>
    <cellStyle name="Obično 3 2 6 2 2 2 2 2 2 2 2 2 4 3" xfId="13173"/>
    <cellStyle name="Obično 3 2 6 2 2 2 2 2 2 2 2 2 4 3 2" xfId="13174"/>
    <cellStyle name="Obično 3 2 6 2 2 2 2 2 2 2 2 2 4 3 2 2" xfId="13175"/>
    <cellStyle name="Obično 3 2 6 2 2 2 2 2 2 2 2 2 4 3 2 3" xfId="13176"/>
    <cellStyle name="Obično 3 2 6 2 2 2 2 2 2 2 2 2 4 3 3" xfId="13177"/>
    <cellStyle name="Obično 3 2 6 2 2 2 2 2 2 2 2 2 4 3 3 2" xfId="13178"/>
    <cellStyle name="Obično 3 2 6 2 2 2 2 2 2 2 2 2 4 3 4" xfId="13179"/>
    <cellStyle name="Obično 3 2 6 2 2 2 2 2 2 2 2 2 4 3 5" xfId="13180"/>
    <cellStyle name="Obično 3 2 6 2 2 2 2 2 2 2 2 2 4 4" xfId="13181"/>
    <cellStyle name="Obično 3 2 6 2 2 2 2 2 2 2 2 2 4 4 2" xfId="13182"/>
    <cellStyle name="Obično 3 2 6 2 2 2 2 2 2 2 2 2 4 4 3" xfId="13183"/>
    <cellStyle name="Obično 3 2 6 2 2 2 2 2 2 2 2 2 4 5" xfId="13184"/>
    <cellStyle name="Obično 3 2 6 2 2 2 2 2 2 2 2 2 4 5 2" xfId="13185"/>
    <cellStyle name="Obično 3 2 6 2 2 2 2 2 2 2 2 2 4 6" xfId="13186"/>
    <cellStyle name="Obično 3 2 6 2 2 2 2 2 2 2 2 2 4 7" xfId="13187"/>
    <cellStyle name="Obično 3 2 6 2 2 2 2 2 2 2 2 2 5" xfId="13188"/>
    <cellStyle name="Obično 3 2 6 2 2 2 2 2 2 2 2 2 5 2" xfId="13189"/>
    <cellStyle name="Obično 3 2 6 2 2 2 2 2 2 2 2 2 6" xfId="13190"/>
    <cellStyle name="Obično 3 2 6 2 2 2 2 2 2 2 2 2 6 2" xfId="13191"/>
    <cellStyle name="Obično 3 2 6 2 2 2 2 2 2 2 2 2 7" xfId="13192"/>
    <cellStyle name="Obično 3 2 6 2 2 2 2 2 2 2 2 3" xfId="13193"/>
    <cellStyle name="Obično 3 2 6 2 2 2 2 2 2 2 2 3 2" xfId="13194"/>
    <cellStyle name="Obično 3 2 6 2 2 2 2 2 2 2 2 3 2 2" xfId="13195"/>
    <cellStyle name="Obično 3 2 6 2 2 2 2 2 2 2 2 3 3" xfId="13196"/>
    <cellStyle name="Obično 3 2 6 2 2 2 2 2 2 2 2 4" xfId="13197"/>
    <cellStyle name="Obično 3 2 6 2 2 2 2 2 2 2 2 4 2" xfId="13198"/>
    <cellStyle name="Obično 3 2 6 2 2 2 2 2 2 2 2 4 2 2" xfId="13199"/>
    <cellStyle name="Obično 3 2 6 2 2 2 2 2 2 2 2 4 3" xfId="13200"/>
    <cellStyle name="Obično 3 2 6 2 2 2 2 2 2 2 2 5" xfId="13201"/>
    <cellStyle name="Obično 3 2 6 2 2 2 2 2 2 2 2 5 2" xfId="13202"/>
    <cellStyle name="Obično 3 2 6 2 2 2 2 2 2 2 2 6" xfId="13203"/>
    <cellStyle name="Obično 3 2 6 2 2 2 2 2 2 2 2 6 2" xfId="13204"/>
    <cellStyle name="Obično 3 2 6 2 2 2 2 2 2 2 2 6 2 2" xfId="13205"/>
    <cellStyle name="Obično 3 2 6 2 2 2 2 2 2 2 2 6 2 3" xfId="13206"/>
    <cellStyle name="Obično 3 2 6 2 2 2 2 2 2 2 2 6 3" xfId="13207"/>
    <cellStyle name="Obično 3 2 6 2 2 2 2 2 2 2 2 6 3 2" xfId="13208"/>
    <cellStyle name="Obično 3 2 6 2 2 2 2 2 2 2 2 6 4" xfId="13209"/>
    <cellStyle name="Obično 3 2 6 2 2 2 2 2 2 2 2 6 5" xfId="13210"/>
    <cellStyle name="Obično 3 2 6 2 2 2 2 2 2 2 2 7" xfId="13211"/>
    <cellStyle name="Obično 3 2 6 2 2 2 2 2 2 2 2 7 2" xfId="13212"/>
    <cellStyle name="Obično 3 2 6 2 2 2 2 2 2 2 2 7 3" xfId="13213"/>
    <cellStyle name="Obično 3 2 6 2 2 2 2 2 2 2 2 8" xfId="13214"/>
    <cellStyle name="Obično 3 2 6 2 2 2 2 2 2 2 2 8 2" xfId="13215"/>
    <cellStyle name="Obično 3 2 6 2 2 2 2 2 2 2 2 9" xfId="13216"/>
    <cellStyle name="Obično 3 2 6 2 2 2 2 2 2 2 3" xfId="13217"/>
    <cellStyle name="Obično 3 2 6 2 2 2 2 2 2 2 3 2" xfId="13218"/>
    <cellStyle name="Obično 3 2 6 2 2 2 2 2 2 2 3 2 2" xfId="13219"/>
    <cellStyle name="Obično 3 2 6 2 2 2 2 2 2 2 3 3" xfId="13220"/>
    <cellStyle name="Obično 3 2 6 2 2 2 2 2 2 2 3 3 2" xfId="13221"/>
    <cellStyle name="Obično 3 2 6 2 2 2 2 2 2 2 3 3 2 2" xfId="13222"/>
    <cellStyle name="Obično 3 2 6 2 2 2 2 2 2 2 3 3 2 3" xfId="13223"/>
    <cellStyle name="Obično 3 2 6 2 2 2 2 2 2 2 3 3 3" xfId="13224"/>
    <cellStyle name="Obično 3 2 6 2 2 2 2 2 2 2 3 3 3 2" xfId="13225"/>
    <cellStyle name="Obično 3 2 6 2 2 2 2 2 2 2 3 3 4" xfId="13226"/>
    <cellStyle name="Obično 3 2 6 2 2 2 2 2 2 2 3 3 5" xfId="13227"/>
    <cellStyle name="Obično 3 2 6 2 2 2 2 2 2 2 3 4" xfId="13228"/>
    <cellStyle name="Obično 3 2 6 2 2 2 2 2 2 2 3 4 2" xfId="13229"/>
    <cellStyle name="Obično 3 2 6 2 2 2 2 2 2 2 3 4 3" xfId="13230"/>
    <cellStyle name="Obično 3 2 6 2 2 2 2 2 2 2 3 5" xfId="13231"/>
    <cellStyle name="Obično 3 2 6 2 2 2 2 2 2 2 3 5 2" xfId="13232"/>
    <cellStyle name="Obično 3 2 6 2 2 2 2 2 2 2 3 6" xfId="13233"/>
    <cellStyle name="Obično 3 2 6 2 2 2 2 2 2 2 3 7" xfId="13234"/>
    <cellStyle name="Obično 3 2 6 2 2 2 2 2 2 2 4" xfId="13235"/>
    <cellStyle name="Obično 3 2 6 2 2 2 2 2 2 2 4 2" xfId="13236"/>
    <cellStyle name="Obično 3 2 6 2 2 2 2 2 2 2 4 2 2" xfId="13237"/>
    <cellStyle name="Obično 3 2 6 2 2 2 2 2 2 2 4 3" xfId="13238"/>
    <cellStyle name="Obično 3 2 6 2 2 2 2 2 2 2 4 3 2" xfId="13239"/>
    <cellStyle name="Obično 3 2 6 2 2 2 2 2 2 2 4 3 2 2" xfId="13240"/>
    <cellStyle name="Obično 3 2 6 2 2 2 2 2 2 2 4 3 2 3" xfId="13241"/>
    <cellStyle name="Obično 3 2 6 2 2 2 2 2 2 2 4 3 3" xfId="13242"/>
    <cellStyle name="Obično 3 2 6 2 2 2 2 2 2 2 4 3 3 2" xfId="13243"/>
    <cellStyle name="Obično 3 2 6 2 2 2 2 2 2 2 4 3 4" xfId="13244"/>
    <cellStyle name="Obično 3 2 6 2 2 2 2 2 2 2 4 3 5" xfId="13245"/>
    <cellStyle name="Obično 3 2 6 2 2 2 2 2 2 2 4 4" xfId="13246"/>
    <cellStyle name="Obično 3 2 6 2 2 2 2 2 2 2 4 4 2" xfId="13247"/>
    <cellStyle name="Obično 3 2 6 2 2 2 2 2 2 2 4 4 3" xfId="13248"/>
    <cellStyle name="Obično 3 2 6 2 2 2 2 2 2 2 4 5" xfId="13249"/>
    <cellStyle name="Obično 3 2 6 2 2 2 2 2 2 2 4 5 2" xfId="13250"/>
    <cellStyle name="Obično 3 2 6 2 2 2 2 2 2 2 4 6" xfId="13251"/>
    <cellStyle name="Obično 3 2 6 2 2 2 2 2 2 2 4 7" xfId="13252"/>
    <cellStyle name="Obično 3 2 6 2 2 2 2 2 2 2 5" xfId="13253"/>
    <cellStyle name="Obično 3 2 6 2 2 2 2 2 2 2 5 2" xfId="13254"/>
    <cellStyle name="Obično 3 2 6 2 2 2 2 2 2 2 5 2 2" xfId="13255"/>
    <cellStyle name="Obično 3 2 6 2 2 2 2 2 2 2 5 3" xfId="13256"/>
    <cellStyle name="Obično 3 2 6 2 2 2 2 2 2 2 5 3 2" xfId="13257"/>
    <cellStyle name="Obično 3 2 6 2 2 2 2 2 2 2 5 3 2 2" xfId="13258"/>
    <cellStyle name="Obično 3 2 6 2 2 2 2 2 2 2 5 3 2 3" xfId="13259"/>
    <cellStyle name="Obično 3 2 6 2 2 2 2 2 2 2 5 3 3" xfId="13260"/>
    <cellStyle name="Obično 3 2 6 2 2 2 2 2 2 2 5 3 3 2" xfId="13261"/>
    <cellStyle name="Obično 3 2 6 2 2 2 2 2 2 2 5 3 4" xfId="13262"/>
    <cellStyle name="Obično 3 2 6 2 2 2 2 2 2 2 5 3 5" xfId="13263"/>
    <cellStyle name="Obično 3 2 6 2 2 2 2 2 2 2 5 4" xfId="13264"/>
    <cellStyle name="Obično 3 2 6 2 2 2 2 2 2 2 5 4 2" xfId="13265"/>
    <cellStyle name="Obično 3 2 6 2 2 2 2 2 2 2 5 4 3" xfId="13266"/>
    <cellStyle name="Obično 3 2 6 2 2 2 2 2 2 2 5 5" xfId="13267"/>
    <cellStyle name="Obično 3 2 6 2 2 2 2 2 2 2 5 5 2" xfId="13268"/>
    <cellStyle name="Obično 3 2 6 2 2 2 2 2 2 2 5 6" xfId="13269"/>
    <cellStyle name="Obično 3 2 6 2 2 2 2 2 2 2 5 7" xfId="13270"/>
    <cellStyle name="Obično 3 2 6 2 2 2 2 2 2 2 6" xfId="13271"/>
    <cellStyle name="Obično 3 2 6 2 2 2 2 2 2 2 6 2" xfId="13272"/>
    <cellStyle name="Obično 3 2 6 2 2 2 2 2 2 2 7" xfId="13273"/>
    <cellStyle name="Obično 3 2 6 2 2 2 2 2 2 2 8" xfId="13274"/>
    <cellStyle name="Obično 3 2 6 2 2 2 2 2 2 3" xfId="13275"/>
    <cellStyle name="Obično 3 2 6 2 2 2 2 2 2 3 2" xfId="13276"/>
    <cellStyle name="Obično 3 2 6 2 2 2 2 2 2 3 2 2" xfId="13277"/>
    <cellStyle name="Obično 3 2 6 2 2 2 2 2 2 3 3" xfId="13278"/>
    <cellStyle name="Obično 3 2 6 2 2 2 2 2 2 3 3 2" xfId="13279"/>
    <cellStyle name="Obično 3 2 6 2 2 2 2 2 2 3 3 2 2" xfId="13280"/>
    <cellStyle name="Obično 3 2 6 2 2 2 2 2 2 3 3 2 3" xfId="13281"/>
    <cellStyle name="Obično 3 2 6 2 2 2 2 2 2 3 3 3" xfId="13282"/>
    <cellStyle name="Obično 3 2 6 2 2 2 2 2 2 3 3 3 2" xfId="13283"/>
    <cellStyle name="Obično 3 2 6 2 2 2 2 2 2 3 3 4" xfId="13284"/>
    <cellStyle name="Obično 3 2 6 2 2 2 2 2 2 3 3 5" xfId="13285"/>
    <cellStyle name="Obično 3 2 6 2 2 2 2 2 2 3 4" xfId="13286"/>
    <cellStyle name="Obično 3 2 6 2 2 2 2 2 2 3 5" xfId="13287"/>
    <cellStyle name="Obično 3 2 6 2 2 2 2 2 2 3 5 2" xfId="13288"/>
    <cellStyle name="Obično 3 2 6 2 2 2 2 2 2 3 5 3" xfId="13289"/>
    <cellStyle name="Obično 3 2 6 2 2 2 2 2 2 3 6" xfId="13290"/>
    <cellStyle name="Obično 3 2 6 2 2 2 2 2 2 3 6 2" xfId="13291"/>
    <cellStyle name="Obično 3 2 6 2 2 2 2 2 2 3 7" xfId="13292"/>
    <cellStyle name="Obično 3 2 6 2 2 2 2 2 2 3 8" xfId="13293"/>
    <cellStyle name="Obično 3 2 6 2 2 2 2 2 2 4" xfId="13294"/>
    <cellStyle name="Obično 3 2 6 2 2 2 2 2 2 4 2" xfId="13295"/>
    <cellStyle name="Obično 3 2 6 2 2 2 2 2 2 4 2 2" xfId="13296"/>
    <cellStyle name="Obično 3 2 6 2 2 2 2 2 2 4 3" xfId="13297"/>
    <cellStyle name="Obično 3 2 6 2 2 2 2 2 2 4 3 2" xfId="13298"/>
    <cellStyle name="Obično 3 2 6 2 2 2 2 2 2 4 3 2 2" xfId="13299"/>
    <cellStyle name="Obično 3 2 6 2 2 2 2 2 2 4 3 2 3" xfId="13300"/>
    <cellStyle name="Obično 3 2 6 2 2 2 2 2 2 4 3 3" xfId="13301"/>
    <cellStyle name="Obično 3 2 6 2 2 2 2 2 2 4 3 3 2" xfId="13302"/>
    <cellStyle name="Obično 3 2 6 2 2 2 2 2 2 4 3 4" xfId="13303"/>
    <cellStyle name="Obično 3 2 6 2 2 2 2 2 2 4 3 5" xfId="13304"/>
    <cellStyle name="Obično 3 2 6 2 2 2 2 2 2 4 4" xfId="13305"/>
    <cellStyle name="Obično 3 2 6 2 2 2 2 2 2 4 5" xfId="13306"/>
    <cellStyle name="Obično 3 2 6 2 2 2 2 2 2 4 5 2" xfId="13307"/>
    <cellStyle name="Obično 3 2 6 2 2 2 2 2 2 4 5 3" xfId="13308"/>
    <cellStyle name="Obično 3 2 6 2 2 2 2 2 2 4 6" xfId="13309"/>
    <cellStyle name="Obično 3 2 6 2 2 2 2 2 2 4 6 2" xfId="13310"/>
    <cellStyle name="Obično 3 2 6 2 2 2 2 2 2 4 7" xfId="13311"/>
    <cellStyle name="Obično 3 2 6 2 2 2 2 2 2 4 8" xfId="13312"/>
    <cellStyle name="Obično 3 2 6 2 2 2 2 2 2 5" xfId="13313"/>
    <cellStyle name="Obično 3 2 6 2 2 2 2 2 2 5 2" xfId="13314"/>
    <cellStyle name="Obično 3 2 6 2 2 2 2 2 2 5 2 2" xfId="13315"/>
    <cellStyle name="Obično 3 2 6 2 2 2 2 2 2 5 3" xfId="13316"/>
    <cellStyle name="Obično 3 2 6 2 2 2 2 2 2 5 3 2" xfId="13317"/>
    <cellStyle name="Obično 3 2 6 2 2 2 2 2 2 5 3 2 2" xfId="13318"/>
    <cellStyle name="Obično 3 2 6 2 2 2 2 2 2 5 3 2 3" xfId="13319"/>
    <cellStyle name="Obično 3 2 6 2 2 2 2 2 2 5 3 3" xfId="13320"/>
    <cellStyle name="Obično 3 2 6 2 2 2 2 2 2 5 3 3 2" xfId="13321"/>
    <cellStyle name="Obično 3 2 6 2 2 2 2 2 2 5 3 4" xfId="13322"/>
    <cellStyle name="Obično 3 2 6 2 2 2 2 2 2 5 3 5" xfId="13323"/>
    <cellStyle name="Obično 3 2 6 2 2 2 2 2 2 5 4" xfId="13324"/>
    <cellStyle name="Obično 3 2 6 2 2 2 2 2 2 5 5" xfId="13325"/>
    <cellStyle name="Obično 3 2 6 2 2 2 2 2 2 5 5 2" xfId="13326"/>
    <cellStyle name="Obično 3 2 6 2 2 2 2 2 2 5 5 3" xfId="13327"/>
    <cellStyle name="Obično 3 2 6 2 2 2 2 2 2 5 6" xfId="13328"/>
    <cellStyle name="Obično 3 2 6 2 2 2 2 2 2 5 6 2" xfId="13329"/>
    <cellStyle name="Obično 3 2 6 2 2 2 2 2 2 5 7" xfId="13330"/>
    <cellStyle name="Obično 3 2 6 2 2 2 2 2 2 5 8" xfId="13331"/>
    <cellStyle name="Obično 3 2 6 2 2 2 2 2 2 6" xfId="13332"/>
    <cellStyle name="Obično 3 2 6 2 2 2 2 2 2 6 2" xfId="13333"/>
    <cellStyle name="Obično 3 2 6 2 2 2 2 2 2 6 2 2" xfId="13334"/>
    <cellStyle name="Obično 3 2 6 2 2 2 2 2 2 6 3" xfId="13335"/>
    <cellStyle name="Obično 3 2 6 2 2 2 2 2 2 6 3 2" xfId="13336"/>
    <cellStyle name="Obično 3 2 6 2 2 2 2 2 2 6 3 2 2" xfId="13337"/>
    <cellStyle name="Obično 3 2 6 2 2 2 2 2 2 6 3 2 3" xfId="13338"/>
    <cellStyle name="Obično 3 2 6 2 2 2 2 2 2 6 3 3" xfId="13339"/>
    <cellStyle name="Obično 3 2 6 2 2 2 2 2 2 6 3 3 2" xfId="13340"/>
    <cellStyle name="Obično 3 2 6 2 2 2 2 2 2 6 3 4" xfId="13341"/>
    <cellStyle name="Obično 3 2 6 2 2 2 2 2 2 6 3 5" xfId="13342"/>
    <cellStyle name="Obično 3 2 6 2 2 2 2 2 2 6 4" xfId="13343"/>
    <cellStyle name="Obično 3 2 6 2 2 2 2 2 2 6 4 2" xfId="13344"/>
    <cellStyle name="Obično 3 2 6 2 2 2 2 2 2 6 4 3" xfId="13345"/>
    <cellStyle name="Obično 3 2 6 2 2 2 2 2 2 6 5" xfId="13346"/>
    <cellStyle name="Obično 3 2 6 2 2 2 2 2 2 6 5 2" xfId="13347"/>
    <cellStyle name="Obično 3 2 6 2 2 2 2 2 2 6 6" xfId="13348"/>
    <cellStyle name="Obično 3 2 6 2 2 2 2 2 2 6 7" xfId="13349"/>
    <cellStyle name="Obično 3 2 6 2 2 2 2 2 2 7" xfId="13350"/>
    <cellStyle name="Obično 3 2 6 2 2 2 2 2 2 7 2" xfId="13351"/>
    <cellStyle name="Obično 3 2 6 2 2 2 2 2 2 7 2 2" xfId="13352"/>
    <cellStyle name="Obično 3 2 6 2 2 2 2 2 2 7 2 2 2" xfId="13353"/>
    <cellStyle name="Obično 3 2 6 2 2 2 2 2 2 7 2 3" xfId="13354"/>
    <cellStyle name="Obično 3 2 6 2 2 2 2 2 2 7 2 3 2" xfId="13355"/>
    <cellStyle name="Obično 3 2 6 2 2 2 2 2 2 7 2 3 2 2" xfId="13356"/>
    <cellStyle name="Obično 3 2 6 2 2 2 2 2 2 7 2 3 2 3" xfId="13357"/>
    <cellStyle name="Obično 3 2 6 2 2 2 2 2 2 7 2 3 3" xfId="13358"/>
    <cellStyle name="Obično 3 2 6 2 2 2 2 2 2 7 2 3 3 2" xfId="13359"/>
    <cellStyle name="Obično 3 2 6 2 2 2 2 2 2 7 2 3 4" xfId="13360"/>
    <cellStyle name="Obično 3 2 6 2 2 2 2 2 2 7 2 3 5" xfId="13361"/>
    <cellStyle name="Obično 3 2 6 2 2 2 2 2 2 7 2 4" xfId="13362"/>
    <cellStyle name="Obično 3 2 6 2 2 2 2 2 2 7 2 4 2" xfId="13363"/>
    <cellStyle name="Obično 3 2 6 2 2 2 2 2 2 7 2 4 3" xfId="13364"/>
    <cellStyle name="Obično 3 2 6 2 2 2 2 2 2 7 2 5" xfId="13365"/>
    <cellStyle name="Obično 3 2 6 2 2 2 2 2 2 7 2 5 2" xfId="13366"/>
    <cellStyle name="Obično 3 2 6 2 2 2 2 2 2 7 2 6" xfId="13367"/>
    <cellStyle name="Obično 3 2 6 2 2 2 2 2 2 7 2 7" xfId="13368"/>
    <cellStyle name="Obično 3 2 6 2 2 2 2 2 2 7 3" xfId="13369"/>
    <cellStyle name="Obično 3 2 6 2 2 2 2 2 2 7 3 2" xfId="13370"/>
    <cellStyle name="Obično 3 2 6 2 2 2 2 2 2 7 3 2 2" xfId="13371"/>
    <cellStyle name="Obično 3 2 6 2 2 2 2 2 2 7 3 3" xfId="13372"/>
    <cellStyle name="Obično 3 2 6 2 2 2 2 2 2 7 3 3 2" xfId="13373"/>
    <cellStyle name="Obično 3 2 6 2 2 2 2 2 2 7 3 3 2 2" xfId="13374"/>
    <cellStyle name="Obično 3 2 6 2 2 2 2 2 2 7 3 3 2 3" xfId="13375"/>
    <cellStyle name="Obično 3 2 6 2 2 2 2 2 2 7 3 3 3" xfId="13376"/>
    <cellStyle name="Obično 3 2 6 2 2 2 2 2 2 7 3 3 3 2" xfId="13377"/>
    <cellStyle name="Obično 3 2 6 2 2 2 2 2 2 7 3 3 4" xfId="13378"/>
    <cellStyle name="Obično 3 2 6 2 2 2 2 2 2 7 3 3 5" xfId="13379"/>
    <cellStyle name="Obično 3 2 6 2 2 2 2 2 2 7 3 4" xfId="13380"/>
    <cellStyle name="Obično 3 2 6 2 2 2 2 2 2 7 3 4 2" xfId="13381"/>
    <cellStyle name="Obično 3 2 6 2 2 2 2 2 2 7 3 4 3" xfId="13382"/>
    <cellStyle name="Obično 3 2 6 2 2 2 2 2 2 7 3 5" xfId="13383"/>
    <cellStyle name="Obično 3 2 6 2 2 2 2 2 2 7 3 5 2" xfId="13384"/>
    <cellStyle name="Obično 3 2 6 2 2 2 2 2 2 7 3 6" xfId="13385"/>
    <cellStyle name="Obično 3 2 6 2 2 2 2 2 2 7 3 7" xfId="13386"/>
    <cellStyle name="Obično 3 2 6 2 2 2 2 2 2 7 4" xfId="13387"/>
    <cellStyle name="Obično 3 2 6 2 2 2 2 2 2 7 4 2" xfId="13388"/>
    <cellStyle name="Obično 3 2 6 2 2 2 2 2 2 7 4 2 2" xfId="13389"/>
    <cellStyle name="Obično 3 2 6 2 2 2 2 2 2 7 4 3" xfId="13390"/>
    <cellStyle name="Obično 3 2 6 2 2 2 2 2 2 7 4 3 2" xfId="13391"/>
    <cellStyle name="Obično 3 2 6 2 2 2 2 2 2 7 4 3 2 2" xfId="13392"/>
    <cellStyle name="Obično 3 2 6 2 2 2 2 2 2 7 4 3 2 3" xfId="13393"/>
    <cellStyle name="Obično 3 2 6 2 2 2 2 2 2 7 4 3 3" xfId="13394"/>
    <cellStyle name="Obično 3 2 6 2 2 2 2 2 2 7 4 3 3 2" xfId="13395"/>
    <cellStyle name="Obično 3 2 6 2 2 2 2 2 2 7 4 3 4" xfId="13396"/>
    <cellStyle name="Obično 3 2 6 2 2 2 2 2 2 7 4 3 5" xfId="13397"/>
    <cellStyle name="Obično 3 2 6 2 2 2 2 2 2 7 4 4" xfId="13398"/>
    <cellStyle name="Obično 3 2 6 2 2 2 2 2 2 7 4 4 2" xfId="13399"/>
    <cellStyle name="Obično 3 2 6 2 2 2 2 2 2 7 4 4 3" xfId="13400"/>
    <cellStyle name="Obično 3 2 6 2 2 2 2 2 2 7 4 5" xfId="13401"/>
    <cellStyle name="Obično 3 2 6 2 2 2 2 2 2 7 4 5 2" xfId="13402"/>
    <cellStyle name="Obično 3 2 6 2 2 2 2 2 2 7 4 6" xfId="13403"/>
    <cellStyle name="Obično 3 2 6 2 2 2 2 2 2 7 4 7" xfId="13404"/>
    <cellStyle name="Obično 3 2 6 2 2 2 2 2 2 7 5" xfId="13405"/>
    <cellStyle name="Obično 3 2 6 2 2 2 2 2 2 7 5 2" xfId="13406"/>
    <cellStyle name="Obično 3 2 6 2 2 2 2 2 2 7 6" xfId="13407"/>
    <cellStyle name="Obično 3 2 6 2 2 2 2 2 2 7 6 2" xfId="13408"/>
    <cellStyle name="Obično 3 2 6 2 2 2 2 2 2 7 7" xfId="13409"/>
    <cellStyle name="Obično 3 2 6 2 2 2 2 2 2 8" xfId="13410"/>
    <cellStyle name="Obično 3 2 6 2 2 2 2 2 2 8 2" xfId="13411"/>
    <cellStyle name="Obično 3 2 6 2 2 2 2 2 2 8 2 2" xfId="13412"/>
    <cellStyle name="Obično 3 2 6 2 2 2 2 2 2 8 3" xfId="13413"/>
    <cellStyle name="Obično 3 2 6 2 2 2 2 2 2 9" xfId="13414"/>
    <cellStyle name="Obično 3 2 6 2 2 2 2 2 2 9 2" xfId="13415"/>
    <cellStyle name="Obično 3 2 6 2 2 2 2 2 2 9 2 2" xfId="13416"/>
    <cellStyle name="Obično 3 2 6 2 2 2 2 2 2 9 3" xfId="13417"/>
    <cellStyle name="Obično 3 2 6 2 2 2 2 2 3" xfId="13418"/>
    <cellStyle name="Obično 3 2 6 2 2 2 2 2 3 10" xfId="13419"/>
    <cellStyle name="Obično 3 2 6 2 2 2 2 2 3 11" xfId="13420"/>
    <cellStyle name="Obično 3 2 6 2 2 2 2 2 3 2" xfId="13421"/>
    <cellStyle name="Obično 3 2 6 2 2 2 2 2 3 2 2" xfId="13422"/>
    <cellStyle name="Obično 3 2 6 2 2 2 2 2 3 2 2 10" xfId="13423"/>
    <cellStyle name="Obično 3 2 6 2 2 2 2 2 3 2 2 11" xfId="13424"/>
    <cellStyle name="Obično 3 2 6 2 2 2 2 2 3 2 2 2" xfId="13425"/>
    <cellStyle name="Obično 3 2 6 2 2 2 2 2 3 2 2 2 2" xfId="13426"/>
    <cellStyle name="Obično 3 2 6 2 2 2 2 2 3 2 2 2 2 2" xfId="13427"/>
    <cellStyle name="Obično 3 2 6 2 2 2 2 2 3 2 2 2 3" xfId="13428"/>
    <cellStyle name="Obično 3 2 6 2 2 2 2 2 3 2 2 3" xfId="13429"/>
    <cellStyle name="Obično 3 2 6 2 2 2 2 2 3 2 2 3 2" xfId="13430"/>
    <cellStyle name="Obično 3 2 6 2 2 2 2 2 3 2 2 3 2 2" xfId="13431"/>
    <cellStyle name="Obično 3 2 6 2 2 2 2 2 3 2 2 3 3" xfId="13432"/>
    <cellStyle name="Obično 3 2 6 2 2 2 2 2 3 2 2 4" xfId="13433"/>
    <cellStyle name="Obično 3 2 6 2 2 2 2 2 3 2 2 4 2" xfId="13434"/>
    <cellStyle name="Obično 3 2 6 2 2 2 2 2 3 2 2 4 2 2" xfId="13435"/>
    <cellStyle name="Obično 3 2 6 2 2 2 2 2 3 2 2 4 3" xfId="13436"/>
    <cellStyle name="Obično 3 2 6 2 2 2 2 2 3 2 2 5" xfId="13437"/>
    <cellStyle name="Obično 3 2 6 2 2 2 2 2 3 2 2 5 2" xfId="13438"/>
    <cellStyle name="Obično 3 2 6 2 2 2 2 2 3 2 2 6" xfId="13439"/>
    <cellStyle name="Obično 3 2 6 2 2 2 2 2 3 2 2 6 2" xfId="13440"/>
    <cellStyle name="Obično 3 2 6 2 2 2 2 2 3 2 2 7" xfId="13441"/>
    <cellStyle name="Obično 3 2 6 2 2 2 2 2 3 2 2 7 2" xfId="13442"/>
    <cellStyle name="Obično 3 2 6 2 2 2 2 2 3 2 2 7 2 2" xfId="13443"/>
    <cellStyle name="Obično 3 2 6 2 2 2 2 2 3 2 2 7 2 3" xfId="13444"/>
    <cellStyle name="Obično 3 2 6 2 2 2 2 2 3 2 2 7 3" xfId="13445"/>
    <cellStyle name="Obično 3 2 6 2 2 2 2 2 3 2 2 7 3 2" xfId="13446"/>
    <cellStyle name="Obično 3 2 6 2 2 2 2 2 3 2 2 7 4" xfId="13447"/>
    <cellStyle name="Obično 3 2 6 2 2 2 2 2 3 2 2 7 5" xfId="13448"/>
    <cellStyle name="Obično 3 2 6 2 2 2 2 2 3 2 2 8" xfId="13449"/>
    <cellStyle name="Obično 3 2 6 2 2 2 2 2 3 2 2 8 2" xfId="13450"/>
    <cellStyle name="Obično 3 2 6 2 2 2 2 2 3 2 2 8 3" xfId="13451"/>
    <cellStyle name="Obično 3 2 6 2 2 2 2 2 3 2 2 9" xfId="13452"/>
    <cellStyle name="Obično 3 2 6 2 2 2 2 2 3 2 2 9 2" xfId="13453"/>
    <cellStyle name="Obično 3 2 6 2 2 2 2 2 3 2 3" xfId="13454"/>
    <cellStyle name="Obično 3 2 6 2 2 2 2 2 3 2 3 2" xfId="13455"/>
    <cellStyle name="Obično 3 2 6 2 2 2 2 2 3 2 3 2 2" xfId="13456"/>
    <cellStyle name="Obično 3 2 6 2 2 2 2 2 3 2 3 3" xfId="13457"/>
    <cellStyle name="Obično 3 2 6 2 2 2 2 2 3 2 3 3 2" xfId="13458"/>
    <cellStyle name="Obično 3 2 6 2 2 2 2 2 3 2 3 3 2 2" xfId="13459"/>
    <cellStyle name="Obično 3 2 6 2 2 2 2 2 3 2 3 3 2 3" xfId="13460"/>
    <cellStyle name="Obično 3 2 6 2 2 2 2 2 3 2 3 3 3" xfId="13461"/>
    <cellStyle name="Obično 3 2 6 2 2 2 2 2 3 2 3 3 3 2" xfId="13462"/>
    <cellStyle name="Obično 3 2 6 2 2 2 2 2 3 2 3 3 4" xfId="13463"/>
    <cellStyle name="Obično 3 2 6 2 2 2 2 2 3 2 3 3 5" xfId="13464"/>
    <cellStyle name="Obično 3 2 6 2 2 2 2 2 3 2 3 4" xfId="13465"/>
    <cellStyle name="Obično 3 2 6 2 2 2 2 2 3 2 3 4 2" xfId="13466"/>
    <cellStyle name="Obično 3 2 6 2 2 2 2 2 3 2 3 4 3" xfId="13467"/>
    <cellStyle name="Obično 3 2 6 2 2 2 2 2 3 2 3 5" xfId="13468"/>
    <cellStyle name="Obično 3 2 6 2 2 2 2 2 3 2 3 5 2" xfId="13469"/>
    <cellStyle name="Obično 3 2 6 2 2 2 2 2 3 2 3 6" xfId="13470"/>
    <cellStyle name="Obično 3 2 6 2 2 2 2 2 3 2 3 7" xfId="13471"/>
    <cellStyle name="Obično 3 2 6 2 2 2 2 2 3 2 4" xfId="13472"/>
    <cellStyle name="Obično 3 2 6 2 2 2 2 2 3 2 4 2" xfId="13473"/>
    <cellStyle name="Obično 3 2 6 2 2 2 2 2 3 2 4 2 2" xfId="13474"/>
    <cellStyle name="Obično 3 2 6 2 2 2 2 2 3 2 4 3" xfId="13475"/>
    <cellStyle name="Obično 3 2 6 2 2 2 2 2 3 2 4 3 2" xfId="13476"/>
    <cellStyle name="Obično 3 2 6 2 2 2 2 2 3 2 4 3 2 2" xfId="13477"/>
    <cellStyle name="Obično 3 2 6 2 2 2 2 2 3 2 4 3 2 3" xfId="13478"/>
    <cellStyle name="Obično 3 2 6 2 2 2 2 2 3 2 4 3 3" xfId="13479"/>
    <cellStyle name="Obično 3 2 6 2 2 2 2 2 3 2 4 3 3 2" xfId="13480"/>
    <cellStyle name="Obično 3 2 6 2 2 2 2 2 3 2 4 3 4" xfId="13481"/>
    <cellStyle name="Obično 3 2 6 2 2 2 2 2 3 2 4 3 5" xfId="13482"/>
    <cellStyle name="Obično 3 2 6 2 2 2 2 2 3 2 4 4" xfId="13483"/>
    <cellStyle name="Obično 3 2 6 2 2 2 2 2 3 2 4 4 2" xfId="13484"/>
    <cellStyle name="Obično 3 2 6 2 2 2 2 2 3 2 4 4 3" xfId="13485"/>
    <cellStyle name="Obično 3 2 6 2 2 2 2 2 3 2 4 5" xfId="13486"/>
    <cellStyle name="Obično 3 2 6 2 2 2 2 2 3 2 4 5 2" xfId="13487"/>
    <cellStyle name="Obično 3 2 6 2 2 2 2 2 3 2 4 6" xfId="13488"/>
    <cellStyle name="Obično 3 2 6 2 2 2 2 2 3 2 4 7" xfId="13489"/>
    <cellStyle name="Obično 3 2 6 2 2 2 2 2 3 2 5" xfId="13490"/>
    <cellStyle name="Obično 3 2 6 2 2 2 2 2 3 2 5 2" xfId="13491"/>
    <cellStyle name="Obično 3 2 6 2 2 2 2 2 3 2 6" xfId="13492"/>
    <cellStyle name="Obično 3 2 6 2 2 2 2 2 3 3" xfId="13493"/>
    <cellStyle name="Obično 3 2 6 2 2 2 2 2 3 3 2" xfId="13494"/>
    <cellStyle name="Obično 3 2 6 2 2 2 2 2 3 3 2 2" xfId="13495"/>
    <cellStyle name="Obično 3 2 6 2 2 2 2 2 3 3 3" xfId="13496"/>
    <cellStyle name="Obično 3 2 6 2 2 2 2 2 3 4" xfId="13497"/>
    <cellStyle name="Obično 3 2 6 2 2 2 2 2 3 4 2" xfId="13498"/>
    <cellStyle name="Obično 3 2 6 2 2 2 2 2 3 4 2 2" xfId="13499"/>
    <cellStyle name="Obično 3 2 6 2 2 2 2 2 3 4 3" xfId="13500"/>
    <cellStyle name="Obično 3 2 6 2 2 2 2 2 3 5" xfId="13501"/>
    <cellStyle name="Obično 3 2 6 2 2 2 2 2 3 5 2" xfId="13502"/>
    <cellStyle name="Obično 3 2 6 2 2 2 2 2 3 5 2 2" xfId="13503"/>
    <cellStyle name="Obično 3 2 6 2 2 2 2 2 3 5 3" xfId="13504"/>
    <cellStyle name="Obično 3 2 6 2 2 2 2 2 3 6" xfId="13505"/>
    <cellStyle name="Obično 3 2 6 2 2 2 2 2 3 6 2" xfId="13506"/>
    <cellStyle name="Obično 3 2 6 2 2 2 2 2 3 7" xfId="13507"/>
    <cellStyle name="Obično 3 2 6 2 2 2 2 2 3 7 2" xfId="13508"/>
    <cellStyle name="Obično 3 2 6 2 2 2 2 2 3 7 2 2" xfId="13509"/>
    <cellStyle name="Obično 3 2 6 2 2 2 2 2 3 7 2 3" xfId="13510"/>
    <cellStyle name="Obično 3 2 6 2 2 2 2 2 3 7 3" xfId="13511"/>
    <cellStyle name="Obično 3 2 6 2 2 2 2 2 3 7 3 2" xfId="13512"/>
    <cellStyle name="Obično 3 2 6 2 2 2 2 2 3 7 4" xfId="13513"/>
    <cellStyle name="Obično 3 2 6 2 2 2 2 2 3 7 5" xfId="13514"/>
    <cellStyle name="Obično 3 2 6 2 2 2 2 2 3 8" xfId="13515"/>
    <cellStyle name="Obično 3 2 6 2 2 2 2 2 3 8 2" xfId="13516"/>
    <cellStyle name="Obično 3 2 6 2 2 2 2 2 3 8 3" xfId="13517"/>
    <cellStyle name="Obično 3 2 6 2 2 2 2 2 3 9" xfId="13518"/>
    <cellStyle name="Obično 3 2 6 2 2 2 2 2 3 9 2" xfId="13519"/>
    <cellStyle name="Obično 3 2 6 2 2 2 2 2 4" xfId="13520"/>
    <cellStyle name="Obično 3 2 6 2 2 2 2 2 4 2" xfId="13521"/>
    <cellStyle name="Obično 3 2 6 2 2 2 2 2 4 2 2" xfId="13522"/>
    <cellStyle name="Obično 3 2 6 2 2 2 2 2 4 3" xfId="13523"/>
    <cellStyle name="Obično 3 2 6 2 2 2 2 2 5" xfId="13524"/>
    <cellStyle name="Obično 3 2 6 2 2 2 2 2 5 2" xfId="13525"/>
    <cellStyle name="Obično 3 2 6 2 2 2 2 2 5 2 2" xfId="13526"/>
    <cellStyle name="Obično 3 2 6 2 2 2 2 2 5 3" xfId="13527"/>
    <cellStyle name="Obično 3 2 6 2 2 2 2 2 6" xfId="13528"/>
    <cellStyle name="Obično 3 2 6 2 2 2 2 2 6 2" xfId="13529"/>
    <cellStyle name="Obično 3 2 6 2 2 2 2 2 6 2 2" xfId="13530"/>
    <cellStyle name="Obično 3 2 6 2 2 2 2 2 6 3" xfId="13531"/>
    <cellStyle name="Obično 3 2 6 2 2 2 2 2 7" xfId="13532"/>
    <cellStyle name="Obično 3 2 6 2 2 2 2 2 7 10" xfId="13533"/>
    <cellStyle name="Obično 3 2 6 2 2 2 2 2 7 11" xfId="13534"/>
    <cellStyle name="Obično 3 2 6 2 2 2 2 2 7 2" xfId="13535"/>
    <cellStyle name="Obično 3 2 6 2 2 2 2 2 7 2 2" xfId="13536"/>
    <cellStyle name="Obično 3 2 6 2 2 2 2 2 7 2 2 2" xfId="13537"/>
    <cellStyle name="Obično 3 2 6 2 2 2 2 2 7 2 3" xfId="13538"/>
    <cellStyle name="Obično 3 2 6 2 2 2 2 2 7 3" xfId="13539"/>
    <cellStyle name="Obično 3 2 6 2 2 2 2 2 7 3 2" xfId="13540"/>
    <cellStyle name="Obično 3 2 6 2 2 2 2 2 7 3 2 2" xfId="13541"/>
    <cellStyle name="Obično 3 2 6 2 2 2 2 2 7 3 3" xfId="13542"/>
    <cellStyle name="Obično 3 2 6 2 2 2 2 2 7 4" xfId="13543"/>
    <cellStyle name="Obično 3 2 6 2 2 2 2 2 7 4 2" xfId="13544"/>
    <cellStyle name="Obično 3 2 6 2 2 2 2 2 7 4 2 2" xfId="13545"/>
    <cellStyle name="Obično 3 2 6 2 2 2 2 2 7 4 3" xfId="13546"/>
    <cellStyle name="Obično 3 2 6 2 2 2 2 2 7 5" xfId="13547"/>
    <cellStyle name="Obično 3 2 6 2 2 2 2 2 7 5 2" xfId="13548"/>
    <cellStyle name="Obično 3 2 6 2 2 2 2 2 7 6" xfId="13549"/>
    <cellStyle name="Obično 3 2 6 2 2 2 2 2 7 6 2" xfId="13550"/>
    <cellStyle name="Obično 3 2 6 2 2 2 2 2 7 7" xfId="13551"/>
    <cellStyle name="Obično 3 2 6 2 2 2 2 2 7 7 2" xfId="13552"/>
    <cellStyle name="Obično 3 2 6 2 2 2 2 2 7 7 2 2" xfId="13553"/>
    <cellStyle name="Obično 3 2 6 2 2 2 2 2 7 7 2 3" xfId="13554"/>
    <cellStyle name="Obično 3 2 6 2 2 2 2 2 7 7 3" xfId="13555"/>
    <cellStyle name="Obično 3 2 6 2 2 2 2 2 7 7 3 2" xfId="13556"/>
    <cellStyle name="Obično 3 2 6 2 2 2 2 2 7 7 4" xfId="13557"/>
    <cellStyle name="Obično 3 2 6 2 2 2 2 2 7 7 5" xfId="13558"/>
    <cellStyle name="Obično 3 2 6 2 2 2 2 2 7 8" xfId="13559"/>
    <cellStyle name="Obično 3 2 6 2 2 2 2 2 7 8 2" xfId="13560"/>
    <cellStyle name="Obično 3 2 6 2 2 2 2 2 7 8 3" xfId="13561"/>
    <cellStyle name="Obično 3 2 6 2 2 2 2 2 7 9" xfId="13562"/>
    <cellStyle name="Obično 3 2 6 2 2 2 2 2 7 9 2" xfId="13563"/>
    <cellStyle name="Obično 3 2 6 2 2 2 2 2 8" xfId="13564"/>
    <cellStyle name="Obično 3 2 6 2 2 2 2 2 8 2" xfId="13565"/>
    <cellStyle name="Obično 3 2 6 2 2 2 2 2 8 2 2" xfId="13566"/>
    <cellStyle name="Obično 3 2 6 2 2 2 2 2 8 3" xfId="13567"/>
    <cellStyle name="Obično 3 2 6 2 2 2 2 2 8 3 2" xfId="13568"/>
    <cellStyle name="Obično 3 2 6 2 2 2 2 2 8 3 2 2" xfId="13569"/>
    <cellStyle name="Obično 3 2 6 2 2 2 2 2 8 3 2 3" xfId="13570"/>
    <cellStyle name="Obično 3 2 6 2 2 2 2 2 8 3 3" xfId="13571"/>
    <cellStyle name="Obično 3 2 6 2 2 2 2 2 8 3 3 2" xfId="13572"/>
    <cellStyle name="Obično 3 2 6 2 2 2 2 2 8 3 4" xfId="13573"/>
    <cellStyle name="Obično 3 2 6 2 2 2 2 2 8 3 5" xfId="13574"/>
    <cellStyle name="Obično 3 2 6 2 2 2 2 2 8 4" xfId="13575"/>
    <cellStyle name="Obično 3 2 6 2 2 2 2 2 8 4 2" xfId="13576"/>
    <cellStyle name="Obično 3 2 6 2 2 2 2 2 8 4 3" xfId="13577"/>
    <cellStyle name="Obično 3 2 6 2 2 2 2 2 8 5" xfId="13578"/>
    <cellStyle name="Obično 3 2 6 2 2 2 2 2 8 5 2" xfId="13579"/>
    <cellStyle name="Obično 3 2 6 2 2 2 2 2 8 6" xfId="13580"/>
    <cellStyle name="Obično 3 2 6 2 2 2 2 2 8 7" xfId="13581"/>
    <cellStyle name="Obično 3 2 6 2 2 2 2 2 9" xfId="13582"/>
    <cellStyle name="Obično 3 2 6 2 2 2 2 2 9 2" xfId="13583"/>
    <cellStyle name="Obično 3 2 6 2 2 2 2 2 9 2 2" xfId="13584"/>
    <cellStyle name="Obično 3 2 6 2 2 2 2 2 9 3" xfId="13585"/>
    <cellStyle name="Obično 3 2 6 2 2 2 2 2 9 3 2" xfId="13586"/>
    <cellStyle name="Obično 3 2 6 2 2 2 2 2 9 3 2 2" xfId="13587"/>
    <cellStyle name="Obično 3 2 6 2 2 2 2 2 9 3 2 3" xfId="13588"/>
    <cellStyle name="Obično 3 2 6 2 2 2 2 2 9 3 3" xfId="13589"/>
    <cellStyle name="Obično 3 2 6 2 2 2 2 2 9 3 3 2" xfId="13590"/>
    <cellStyle name="Obično 3 2 6 2 2 2 2 2 9 3 4" xfId="13591"/>
    <cellStyle name="Obično 3 2 6 2 2 2 2 2 9 3 5" xfId="13592"/>
    <cellStyle name="Obično 3 2 6 2 2 2 2 2 9 4" xfId="13593"/>
    <cellStyle name="Obično 3 2 6 2 2 2 2 2 9 4 2" xfId="13594"/>
    <cellStyle name="Obično 3 2 6 2 2 2 2 2 9 4 3" xfId="13595"/>
    <cellStyle name="Obično 3 2 6 2 2 2 2 2 9 5" xfId="13596"/>
    <cellStyle name="Obično 3 2 6 2 2 2 2 2 9 5 2" xfId="13597"/>
    <cellStyle name="Obično 3 2 6 2 2 2 2 2 9 6" xfId="13598"/>
    <cellStyle name="Obično 3 2 6 2 2 2 2 2 9 7" xfId="13599"/>
    <cellStyle name="Obično 3 2 6 2 2 2 2 3" xfId="13600"/>
    <cellStyle name="Obično 3 2 6 2 2 2 2 3 2" xfId="13601"/>
    <cellStyle name="Obično 3 2 6 2 2 2 2 3 2 2" xfId="13602"/>
    <cellStyle name="Obično 3 2 6 2 2 2 2 3 3" xfId="13603"/>
    <cellStyle name="Obično 3 2 6 2 2 2 2 3 3 2" xfId="13604"/>
    <cellStyle name="Obično 3 2 6 2 2 2 2 3 3 2 2" xfId="13605"/>
    <cellStyle name="Obično 3 2 6 2 2 2 2 3 3 2 3" xfId="13606"/>
    <cellStyle name="Obično 3 2 6 2 2 2 2 3 3 3" xfId="13607"/>
    <cellStyle name="Obično 3 2 6 2 2 2 2 3 3 3 2" xfId="13608"/>
    <cellStyle name="Obično 3 2 6 2 2 2 2 3 3 4" xfId="13609"/>
    <cellStyle name="Obično 3 2 6 2 2 2 2 3 3 5" xfId="13610"/>
    <cellStyle name="Obično 3 2 6 2 2 2 2 3 4" xfId="13611"/>
    <cellStyle name="Obično 3 2 6 2 2 2 2 3 5" xfId="13612"/>
    <cellStyle name="Obično 3 2 6 2 2 2 2 3 5 2" xfId="13613"/>
    <cellStyle name="Obično 3 2 6 2 2 2 2 3 5 3" xfId="13614"/>
    <cellStyle name="Obično 3 2 6 2 2 2 2 3 6" xfId="13615"/>
    <cellStyle name="Obično 3 2 6 2 2 2 2 3 6 2" xfId="13616"/>
    <cellStyle name="Obično 3 2 6 2 2 2 2 3 7" xfId="13617"/>
    <cellStyle name="Obično 3 2 6 2 2 2 2 3 8" xfId="13618"/>
    <cellStyle name="Obično 3 2 6 2 2 2 2 4" xfId="13619"/>
    <cellStyle name="Obično 3 2 6 2 2 2 2 4 2" xfId="13620"/>
    <cellStyle name="Obično 3 2 6 2 2 2 2 4 2 2" xfId="13621"/>
    <cellStyle name="Obično 3 2 6 2 2 2 2 4 3" xfId="13622"/>
    <cellStyle name="Obično 3 2 6 2 2 2 2 4 3 2" xfId="13623"/>
    <cellStyle name="Obično 3 2 6 2 2 2 2 4 3 2 2" xfId="13624"/>
    <cellStyle name="Obično 3 2 6 2 2 2 2 4 3 2 3" xfId="13625"/>
    <cellStyle name="Obično 3 2 6 2 2 2 2 4 3 3" xfId="13626"/>
    <cellStyle name="Obično 3 2 6 2 2 2 2 4 3 3 2" xfId="13627"/>
    <cellStyle name="Obično 3 2 6 2 2 2 2 4 3 4" xfId="13628"/>
    <cellStyle name="Obično 3 2 6 2 2 2 2 4 3 5" xfId="13629"/>
    <cellStyle name="Obično 3 2 6 2 2 2 2 4 4" xfId="13630"/>
    <cellStyle name="Obično 3 2 6 2 2 2 2 4 5" xfId="13631"/>
    <cellStyle name="Obično 3 2 6 2 2 2 2 4 5 2" xfId="13632"/>
    <cellStyle name="Obično 3 2 6 2 2 2 2 4 5 3" xfId="13633"/>
    <cellStyle name="Obično 3 2 6 2 2 2 2 4 6" xfId="13634"/>
    <cellStyle name="Obično 3 2 6 2 2 2 2 4 6 2" xfId="13635"/>
    <cellStyle name="Obično 3 2 6 2 2 2 2 4 7" xfId="13636"/>
    <cellStyle name="Obično 3 2 6 2 2 2 2 4 8" xfId="13637"/>
    <cellStyle name="Obično 3 2 6 2 2 2 2 5" xfId="13638"/>
    <cellStyle name="Obično 3 2 6 2 2 2 2 5 2" xfId="13639"/>
    <cellStyle name="Obično 3 2 6 2 2 2 2 5 2 10" xfId="13640"/>
    <cellStyle name="Obično 3 2 6 2 2 2 2 5 2 2" xfId="13641"/>
    <cellStyle name="Obično 3 2 6 2 2 2 2 5 2 2 2" xfId="13642"/>
    <cellStyle name="Obično 3 2 6 2 2 2 2 5 2 2 2 2" xfId="13643"/>
    <cellStyle name="Obično 3 2 6 2 2 2 2 5 2 2 2 2 2" xfId="13644"/>
    <cellStyle name="Obično 3 2 6 2 2 2 2 5 2 2 2 3" xfId="13645"/>
    <cellStyle name="Obično 3 2 6 2 2 2 2 5 2 2 2 3 2" xfId="13646"/>
    <cellStyle name="Obično 3 2 6 2 2 2 2 5 2 2 2 3 2 2" xfId="13647"/>
    <cellStyle name="Obično 3 2 6 2 2 2 2 5 2 2 2 3 2 3" xfId="13648"/>
    <cellStyle name="Obično 3 2 6 2 2 2 2 5 2 2 2 3 3" xfId="13649"/>
    <cellStyle name="Obično 3 2 6 2 2 2 2 5 2 2 2 3 3 2" xfId="13650"/>
    <cellStyle name="Obično 3 2 6 2 2 2 2 5 2 2 2 3 4" xfId="13651"/>
    <cellStyle name="Obično 3 2 6 2 2 2 2 5 2 2 2 3 5" xfId="13652"/>
    <cellStyle name="Obično 3 2 6 2 2 2 2 5 2 2 2 4" xfId="13653"/>
    <cellStyle name="Obično 3 2 6 2 2 2 2 5 2 2 2 4 2" xfId="13654"/>
    <cellStyle name="Obično 3 2 6 2 2 2 2 5 2 2 2 4 3" xfId="13655"/>
    <cellStyle name="Obično 3 2 6 2 2 2 2 5 2 2 2 5" xfId="13656"/>
    <cellStyle name="Obično 3 2 6 2 2 2 2 5 2 2 2 5 2" xfId="13657"/>
    <cellStyle name="Obično 3 2 6 2 2 2 2 5 2 2 2 6" xfId="13658"/>
    <cellStyle name="Obično 3 2 6 2 2 2 2 5 2 2 2 7" xfId="13659"/>
    <cellStyle name="Obično 3 2 6 2 2 2 2 5 2 2 3" xfId="13660"/>
    <cellStyle name="Obično 3 2 6 2 2 2 2 5 2 2 3 2" xfId="13661"/>
    <cellStyle name="Obično 3 2 6 2 2 2 2 5 2 2 3 2 2" xfId="13662"/>
    <cellStyle name="Obično 3 2 6 2 2 2 2 5 2 2 3 3" xfId="13663"/>
    <cellStyle name="Obično 3 2 6 2 2 2 2 5 2 2 3 3 2" xfId="13664"/>
    <cellStyle name="Obično 3 2 6 2 2 2 2 5 2 2 3 3 2 2" xfId="13665"/>
    <cellStyle name="Obično 3 2 6 2 2 2 2 5 2 2 3 3 2 3" xfId="13666"/>
    <cellStyle name="Obično 3 2 6 2 2 2 2 5 2 2 3 3 3" xfId="13667"/>
    <cellStyle name="Obično 3 2 6 2 2 2 2 5 2 2 3 3 3 2" xfId="13668"/>
    <cellStyle name="Obično 3 2 6 2 2 2 2 5 2 2 3 3 4" xfId="13669"/>
    <cellStyle name="Obično 3 2 6 2 2 2 2 5 2 2 3 3 5" xfId="13670"/>
    <cellStyle name="Obično 3 2 6 2 2 2 2 5 2 2 3 4" xfId="13671"/>
    <cellStyle name="Obično 3 2 6 2 2 2 2 5 2 2 3 4 2" xfId="13672"/>
    <cellStyle name="Obično 3 2 6 2 2 2 2 5 2 2 3 4 3" xfId="13673"/>
    <cellStyle name="Obično 3 2 6 2 2 2 2 5 2 2 3 5" xfId="13674"/>
    <cellStyle name="Obično 3 2 6 2 2 2 2 5 2 2 3 5 2" xfId="13675"/>
    <cellStyle name="Obično 3 2 6 2 2 2 2 5 2 2 3 6" xfId="13676"/>
    <cellStyle name="Obično 3 2 6 2 2 2 2 5 2 2 3 7" xfId="13677"/>
    <cellStyle name="Obično 3 2 6 2 2 2 2 5 2 2 4" xfId="13678"/>
    <cellStyle name="Obično 3 2 6 2 2 2 2 5 2 2 4 2" xfId="13679"/>
    <cellStyle name="Obično 3 2 6 2 2 2 2 5 2 2 4 2 2" xfId="13680"/>
    <cellStyle name="Obično 3 2 6 2 2 2 2 5 2 2 4 3" xfId="13681"/>
    <cellStyle name="Obično 3 2 6 2 2 2 2 5 2 2 4 3 2" xfId="13682"/>
    <cellStyle name="Obično 3 2 6 2 2 2 2 5 2 2 4 3 2 2" xfId="13683"/>
    <cellStyle name="Obično 3 2 6 2 2 2 2 5 2 2 4 3 2 3" xfId="13684"/>
    <cellStyle name="Obično 3 2 6 2 2 2 2 5 2 2 4 3 3" xfId="13685"/>
    <cellStyle name="Obično 3 2 6 2 2 2 2 5 2 2 4 3 3 2" xfId="13686"/>
    <cellStyle name="Obično 3 2 6 2 2 2 2 5 2 2 4 3 4" xfId="13687"/>
    <cellStyle name="Obično 3 2 6 2 2 2 2 5 2 2 4 3 5" xfId="13688"/>
    <cellStyle name="Obično 3 2 6 2 2 2 2 5 2 2 4 4" xfId="13689"/>
    <cellStyle name="Obično 3 2 6 2 2 2 2 5 2 2 4 4 2" xfId="13690"/>
    <cellStyle name="Obično 3 2 6 2 2 2 2 5 2 2 4 4 3" xfId="13691"/>
    <cellStyle name="Obično 3 2 6 2 2 2 2 5 2 2 4 5" xfId="13692"/>
    <cellStyle name="Obično 3 2 6 2 2 2 2 5 2 2 4 5 2" xfId="13693"/>
    <cellStyle name="Obično 3 2 6 2 2 2 2 5 2 2 4 6" xfId="13694"/>
    <cellStyle name="Obično 3 2 6 2 2 2 2 5 2 2 4 7" xfId="13695"/>
    <cellStyle name="Obično 3 2 6 2 2 2 2 5 2 2 5" xfId="13696"/>
    <cellStyle name="Obično 3 2 6 2 2 2 2 5 2 2 5 2" xfId="13697"/>
    <cellStyle name="Obično 3 2 6 2 2 2 2 5 2 2 6" xfId="13698"/>
    <cellStyle name="Obično 3 2 6 2 2 2 2 5 2 2 6 2" xfId="13699"/>
    <cellStyle name="Obično 3 2 6 2 2 2 2 5 2 2 7" xfId="13700"/>
    <cellStyle name="Obično 3 2 6 2 2 2 2 5 2 3" xfId="13701"/>
    <cellStyle name="Obično 3 2 6 2 2 2 2 5 2 3 2" xfId="13702"/>
    <cellStyle name="Obično 3 2 6 2 2 2 2 5 2 3 2 2" xfId="13703"/>
    <cellStyle name="Obično 3 2 6 2 2 2 2 5 2 3 3" xfId="13704"/>
    <cellStyle name="Obično 3 2 6 2 2 2 2 5 2 4" xfId="13705"/>
    <cellStyle name="Obično 3 2 6 2 2 2 2 5 2 4 2" xfId="13706"/>
    <cellStyle name="Obično 3 2 6 2 2 2 2 5 2 4 2 2" xfId="13707"/>
    <cellStyle name="Obično 3 2 6 2 2 2 2 5 2 4 3" xfId="13708"/>
    <cellStyle name="Obično 3 2 6 2 2 2 2 5 2 5" xfId="13709"/>
    <cellStyle name="Obično 3 2 6 2 2 2 2 5 2 5 2" xfId="13710"/>
    <cellStyle name="Obično 3 2 6 2 2 2 2 5 2 6" xfId="13711"/>
    <cellStyle name="Obično 3 2 6 2 2 2 2 5 2 6 2" xfId="13712"/>
    <cellStyle name="Obično 3 2 6 2 2 2 2 5 2 6 2 2" xfId="13713"/>
    <cellStyle name="Obično 3 2 6 2 2 2 2 5 2 6 2 3" xfId="13714"/>
    <cellStyle name="Obično 3 2 6 2 2 2 2 5 2 6 3" xfId="13715"/>
    <cellStyle name="Obično 3 2 6 2 2 2 2 5 2 6 3 2" xfId="13716"/>
    <cellStyle name="Obično 3 2 6 2 2 2 2 5 2 6 4" xfId="13717"/>
    <cellStyle name="Obično 3 2 6 2 2 2 2 5 2 6 5" xfId="13718"/>
    <cellStyle name="Obično 3 2 6 2 2 2 2 5 2 7" xfId="13719"/>
    <cellStyle name="Obično 3 2 6 2 2 2 2 5 2 7 2" xfId="13720"/>
    <cellStyle name="Obično 3 2 6 2 2 2 2 5 2 7 3" xfId="13721"/>
    <cellStyle name="Obično 3 2 6 2 2 2 2 5 2 8" xfId="13722"/>
    <cellStyle name="Obično 3 2 6 2 2 2 2 5 2 8 2" xfId="13723"/>
    <cellStyle name="Obično 3 2 6 2 2 2 2 5 2 9" xfId="13724"/>
    <cellStyle name="Obično 3 2 6 2 2 2 2 5 3" xfId="13725"/>
    <cellStyle name="Obično 3 2 6 2 2 2 2 5 3 2" xfId="13726"/>
    <cellStyle name="Obično 3 2 6 2 2 2 2 5 3 2 2" xfId="13727"/>
    <cellStyle name="Obično 3 2 6 2 2 2 2 5 3 3" xfId="13728"/>
    <cellStyle name="Obično 3 2 6 2 2 2 2 5 3 3 2" xfId="13729"/>
    <cellStyle name="Obično 3 2 6 2 2 2 2 5 3 3 2 2" xfId="13730"/>
    <cellStyle name="Obično 3 2 6 2 2 2 2 5 3 3 2 3" xfId="13731"/>
    <cellStyle name="Obično 3 2 6 2 2 2 2 5 3 3 3" xfId="13732"/>
    <cellStyle name="Obično 3 2 6 2 2 2 2 5 3 3 3 2" xfId="13733"/>
    <cellStyle name="Obično 3 2 6 2 2 2 2 5 3 3 4" xfId="13734"/>
    <cellStyle name="Obično 3 2 6 2 2 2 2 5 3 3 5" xfId="13735"/>
    <cellStyle name="Obično 3 2 6 2 2 2 2 5 3 4" xfId="13736"/>
    <cellStyle name="Obično 3 2 6 2 2 2 2 5 3 4 2" xfId="13737"/>
    <cellStyle name="Obično 3 2 6 2 2 2 2 5 3 4 3" xfId="13738"/>
    <cellStyle name="Obično 3 2 6 2 2 2 2 5 3 5" xfId="13739"/>
    <cellStyle name="Obično 3 2 6 2 2 2 2 5 3 5 2" xfId="13740"/>
    <cellStyle name="Obično 3 2 6 2 2 2 2 5 3 6" xfId="13741"/>
    <cellStyle name="Obično 3 2 6 2 2 2 2 5 3 7" xfId="13742"/>
    <cellStyle name="Obično 3 2 6 2 2 2 2 5 4" xfId="13743"/>
    <cellStyle name="Obično 3 2 6 2 2 2 2 5 4 2" xfId="13744"/>
    <cellStyle name="Obično 3 2 6 2 2 2 2 5 4 2 2" xfId="13745"/>
    <cellStyle name="Obično 3 2 6 2 2 2 2 5 4 3" xfId="13746"/>
    <cellStyle name="Obično 3 2 6 2 2 2 2 5 4 3 2" xfId="13747"/>
    <cellStyle name="Obično 3 2 6 2 2 2 2 5 4 3 2 2" xfId="13748"/>
    <cellStyle name="Obično 3 2 6 2 2 2 2 5 4 3 2 3" xfId="13749"/>
    <cellStyle name="Obično 3 2 6 2 2 2 2 5 4 3 3" xfId="13750"/>
    <cellStyle name="Obično 3 2 6 2 2 2 2 5 4 3 3 2" xfId="13751"/>
    <cellStyle name="Obično 3 2 6 2 2 2 2 5 4 3 4" xfId="13752"/>
    <cellStyle name="Obično 3 2 6 2 2 2 2 5 4 3 5" xfId="13753"/>
    <cellStyle name="Obično 3 2 6 2 2 2 2 5 4 4" xfId="13754"/>
    <cellStyle name="Obično 3 2 6 2 2 2 2 5 4 4 2" xfId="13755"/>
    <cellStyle name="Obično 3 2 6 2 2 2 2 5 4 4 3" xfId="13756"/>
    <cellStyle name="Obično 3 2 6 2 2 2 2 5 4 5" xfId="13757"/>
    <cellStyle name="Obično 3 2 6 2 2 2 2 5 4 5 2" xfId="13758"/>
    <cellStyle name="Obično 3 2 6 2 2 2 2 5 4 6" xfId="13759"/>
    <cellStyle name="Obično 3 2 6 2 2 2 2 5 4 7" xfId="13760"/>
    <cellStyle name="Obično 3 2 6 2 2 2 2 5 5" xfId="13761"/>
    <cellStyle name="Obično 3 2 6 2 2 2 2 5 5 2" xfId="13762"/>
    <cellStyle name="Obično 3 2 6 2 2 2 2 5 5 2 2" xfId="13763"/>
    <cellStyle name="Obično 3 2 6 2 2 2 2 5 5 3" xfId="13764"/>
    <cellStyle name="Obično 3 2 6 2 2 2 2 5 5 3 2" xfId="13765"/>
    <cellStyle name="Obično 3 2 6 2 2 2 2 5 5 3 2 2" xfId="13766"/>
    <cellStyle name="Obično 3 2 6 2 2 2 2 5 5 3 2 3" xfId="13767"/>
    <cellStyle name="Obično 3 2 6 2 2 2 2 5 5 3 3" xfId="13768"/>
    <cellStyle name="Obično 3 2 6 2 2 2 2 5 5 3 3 2" xfId="13769"/>
    <cellStyle name="Obično 3 2 6 2 2 2 2 5 5 3 4" xfId="13770"/>
    <cellStyle name="Obično 3 2 6 2 2 2 2 5 5 3 5" xfId="13771"/>
    <cellStyle name="Obično 3 2 6 2 2 2 2 5 5 4" xfId="13772"/>
    <cellStyle name="Obično 3 2 6 2 2 2 2 5 5 4 2" xfId="13773"/>
    <cellStyle name="Obično 3 2 6 2 2 2 2 5 5 4 3" xfId="13774"/>
    <cellStyle name="Obično 3 2 6 2 2 2 2 5 5 5" xfId="13775"/>
    <cellStyle name="Obično 3 2 6 2 2 2 2 5 5 5 2" xfId="13776"/>
    <cellStyle name="Obično 3 2 6 2 2 2 2 5 5 6" xfId="13777"/>
    <cellStyle name="Obično 3 2 6 2 2 2 2 5 5 7" xfId="13778"/>
    <cellStyle name="Obično 3 2 6 2 2 2 2 5 6" xfId="13779"/>
    <cellStyle name="Obično 3 2 6 2 2 2 2 5 6 2" xfId="13780"/>
    <cellStyle name="Obično 3 2 6 2 2 2 2 5 7" xfId="13781"/>
    <cellStyle name="Obično 3 2 6 2 2 2 2 5 8" xfId="13782"/>
    <cellStyle name="Obično 3 2 6 2 2 2 2 6" xfId="13783"/>
    <cellStyle name="Obično 3 2 6 2 2 2 2 6 2" xfId="13784"/>
    <cellStyle name="Obično 3 2 6 2 2 2 2 6 2 2" xfId="13785"/>
    <cellStyle name="Obično 3 2 6 2 2 2 2 6 3" xfId="13786"/>
    <cellStyle name="Obično 3 2 6 2 2 2 2 6 3 2" xfId="13787"/>
    <cellStyle name="Obično 3 2 6 2 2 2 2 6 3 2 2" xfId="13788"/>
    <cellStyle name="Obično 3 2 6 2 2 2 2 6 3 2 3" xfId="13789"/>
    <cellStyle name="Obično 3 2 6 2 2 2 2 6 3 3" xfId="13790"/>
    <cellStyle name="Obično 3 2 6 2 2 2 2 6 3 3 2" xfId="13791"/>
    <cellStyle name="Obično 3 2 6 2 2 2 2 6 3 4" xfId="13792"/>
    <cellStyle name="Obično 3 2 6 2 2 2 2 6 3 5" xfId="13793"/>
    <cellStyle name="Obično 3 2 6 2 2 2 2 6 4" xfId="13794"/>
    <cellStyle name="Obično 3 2 6 2 2 2 2 6 5" xfId="13795"/>
    <cellStyle name="Obično 3 2 6 2 2 2 2 6 5 2" xfId="13796"/>
    <cellStyle name="Obično 3 2 6 2 2 2 2 6 5 3" xfId="13797"/>
    <cellStyle name="Obično 3 2 6 2 2 2 2 6 6" xfId="13798"/>
    <cellStyle name="Obično 3 2 6 2 2 2 2 6 6 2" xfId="13799"/>
    <cellStyle name="Obično 3 2 6 2 2 2 2 6 7" xfId="13800"/>
    <cellStyle name="Obično 3 2 6 2 2 2 2 6 8" xfId="13801"/>
    <cellStyle name="Obično 3 2 6 2 2 2 2 7" xfId="13802"/>
    <cellStyle name="Obično 3 2 6 2 2 2 2 7 2" xfId="13803"/>
    <cellStyle name="Obično 3 2 6 2 2 2 2 7 2 2" xfId="13804"/>
    <cellStyle name="Obično 3 2 6 2 2 2 2 7 3" xfId="13805"/>
    <cellStyle name="Obično 3 2 6 2 2 2 2 7 3 2" xfId="13806"/>
    <cellStyle name="Obično 3 2 6 2 2 2 2 7 3 2 2" xfId="13807"/>
    <cellStyle name="Obično 3 2 6 2 2 2 2 7 3 2 3" xfId="13808"/>
    <cellStyle name="Obično 3 2 6 2 2 2 2 7 3 3" xfId="13809"/>
    <cellStyle name="Obično 3 2 6 2 2 2 2 7 3 3 2" xfId="13810"/>
    <cellStyle name="Obično 3 2 6 2 2 2 2 7 3 4" xfId="13811"/>
    <cellStyle name="Obično 3 2 6 2 2 2 2 7 3 5" xfId="13812"/>
    <cellStyle name="Obično 3 2 6 2 2 2 2 7 4" xfId="13813"/>
    <cellStyle name="Obično 3 2 6 2 2 2 2 7 5" xfId="13814"/>
    <cellStyle name="Obično 3 2 6 2 2 2 2 7 5 2" xfId="13815"/>
    <cellStyle name="Obično 3 2 6 2 2 2 2 7 5 3" xfId="13816"/>
    <cellStyle name="Obično 3 2 6 2 2 2 2 7 6" xfId="13817"/>
    <cellStyle name="Obično 3 2 6 2 2 2 2 7 6 2" xfId="13818"/>
    <cellStyle name="Obično 3 2 6 2 2 2 2 7 7" xfId="13819"/>
    <cellStyle name="Obično 3 2 6 2 2 2 2 7 8" xfId="13820"/>
    <cellStyle name="Obično 3 2 6 2 2 2 2 8" xfId="13821"/>
    <cellStyle name="Obično 3 2 6 2 2 2 2 8 2" xfId="13822"/>
    <cellStyle name="Obično 3 2 6 2 2 2 2 8 2 2" xfId="13823"/>
    <cellStyle name="Obično 3 2 6 2 2 2 2 8 3" xfId="13824"/>
    <cellStyle name="Obično 3 2 6 2 2 2 2 8 3 2" xfId="13825"/>
    <cellStyle name="Obično 3 2 6 2 2 2 2 8 3 2 2" xfId="13826"/>
    <cellStyle name="Obično 3 2 6 2 2 2 2 8 3 2 3" xfId="13827"/>
    <cellStyle name="Obično 3 2 6 2 2 2 2 8 3 3" xfId="13828"/>
    <cellStyle name="Obično 3 2 6 2 2 2 2 8 3 3 2" xfId="13829"/>
    <cellStyle name="Obično 3 2 6 2 2 2 2 8 3 4" xfId="13830"/>
    <cellStyle name="Obično 3 2 6 2 2 2 2 8 3 5" xfId="13831"/>
    <cellStyle name="Obično 3 2 6 2 2 2 2 8 4" xfId="13832"/>
    <cellStyle name="Obično 3 2 6 2 2 2 2 8 5" xfId="13833"/>
    <cellStyle name="Obično 3 2 6 2 2 2 2 8 5 2" xfId="13834"/>
    <cellStyle name="Obično 3 2 6 2 2 2 2 8 5 3" xfId="13835"/>
    <cellStyle name="Obično 3 2 6 2 2 2 2 8 6" xfId="13836"/>
    <cellStyle name="Obično 3 2 6 2 2 2 2 8 6 2" xfId="13837"/>
    <cellStyle name="Obično 3 2 6 2 2 2 2 8 7" xfId="13838"/>
    <cellStyle name="Obično 3 2 6 2 2 2 2 8 8" xfId="13839"/>
    <cellStyle name="Obično 3 2 6 2 2 2 2 9" xfId="13840"/>
    <cellStyle name="Obično 3 2 6 2 2 2 2 9 2" xfId="13841"/>
    <cellStyle name="Obično 3 2 6 2 2 2 2 9 2 2" xfId="13842"/>
    <cellStyle name="Obično 3 2 6 2 2 2 2 9 3" xfId="13843"/>
    <cellStyle name="Obično 3 2 6 2 2 2 2 9 3 2" xfId="13844"/>
    <cellStyle name="Obično 3 2 6 2 2 2 2 9 3 2 2" xfId="13845"/>
    <cellStyle name="Obično 3 2 6 2 2 2 2 9 3 2 3" xfId="13846"/>
    <cellStyle name="Obično 3 2 6 2 2 2 2 9 3 3" xfId="13847"/>
    <cellStyle name="Obično 3 2 6 2 2 2 2 9 3 3 2" xfId="13848"/>
    <cellStyle name="Obično 3 2 6 2 2 2 2 9 3 4" xfId="13849"/>
    <cellStyle name="Obično 3 2 6 2 2 2 2 9 3 5" xfId="13850"/>
    <cellStyle name="Obično 3 2 6 2 2 2 2 9 4" xfId="13851"/>
    <cellStyle name="Obično 3 2 6 2 2 2 2 9 4 2" xfId="13852"/>
    <cellStyle name="Obično 3 2 6 2 2 2 2 9 4 3" xfId="13853"/>
    <cellStyle name="Obično 3 2 6 2 2 2 2 9 5" xfId="13854"/>
    <cellStyle name="Obično 3 2 6 2 2 2 2 9 5 2" xfId="13855"/>
    <cellStyle name="Obično 3 2 6 2 2 2 2 9 6" xfId="13856"/>
    <cellStyle name="Obično 3 2 6 2 2 2 2 9 7" xfId="13857"/>
    <cellStyle name="Obično 3 2 6 2 2 2 3" xfId="13858"/>
    <cellStyle name="Obično 3 2 6 2 2 2 3 10" xfId="13859"/>
    <cellStyle name="Obično 3 2 6 2 2 2 3 10 2" xfId="13860"/>
    <cellStyle name="Obično 3 2 6 2 2 2 3 11" xfId="13861"/>
    <cellStyle name="Obično 3 2 6 2 2 2 3 11 2" xfId="13862"/>
    <cellStyle name="Obično 3 2 6 2 2 2 3 11 2 2" xfId="13863"/>
    <cellStyle name="Obično 3 2 6 2 2 2 3 11 2 3" xfId="13864"/>
    <cellStyle name="Obično 3 2 6 2 2 2 3 11 3" xfId="13865"/>
    <cellStyle name="Obično 3 2 6 2 2 2 3 11 3 2" xfId="13866"/>
    <cellStyle name="Obično 3 2 6 2 2 2 3 11 4" xfId="13867"/>
    <cellStyle name="Obično 3 2 6 2 2 2 3 11 5" xfId="13868"/>
    <cellStyle name="Obično 3 2 6 2 2 2 3 12" xfId="13869"/>
    <cellStyle name="Obično 3 2 6 2 2 2 3 12 2" xfId="13870"/>
    <cellStyle name="Obično 3 2 6 2 2 2 3 12 3" xfId="13871"/>
    <cellStyle name="Obično 3 2 6 2 2 2 3 13" xfId="13872"/>
    <cellStyle name="Obično 3 2 6 2 2 2 3 13 2" xfId="13873"/>
    <cellStyle name="Obično 3 2 6 2 2 2 3 14" xfId="13874"/>
    <cellStyle name="Obično 3 2 6 2 2 2 3 15" xfId="13875"/>
    <cellStyle name="Obično 3 2 6 2 2 2 3 2" xfId="13876"/>
    <cellStyle name="Obično 3 2 6 2 2 2 3 2 10" xfId="13877"/>
    <cellStyle name="Obično 3 2 6 2 2 2 3 2 10 2" xfId="13878"/>
    <cellStyle name="Obično 3 2 6 2 2 2 3 2 11" xfId="13879"/>
    <cellStyle name="Obično 3 2 6 2 2 2 3 2 2" xfId="13880"/>
    <cellStyle name="Obično 3 2 6 2 2 2 3 2 2 10" xfId="13881"/>
    <cellStyle name="Obično 3 2 6 2 2 2 3 2 2 11" xfId="13882"/>
    <cellStyle name="Obično 3 2 6 2 2 2 3 2 2 2" xfId="13883"/>
    <cellStyle name="Obično 3 2 6 2 2 2 3 2 2 2 2" xfId="13884"/>
    <cellStyle name="Obično 3 2 6 2 2 2 3 2 2 2 2 10" xfId="13885"/>
    <cellStyle name="Obično 3 2 6 2 2 2 3 2 2 2 2 11" xfId="13886"/>
    <cellStyle name="Obično 3 2 6 2 2 2 3 2 2 2 2 2" xfId="13887"/>
    <cellStyle name="Obično 3 2 6 2 2 2 3 2 2 2 2 2 2" xfId="13888"/>
    <cellStyle name="Obično 3 2 6 2 2 2 3 2 2 2 2 2 2 2" xfId="13889"/>
    <cellStyle name="Obično 3 2 6 2 2 2 3 2 2 2 2 2 3" xfId="13890"/>
    <cellStyle name="Obično 3 2 6 2 2 2 3 2 2 2 2 3" xfId="13891"/>
    <cellStyle name="Obično 3 2 6 2 2 2 3 2 2 2 2 3 2" xfId="13892"/>
    <cellStyle name="Obično 3 2 6 2 2 2 3 2 2 2 2 3 2 2" xfId="13893"/>
    <cellStyle name="Obično 3 2 6 2 2 2 3 2 2 2 2 3 3" xfId="13894"/>
    <cellStyle name="Obično 3 2 6 2 2 2 3 2 2 2 2 4" xfId="13895"/>
    <cellStyle name="Obično 3 2 6 2 2 2 3 2 2 2 2 4 2" xfId="13896"/>
    <cellStyle name="Obično 3 2 6 2 2 2 3 2 2 2 2 4 2 2" xfId="13897"/>
    <cellStyle name="Obično 3 2 6 2 2 2 3 2 2 2 2 4 3" xfId="13898"/>
    <cellStyle name="Obično 3 2 6 2 2 2 3 2 2 2 2 5" xfId="13899"/>
    <cellStyle name="Obično 3 2 6 2 2 2 3 2 2 2 2 5 2" xfId="13900"/>
    <cellStyle name="Obično 3 2 6 2 2 2 3 2 2 2 2 6" xfId="13901"/>
    <cellStyle name="Obično 3 2 6 2 2 2 3 2 2 2 2 6 2" xfId="13902"/>
    <cellStyle name="Obično 3 2 6 2 2 2 3 2 2 2 2 7" xfId="13903"/>
    <cellStyle name="Obično 3 2 6 2 2 2 3 2 2 2 2 7 2" xfId="13904"/>
    <cellStyle name="Obično 3 2 6 2 2 2 3 2 2 2 2 7 2 2" xfId="13905"/>
    <cellStyle name="Obično 3 2 6 2 2 2 3 2 2 2 2 7 2 3" xfId="13906"/>
    <cellStyle name="Obično 3 2 6 2 2 2 3 2 2 2 2 7 3" xfId="13907"/>
    <cellStyle name="Obično 3 2 6 2 2 2 3 2 2 2 2 7 3 2" xfId="13908"/>
    <cellStyle name="Obično 3 2 6 2 2 2 3 2 2 2 2 7 4" xfId="13909"/>
    <cellStyle name="Obično 3 2 6 2 2 2 3 2 2 2 2 7 5" xfId="13910"/>
    <cellStyle name="Obično 3 2 6 2 2 2 3 2 2 2 2 8" xfId="13911"/>
    <cellStyle name="Obično 3 2 6 2 2 2 3 2 2 2 2 8 2" xfId="13912"/>
    <cellStyle name="Obično 3 2 6 2 2 2 3 2 2 2 2 8 3" xfId="13913"/>
    <cellStyle name="Obično 3 2 6 2 2 2 3 2 2 2 2 9" xfId="13914"/>
    <cellStyle name="Obično 3 2 6 2 2 2 3 2 2 2 2 9 2" xfId="13915"/>
    <cellStyle name="Obično 3 2 6 2 2 2 3 2 2 2 3" xfId="13916"/>
    <cellStyle name="Obično 3 2 6 2 2 2 3 2 2 2 3 2" xfId="13917"/>
    <cellStyle name="Obično 3 2 6 2 2 2 3 2 2 2 3 2 2" xfId="13918"/>
    <cellStyle name="Obično 3 2 6 2 2 2 3 2 2 2 3 3" xfId="13919"/>
    <cellStyle name="Obično 3 2 6 2 2 2 3 2 2 2 3 3 2" xfId="13920"/>
    <cellStyle name="Obično 3 2 6 2 2 2 3 2 2 2 3 3 2 2" xfId="13921"/>
    <cellStyle name="Obično 3 2 6 2 2 2 3 2 2 2 3 3 2 3" xfId="13922"/>
    <cellStyle name="Obično 3 2 6 2 2 2 3 2 2 2 3 3 3" xfId="13923"/>
    <cellStyle name="Obično 3 2 6 2 2 2 3 2 2 2 3 3 3 2" xfId="13924"/>
    <cellStyle name="Obično 3 2 6 2 2 2 3 2 2 2 3 3 4" xfId="13925"/>
    <cellStyle name="Obično 3 2 6 2 2 2 3 2 2 2 3 3 5" xfId="13926"/>
    <cellStyle name="Obično 3 2 6 2 2 2 3 2 2 2 3 4" xfId="13927"/>
    <cellStyle name="Obično 3 2 6 2 2 2 3 2 2 2 3 4 2" xfId="13928"/>
    <cellStyle name="Obično 3 2 6 2 2 2 3 2 2 2 3 4 3" xfId="13929"/>
    <cellStyle name="Obično 3 2 6 2 2 2 3 2 2 2 3 5" xfId="13930"/>
    <cellStyle name="Obično 3 2 6 2 2 2 3 2 2 2 3 5 2" xfId="13931"/>
    <cellStyle name="Obično 3 2 6 2 2 2 3 2 2 2 3 6" xfId="13932"/>
    <cellStyle name="Obično 3 2 6 2 2 2 3 2 2 2 3 7" xfId="13933"/>
    <cellStyle name="Obično 3 2 6 2 2 2 3 2 2 2 4" xfId="13934"/>
    <cellStyle name="Obično 3 2 6 2 2 2 3 2 2 2 4 2" xfId="13935"/>
    <cellStyle name="Obično 3 2 6 2 2 2 3 2 2 2 4 2 2" xfId="13936"/>
    <cellStyle name="Obično 3 2 6 2 2 2 3 2 2 2 4 3" xfId="13937"/>
    <cellStyle name="Obično 3 2 6 2 2 2 3 2 2 2 4 3 2" xfId="13938"/>
    <cellStyle name="Obično 3 2 6 2 2 2 3 2 2 2 4 3 2 2" xfId="13939"/>
    <cellStyle name="Obično 3 2 6 2 2 2 3 2 2 2 4 3 2 3" xfId="13940"/>
    <cellStyle name="Obično 3 2 6 2 2 2 3 2 2 2 4 3 3" xfId="13941"/>
    <cellStyle name="Obično 3 2 6 2 2 2 3 2 2 2 4 3 3 2" xfId="13942"/>
    <cellStyle name="Obično 3 2 6 2 2 2 3 2 2 2 4 3 4" xfId="13943"/>
    <cellStyle name="Obično 3 2 6 2 2 2 3 2 2 2 4 3 5" xfId="13944"/>
    <cellStyle name="Obično 3 2 6 2 2 2 3 2 2 2 4 4" xfId="13945"/>
    <cellStyle name="Obično 3 2 6 2 2 2 3 2 2 2 4 4 2" xfId="13946"/>
    <cellStyle name="Obično 3 2 6 2 2 2 3 2 2 2 4 4 3" xfId="13947"/>
    <cellStyle name="Obično 3 2 6 2 2 2 3 2 2 2 4 5" xfId="13948"/>
    <cellStyle name="Obično 3 2 6 2 2 2 3 2 2 2 4 5 2" xfId="13949"/>
    <cellStyle name="Obično 3 2 6 2 2 2 3 2 2 2 4 6" xfId="13950"/>
    <cellStyle name="Obično 3 2 6 2 2 2 3 2 2 2 4 7" xfId="13951"/>
    <cellStyle name="Obično 3 2 6 2 2 2 3 2 2 2 5" xfId="13952"/>
    <cellStyle name="Obično 3 2 6 2 2 2 3 2 2 2 5 2" xfId="13953"/>
    <cellStyle name="Obično 3 2 6 2 2 2 3 2 2 2 6" xfId="13954"/>
    <cellStyle name="Obično 3 2 6 2 2 2 3 2 2 3" xfId="13955"/>
    <cellStyle name="Obično 3 2 6 2 2 2 3 2 2 3 2" xfId="13956"/>
    <cellStyle name="Obično 3 2 6 2 2 2 3 2 2 3 2 2" xfId="13957"/>
    <cellStyle name="Obično 3 2 6 2 2 2 3 2 2 3 3" xfId="13958"/>
    <cellStyle name="Obično 3 2 6 2 2 2 3 2 2 4" xfId="13959"/>
    <cellStyle name="Obično 3 2 6 2 2 2 3 2 2 4 2" xfId="13960"/>
    <cellStyle name="Obično 3 2 6 2 2 2 3 2 2 4 2 2" xfId="13961"/>
    <cellStyle name="Obično 3 2 6 2 2 2 3 2 2 4 3" xfId="13962"/>
    <cellStyle name="Obično 3 2 6 2 2 2 3 2 2 5" xfId="13963"/>
    <cellStyle name="Obično 3 2 6 2 2 2 3 2 2 5 2" xfId="13964"/>
    <cellStyle name="Obično 3 2 6 2 2 2 3 2 2 5 2 2" xfId="13965"/>
    <cellStyle name="Obično 3 2 6 2 2 2 3 2 2 5 3" xfId="13966"/>
    <cellStyle name="Obično 3 2 6 2 2 2 3 2 2 6" xfId="13967"/>
    <cellStyle name="Obično 3 2 6 2 2 2 3 2 2 6 2" xfId="13968"/>
    <cellStyle name="Obično 3 2 6 2 2 2 3 2 2 7" xfId="13969"/>
    <cellStyle name="Obično 3 2 6 2 2 2 3 2 2 7 2" xfId="13970"/>
    <cellStyle name="Obično 3 2 6 2 2 2 3 2 2 7 2 2" xfId="13971"/>
    <cellStyle name="Obično 3 2 6 2 2 2 3 2 2 7 2 3" xfId="13972"/>
    <cellStyle name="Obično 3 2 6 2 2 2 3 2 2 7 3" xfId="13973"/>
    <cellStyle name="Obično 3 2 6 2 2 2 3 2 2 7 3 2" xfId="13974"/>
    <cellStyle name="Obično 3 2 6 2 2 2 3 2 2 7 4" xfId="13975"/>
    <cellStyle name="Obično 3 2 6 2 2 2 3 2 2 7 5" xfId="13976"/>
    <cellStyle name="Obično 3 2 6 2 2 2 3 2 2 8" xfId="13977"/>
    <cellStyle name="Obično 3 2 6 2 2 2 3 2 2 8 2" xfId="13978"/>
    <cellStyle name="Obično 3 2 6 2 2 2 3 2 2 8 3" xfId="13979"/>
    <cellStyle name="Obično 3 2 6 2 2 2 3 2 2 9" xfId="13980"/>
    <cellStyle name="Obično 3 2 6 2 2 2 3 2 2 9 2" xfId="13981"/>
    <cellStyle name="Obično 3 2 6 2 2 2 3 2 3" xfId="13982"/>
    <cellStyle name="Obično 3 2 6 2 2 2 3 2 3 2" xfId="13983"/>
    <cellStyle name="Obično 3 2 6 2 2 2 3 2 3 2 2" xfId="13984"/>
    <cellStyle name="Obično 3 2 6 2 2 2 3 2 3 3" xfId="13985"/>
    <cellStyle name="Obično 3 2 6 2 2 2 3 2 4" xfId="13986"/>
    <cellStyle name="Obično 3 2 6 2 2 2 3 2 4 2" xfId="13987"/>
    <cellStyle name="Obično 3 2 6 2 2 2 3 2 4 2 2" xfId="13988"/>
    <cellStyle name="Obično 3 2 6 2 2 2 3 2 4 3" xfId="13989"/>
    <cellStyle name="Obično 3 2 6 2 2 2 3 2 5" xfId="13990"/>
    <cellStyle name="Obično 3 2 6 2 2 2 3 2 5 2" xfId="13991"/>
    <cellStyle name="Obično 3 2 6 2 2 2 3 2 5 2 2" xfId="13992"/>
    <cellStyle name="Obično 3 2 6 2 2 2 3 2 5 3" xfId="13993"/>
    <cellStyle name="Obično 3 2 6 2 2 2 3 2 6" xfId="13994"/>
    <cellStyle name="Obično 3 2 6 2 2 2 3 2 6 2" xfId="13995"/>
    <cellStyle name="Obično 3 2 6 2 2 2 3 2 6 2 2" xfId="13996"/>
    <cellStyle name="Obično 3 2 6 2 2 2 3 2 6 3" xfId="13997"/>
    <cellStyle name="Obično 3 2 6 2 2 2 3 2 7" xfId="13998"/>
    <cellStyle name="Obično 3 2 6 2 2 2 3 2 7 10" xfId="13999"/>
    <cellStyle name="Obično 3 2 6 2 2 2 3 2 7 11" xfId="14000"/>
    <cellStyle name="Obično 3 2 6 2 2 2 3 2 7 2" xfId="14001"/>
    <cellStyle name="Obično 3 2 6 2 2 2 3 2 7 2 2" xfId="14002"/>
    <cellStyle name="Obično 3 2 6 2 2 2 3 2 7 2 2 2" xfId="14003"/>
    <cellStyle name="Obično 3 2 6 2 2 2 3 2 7 2 3" xfId="14004"/>
    <cellStyle name="Obično 3 2 6 2 2 2 3 2 7 3" xfId="14005"/>
    <cellStyle name="Obično 3 2 6 2 2 2 3 2 7 3 2" xfId="14006"/>
    <cellStyle name="Obično 3 2 6 2 2 2 3 2 7 3 2 2" xfId="14007"/>
    <cellStyle name="Obično 3 2 6 2 2 2 3 2 7 3 3" xfId="14008"/>
    <cellStyle name="Obično 3 2 6 2 2 2 3 2 7 4" xfId="14009"/>
    <cellStyle name="Obično 3 2 6 2 2 2 3 2 7 4 2" xfId="14010"/>
    <cellStyle name="Obično 3 2 6 2 2 2 3 2 7 4 2 2" xfId="14011"/>
    <cellStyle name="Obično 3 2 6 2 2 2 3 2 7 4 3" xfId="14012"/>
    <cellStyle name="Obično 3 2 6 2 2 2 3 2 7 5" xfId="14013"/>
    <cellStyle name="Obično 3 2 6 2 2 2 3 2 7 5 2" xfId="14014"/>
    <cellStyle name="Obično 3 2 6 2 2 2 3 2 7 6" xfId="14015"/>
    <cellStyle name="Obično 3 2 6 2 2 2 3 2 7 6 2" xfId="14016"/>
    <cellStyle name="Obično 3 2 6 2 2 2 3 2 7 7" xfId="14017"/>
    <cellStyle name="Obično 3 2 6 2 2 2 3 2 7 7 2" xfId="14018"/>
    <cellStyle name="Obično 3 2 6 2 2 2 3 2 7 7 2 2" xfId="14019"/>
    <cellStyle name="Obično 3 2 6 2 2 2 3 2 7 7 2 3" xfId="14020"/>
    <cellStyle name="Obično 3 2 6 2 2 2 3 2 7 7 3" xfId="14021"/>
    <cellStyle name="Obično 3 2 6 2 2 2 3 2 7 7 3 2" xfId="14022"/>
    <cellStyle name="Obično 3 2 6 2 2 2 3 2 7 7 4" xfId="14023"/>
    <cellStyle name="Obično 3 2 6 2 2 2 3 2 7 7 5" xfId="14024"/>
    <cellStyle name="Obično 3 2 6 2 2 2 3 2 7 8" xfId="14025"/>
    <cellStyle name="Obično 3 2 6 2 2 2 3 2 7 8 2" xfId="14026"/>
    <cellStyle name="Obično 3 2 6 2 2 2 3 2 7 8 3" xfId="14027"/>
    <cellStyle name="Obično 3 2 6 2 2 2 3 2 7 9" xfId="14028"/>
    <cellStyle name="Obično 3 2 6 2 2 2 3 2 7 9 2" xfId="14029"/>
    <cellStyle name="Obično 3 2 6 2 2 2 3 2 8" xfId="14030"/>
    <cellStyle name="Obično 3 2 6 2 2 2 3 2 8 2" xfId="14031"/>
    <cellStyle name="Obično 3 2 6 2 2 2 3 2 8 2 2" xfId="14032"/>
    <cellStyle name="Obično 3 2 6 2 2 2 3 2 8 3" xfId="14033"/>
    <cellStyle name="Obično 3 2 6 2 2 2 3 2 8 3 2" xfId="14034"/>
    <cellStyle name="Obično 3 2 6 2 2 2 3 2 8 3 2 2" xfId="14035"/>
    <cellStyle name="Obično 3 2 6 2 2 2 3 2 8 3 2 3" xfId="14036"/>
    <cellStyle name="Obično 3 2 6 2 2 2 3 2 8 3 3" xfId="14037"/>
    <cellStyle name="Obično 3 2 6 2 2 2 3 2 8 3 3 2" xfId="14038"/>
    <cellStyle name="Obično 3 2 6 2 2 2 3 2 8 3 4" xfId="14039"/>
    <cellStyle name="Obično 3 2 6 2 2 2 3 2 8 3 5" xfId="14040"/>
    <cellStyle name="Obično 3 2 6 2 2 2 3 2 8 4" xfId="14041"/>
    <cellStyle name="Obično 3 2 6 2 2 2 3 2 8 4 2" xfId="14042"/>
    <cellStyle name="Obično 3 2 6 2 2 2 3 2 8 4 3" xfId="14043"/>
    <cellStyle name="Obično 3 2 6 2 2 2 3 2 8 5" xfId="14044"/>
    <cellStyle name="Obično 3 2 6 2 2 2 3 2 8 5 2" xfId="14045"/>
    <cellStyle name="Obično 3 2 6 2 2 2 3 2 8 6" xfId="14046"/>
    <cellStyle name="Obično 3 2 6 2 2 2 3 2 8 7" xfId="14047"/>
    <cellStyle name="Obično 3 2 6 2 2 2 3 2 9" xfId="14048"/>
    <cellStyle name="Obično 3 2 6 2 2 2 3 2 9 2" xfId="14049"/>
    <cellStyle name="Obično 3 2 6 2 2 2 3 2 9 2 2" xfId="14050"/>
    <cellStyle name="Obično 3 2 6 2 2 2 3 2 9 3" xfId="14051"/>
    <cellStyle name="Obično 3 2 6 2 2 2 3 2 9 3 2" xfId="14052"/>
    <cellStyle name="Obično 3 2 6 2 2 2 3 2 9 3 2 2" xfId="14053"/>
    <cellStyle name="Obično 3 2 6 2 2 2 3 2 9 3 2 3" xfId="14054"/>
    <cellStyle name="Obično 3 2 6 2 2 2 3 2 9 3 3" xfId="14055"/>
    <cellStyle name="Obično 3 2 6 2 2 2 3 2 9 3 3 2" xfId="14056"/>
    <cellStyle name="Obično 3 2 6 2 2 2 3 2 9 3 4" xfId="14057"/>
    <cellStyle name="Obično 3 2 6 2 2 2 3 2 9 3 5" xfId="14058"/>
    <cellStyle name="Obično 3 2 6 2 2 2 3 2 9 4" xfId="14059"/>
    <cellStyle name="Obično 3 2 6 2 2 2 3 2 9 4 2" xfId="14060"/>
    <cellStyle name="Obično 3 2 6 2 2 2 3 2 9 4 3" xfId="14061"/>
    <cellStyle name="Obično 3 2 6 2 2 2 3 2 9 5" xfId="14062"/>
    <cellStyle name="Obično 3 2 6 2 2 2 3 2 9 5 2" xfId="14063"/>
    <cellStyle name="Obično 3 2 6 2 2 2 3 2 9 6" xfId="14064"/>
    <cellStyle name="Obično 3 2 6 2 2 2 3 2 9 7" xfId="14065"/>
    <cellStyle name="Obično 3 2 6 2 2 2 3 3" xfId="14066"/>
    <cellStyle name="Obično 3 2 6 2 2 2 3 3 2" xfId="14067"/>
    <cellStyle name="Obično 3 2 6 2 2 2 3 3 2 10" xfId="14068"/>
    <cellStyle name="Obično 3 2 6 2 2 2 3 3 2 2" xfId="14069"/>
    <cellStyle name="Obično 3 2 6 2 2 2 3 3 2 2 2" xfId="14070"/>
    <cellStyle name="Obično 3 2 6 2 2 2 3 3 2 2 2 2" xfId="14071"/>
    <cellStyle name="Obično 3 2 6 2 2 2 3 3 2 2 2 2 2" xfId="14072"/>
    <cellStyle name="Obično 3 2 6 2 2 2 3 3 2 2 2 3" xfId="14073"/>
    <cellStyle name="Obično 3 2 6 2 2 2 3 3 2 2 2 3 2" xfId="14074"/>
    <cellStyle name="Obično 3 2 6 2 2 2 3 3 2 2 2 3 2 2" xfId="14075"/>
    <cellStyle name="Obično 3 2 6 2 2 2 3 3 2 2 2 3 2 3" xfId="14076"/>
    <cellStyle name="Obično 3 2 6 2 2 2 3 3 2 2 2 3 3" xfId="14077"/>
    <cellStyle name="Obično 3 2 6 2 2 2 3 3 2 2 2 3 3 2" xfId="14078"/>
    <cellStyle name="Obično 3 2 6 2 2 2 3 3 2 2 2 3 4" xfId="14079"/>
    <cellStyle name="Obično 3 2 6 2 2 2 3 3 2 2 2 3 5" xfId="14080"/>
    <cellStyle name="Obično 3 2 6 2 2 2 3 3 2 2 2 4" xfId="14081"/>
    <cellStyle name="Obično 3 2 6 2 2 2 3 3 2 2 2 4 2" xfId="14082"/>
    <cellStyle name="Obično 3 2 6 2 2 2 3 3 2 2 2 4 3" xfId="14083"/>
    <cellStyle name="Obično 3 2 6 2 2 2 3 3 2 2 2 5" xfId="14084"/>
    <cellStyle name="Obično 3 2 6 2 2 2 3 3 2 2 2 5 2" xfId="14085"/>
    <cellStyle name="Obično 3 2 6 2 2 2 3 3 2 2 2 6" xfId="14086"/>
    <cellStyle name="Obično 3 2 6 2 2 2 3 3 2 2 2 7" xfId="14087"/>
    <cellStyle name="Obično 3 2 6 2 2 2 3 3 2 2 3" xfId="14088"/>
    <cellStyle name="Obično 3 2 6 2 2 2 3 3 2 2 3 2" xfId="14089"/>
    <cellStyle name="Obično 3 2 6 2 2 2 3 3 2 2 3 2 2" xfId="14090"/>
    <cellStyle name="Obično 3 2 6 2 2 2 3 3 2 2 3 3" xfId="14091"/>
    <cellStyle name="Obično 3 2 6 2 2 2 3 3 2 2 3 3 2" xfId="14092"/>
    <cellStyle name="Obično 3 2 6 2 2 2 3 3 2 2 3 3 2 2" xfId="14093"/>
    <cellStyle name="Obično 3 2 6 2 2 2 3 3 2 2 3 3 2 3" xfId="14094"/>
    <cellStyle name="Obično 3 2 6 2 2 2 3 3 2 2 3 3 3" xfId="14095"/>
    <cellStyle name="Obično 3 2 6 2 2 2 3 3 2 2 3 3 3 2" xfId="14096"/>
    <cellStyle name="Obično 3 2 6 2 2 2 3 3 2 2 3 3 4" xfId="14097"/>
    <cellStyle name="Obično 3 2 6 2 2 2 3 3 2 2 3 3 5" xfId="14098"/>
    <cellStyle name="Obično 3 2 6 2 2 2 3 3 2 2 3 4" xfId="14099"/>
    <cellStyle name="Obično 3 2 6 2 2 2 3 3 2 2 3 4 2" xfId="14100"/>
    <cellStyle name="Obično 3 2 6 2 2 2 3 3 2 2 3 4 3" xfId="14101"/>
    <cellStyle name="Obično 3 2 6 2 2 2 3 3 2 2 3 5" xfId="14102"/>
    <cellStyle name="Obično 3 2 6 2 2 2 3 3 2 2 3 5 2" xfId="14103"/>
    <cellStyle name="Obično 3 2 6 2 2 2 3 3 2 2 3 6" xfId="14104"/>
    <cellStyle name="Obično 3 2 6 2 2 2 3 3 2 2 3 7" xfId="14105"/>
    <cellStyle name="Obično 3 2 6 2 2 2 3 3 2 2 4" xfId="14106"/>
    <cellStyle name="Obično 3 2 6 2 2 2 3 3 2 2 4 2" xfId="14107"/>
    <cellStyle name="Obično 3 2 6 2 2 2 3 3 2 2 4 2 2" xfId="14108"/>
    <cellStyle name="Obično 3 2 6 2 2 2 3 3 2 2 4 3" xfId="14109"/>
    <cellStyle name="Obično 3 2 6 2 2 2 3 3 2 2 4 3 2" xfId="14110"/>
    <cellStyle name="Obično 3 2 6 2 2 2 3 3 2 2 4 3 2 2" xfId="14111"/>
    <cellStyle name="Obično 3 2 6 2 2 2 3 3 2 2 4 3 2 3" xfId="14112"/>
    <cellStyle name="Obično 3 2 6 2 2 2 3 3 2 2 4 3 3" xfId="14113"/>
    <cellStyle name="Obično 3 2 6 2 2 2 3 3 2 2 4 3 3 2" xfId="14114"/>
    <cellStyle name="Obično 3 2 6 2 2 2 3 3 2 2 4 3 4" xfId="14115"/>
    <cellStyle name="Obično 3 2 6 2 2 2 3 3 2 2 4 3 5" xfId="14116"/>
    <cellStyle name="Obično 3 2 6 2 2 2 3 3 2 2 4 4" xfId="14117"/>
    <cellStyle name="Obično 3 2 6 2 2 2 3 3 2 2 4 4 2" xfId="14118"/>
    <cellStyle name="Obično 3 2 6 2 2 2 3 3 2 2 4 4 3" xfId="14119"/>
    <cellStyle name="Obično 3 2 6 2 2 2 3 3 2 2 4 5" xfId="14120"/>
    <cellStyle name="Obično 3 2 6 2 2 2 3 3 2 2 4 5 2" xfId="14121"/>
    <cellStyle name="Obično 3 2 6 2 2 2 3 3 2 2 4 6" xfId="14122"/>
    <cellStyle name="Obično 3 2 6 2 2 2 3 3 2 2 4 7" xfId="14123"/>
    <cellStyle name="Obično 3 2 6 2 2 2 3 3 2 2 5" xfId="14124"/>
    <cellStyle name="Obično 3 2 6 2 2 2 3 3 2 2 5 2" xfId="14125"/>
    <cellStyle name="Obično 3 2 6 2 2 2 3 3 2 2 6" xfId="14126"/>
    <cellStyle name="Obično 3 2 6 2 2 2 3 3 2 2 6 2" xfId="14127"/>
    <cellStyle name="Obično 3 2 6 2 2 2 3 3 2 2 7" xfId="14128"/>
    <cellStyle name="Obično 3 2 6 2 2 2 3 3 2 3" xfId="14129"/>
    <cellStyle name="Obično 3 2 6 2 2 2 3 3 2 3 2" xfId="14130"/>
    <cellStyle name="Obično 3 2 6 2 2 2 3 3 2 3 2 2" xfId="14131"/>
    <cellStyle name="Obično 3 2 6 2 2 2 3 3 2 3 3" xfId="14132"/>
    <cellStyle name="Obično 3 2 6 2 2 2 3 3 2 4" xfId="14133"/>
    <cellStyle name="Obično 3 2 6 2 2 2 3 3 2 4 2" xfId="14134"/>
    <cellStyle name="Obično 3 2 6 2 2 2 3 3 2 4 2 2" xfId="14135"/>
    <cellStyle name="Obično 3 2 6 2 2 2 3 3 2 4 3" xfId="14136"/>
    <cellStyle name="Obično 3 2 6 2 2 2 3 3 2 5" xfId="14137"/>
    <cellStyle name="Obično 3 2 6 2 2 2 3 3 2 5 2" xfId="14138"/>
    <cellStyle name="Obično 3 2 6 2 2 2 3 3 2 6" xfId="14139"/>
    <cellStyle name="Obično 3 2 6 2 2 2 3 3 2 6 2" xfId="14140"/>
    <cellStyle name="Obično 3 2 6 2 2 2 3 3 2 6 2 2" xfId="14141"/>
    <cellStyle name="Obično 3 2 6 2 2 2 3 3 2 6 2 3" xfId="14142"/>
    <cellStyle name="Obično 3 2 6 2 2 2 3 3 2 6 3" xfId="14143"/>
    <cellStyle name="Obično 3 2 6 2 2 2 3 3 2 6 3 2" xfId="14144"/>
    <cellStyle name="Obično 3 2 6 2 2 2 3 3 2 6 4" xfId="14145"/>
    <cellStyle name="Obično 3 2 6 2 2 2 3 3 2 6 5" xfId="14146"/>
    <cellStyle name="Obično 3 2 6 2 2 2 3 3 2 7" xfId="14147"/>
    <cellStyle name="Obično 3 2 6 2 2 2 3 3 2 7 2" xfId="14148"/>
    <cellStyle name="Obično 3 2 6 2 2 2 3 3 2 7 3" xfId="14149"/>
    <cellStyle name="Obično 3 2 6 2 2 2 3 3 2 8" xfId="14150"/>
    <cellStyle name="Obično 3 2 6 2 2 2 3 3 2 8 2" xfId="14151"/>
    <cellStyle name="Obično 3 2 6 2 2 2 3 3 2 9" xfId="14152"/>
    <cellStyle name="Obično 3 2 6 2 2 2 3 3 3" xfId="14153"/>
    <cellStyle name="Obično 3 2 6 2 2 2 3 3 3 2" xfId="14154"/>
    <cellStyle name="Obično 3 2 6 2 2 2 3 3 3 2 2" xfId="14155"/>
    <cellStyle name="Obično 3 2 6 2 2 2 3 3 3 3" xfId="14156"/>
    <cellStyle name="Obično 3 2 6 2 2 2 3 3 3 3 2" xfId="14157"/>
    <cellStyle name="Obično 3 2 6 2 2 2 3 3 3 3 2 2" xfId="14158"/>
    <cellStyle name="Obično 3 2 6 2 2 2 3 3 3 3 2 3" xfId="14159"/>
    <cellStyle name="Obično 3 2 6 2 2 2 3 3 3 3 3" xfId="14160"/>
    <cellStyle name="Obično 3 2 6 2 2 2 3 3 3 3 3 2" xfId="14161"/>
    <cellStyle name="Obično 3 2 6 2 2 2 3 3 3 3 4" xfId="14162"/>
    <cellStyle name="Obično 3 2 6 2 2 2 3 3 3 3 5" xfId="14163"/>
    <cellStyle name="Obično 3 2 6 2 2 2 3 3 3 4" xfId="14164"/>
    <cellStyle name="Obično 3 2 6 2 2 2 3 3 3 4 2" xfId="14165"/>
    <cellStyle name="Obično 3 2 6 2 2 2 3 3 3 4 3" xfId="14166"/>
    <cellStyle name="Obično 3 2 6 2 2 2 3 3 3 5" xfId="14167"/>
    <cellStyle name="Obično 3 2 6 2 2 2 3 3 3 5 2" xfId="14168"/>
    <cellStyle name="Obično 3 2 6 2 2 2 3 3 3 6" xfId="14169"/>
    <cellStyle name="Obično 3 2 6 2 2 2 3 3 3 7" xfId="14170"/>
    <cellStyle name="Obično 3 2 6 2 2 2 3 3 4" xfId="14171"/>
    <cellStyle name="Obično 3 2 6 2 2 2 3 3 4 2" xfId="14172"/>
    <cellStyle name="Obično 3 2 6 2 2 2 3 3 4 2 2" xfId="14173"/>
    <cellStyle name="Obično 3 2 6 2 2 2 3 3 4 3" xfId="14174"/>
    <cellStyle name="Obično 3 2 6 2 2 2 3 3 4 3 2" xfId="14175"/>
    <cellStyle name="Obično 3 2 6 2 2 2 3 3 4 3 2 2" xfId="14176"/>
    <cellStyle name="Obično 3 2 6 2 2 2 3 3 4 3 2 3" xfId="14177"/>
    <cellStyle name="Obično 3 2 6 2 2 2 3 3 4 3 3" xfId="14178"/>
    <cellStyle name="Obično 3 2 6 2 2 2 3 3 4 3 3 2" xfId="14179"/>
    <cellStyle name="Obično 3 2 6 2 2 2 3 3 4 3 4" xfId="14180"/>
    <cellStyle name="Obično 3 2 6 2 2 2 3 3 4 3 5" xfId="14181"/>
    <cellStyle name="Obično 3 2 6 2 2 2 3 3 4 4" xfId="14182"/>
    <cellStyle name="Obično 3 2 6 2 2 2 3 3 4 4 2" xfId="14183"/>
    <cellStyle name="Obično 3 2 6 2 2 2 3 3 4 4 3" xfId="14184"/>
    <cellStyle name="Obično 3 2 6 2 2 2 3 3 4 5" xfId="14185"/>
    <cellStyle name="Obično 3 2 6 2 2 2 3 3 4 5 2" xfId="14186"/>
    <cellStyle name="Obično 3 2 6 2 2 2 3 3 4 6" xfId="14187"/>
    <cellStyle name="Obično 3 2 6 2 2 2 3 3 4 7" xfId="14188"/>
    <cellStyle name="Obično 3 2 6 2 2 2 3 3 5" xfId="14189"/>
    <cellStyle name="Obično 3 2 6 2 2 2 3 3 5 2" xfId="14190"/>
    <cellStyle name="Obično 3 2 6 2 2 2 3 3 5 2 2" xfId="14191"/>
    <cellStyle name="Obično 3 2 6 2 2 2 3 3 5 3" xfId="14192"/>
    <cellStyle name="Obično 3 2 6 2 2 2 3 3 5 3 2" xfId="14193"/>
    <cellStyle name="Obično 3 2 6 2 2 2 3 3 5 3 2 2" xfId="14194"/>
    <cellStyle name="Obično 3 2 6 2 2 2 3 3 5 3 2 3" xfId="14195"/>
    <cellStyle name="Obično 3 2 6 2 2 2 3 3 5 3 3" xfId="14196"/>
    <cellStyle name="Obično 3 2 6 2 2 2 3 3 5 3 3 2" xfId="14197"/>
    <cellStyle name="Obično 3 2 6 2 2 2 3 3 5 3 4" xfId="14198"/>
    <cellStyle name="Obično 3 2 6 2 2 2 3 3 5 3 5" xfId="14199"/>
    <cellStyle name="Obično 3 2 6 2 2 2 3 3 5 4" xfId="14200"/>
    <cellStyle name="Obično 3 2 6 2 2 2 3 3 5 4 2" xfId="14201"/>
    <cellStyle name="Obično 3 2 6 2 2 2 3 3 5 4 3" xfId="14202"/>
    <cellStyle name="Obično 3 2 6 2 2 2 3 3 5 5" xfId="14203"/>
    <cellStyle name="Obično 3 2 6 2 2 2 3 3 5 5 2" xfId="14204"/>
    <cellStyle name="Obično 3 2 6 2 2 2 3 3 5 6" xfId="14205"/>
    <cellStyle name="Obično 3 2 6 2 2 2 3 3 5 7" xfId="14206"/>
    <cellStyle name="Obično 3 2 6 2 2 2 3 3 6" xfId="14207"/>
    <cellStyle name="Obično 3 2 6 2 2 2 3 3 6 2" xfId="14208"/>
    <cellStyle name="Obično 3 2 6 2 2 2 3 3 7" xfId="14209"/>
    <cellStyle name="Obično 3 2 6 2 2 2 3 3 8" xfId="14210"/>
    <cellStyle name="Obično 3 2 6 2 2 2 3 4" xfId="14211"/>
    <cellStyle name="Obično 3 2 6 2 2 2 3 4 2" xfId="14212"/>
    <cellStyle name="Obično 3 2 6 2 2 2 3 4 2 2" xfId="14213"/>
    <cellStyle name="Obično 3 2 6 2 2 2 3 4 3" xfId="14214"/>
    <cellStyle name="Obično 3 2 6 2 2 2 3 4 3 2" xfId="14215"/>
    <cellStyle name="Obično 3 2 6 2 2 2 3 4 3 2 2" xfId="14216"/>
    <cellStyle name="Obično 3 2 6 2 2 2 3 4 3 2 3" xfId="14217"/>
    <cellStyle name="Obično 3 2 6 2 2 2 3 4 3 3" xfId="14218"/>
    <cellStyle name="Obično 3 2 6 2 2 2 3 4 3 3 2" xfId="14219"/>
    <cellStyle name="Obično 3 2 6 2 2 2 3 4 3 4" xfId="14220"/>
    <cellStyle name="Obično 3 2 6 2 2 2 3 4 3 5" xfId="14221"/>
    <cellStyle name="Obično 3 2 6 2 2 2 3 4 4" xfId="14222"/>
    <cellStyle name="Obično 3 2 6 2 2 2 3 4 5" xfId="14223"/>
    <cellStyle name="Obično 3 2 6 2 2 2 3 4 5 2" xfId="14224"/>
    <cellStyle name="Obično 3 2 6 2 2 2 3 4 5 3" xfId="14225"/>
    <cellStyle name="Obično 3 2 6 2 2 2 3 4 6" xfId="14226"/>
    <cellStyle name="Obično 3 2 6 2 2 2 3 4 6 2" xfId="14227"/>
    <cellStyle name="Obično 3 2 6 2 2 2 3 4 7" xfId="14228"/>
    <cellStyle name="Obično 3 2 6 2 2 2 3 4 8" xfId="14229"/>
    <cellStyle name="Obično 3 2 6 2 2 2 3 5" xfId="14230"/>
    <cellStyle name="Obično 3 2 6 2 2 2 3 5 2" xfId="14231"/>
    <cellStyle name="Obično 3 2 6 2 2 2 3 5 2 2" xfId="14232"/>
    <cellStyle name="Obično 3 2 6 2 2 2 3 5 3" xfId="14233"/>
    <cellStyle name="Obično 3 2 6 2 2 2 3 5 3 2" xfId="14234"/>
    <cellStyle name="Obično 3 2 6 2 2 2 3 5 3 2 2" xfId="14235"/>
    <cellStyle name="Obično 3 2 6 2 2 2 3 5 3 2 3" xfId="14236"/>
    <cellStyle name="Obično 3 2 6 2 2 2 3 5 3 3" xfId="14237"/>
    <cellStyle name="Obično 3 2 6 2 2 2 3 5 3 3 2" xfId="14238"/>
    <cellStyle name="Obično 3 2 6 2 2 2 3 5 3 4" xfId="14239"/>
    <cellStyle name="Obično 3 2 6 2 2 2 3 5 3 5" xfId="14240"/>
    <cellStyle name="Obično 3 2 6 2 2 2 3 5 4" xfId="14241"/>
    <cellStyle name="Obično 3 2 6 2 2 2 3 5 5" xfId="14242"/>
    <cellStyle name="Obično 3 2 6 2 2 2 3 5 5 2" xfId="14243"/>
    <cellStyle name="Obično 3 2 6 2 2 2 3 5 5 3" xfId="14244"/>
    <cellStyle name="Obično 3 2 6 2 2 2 3 5 6" xfId="14245"/>
    <cellStyle name="Obično 3 2 6 2 2 2 3 5 6 2" xfId="14246"/>
    <cellStyle name="Obično 3 2 6 2 2 2 3 5 7" xfId="14247"/>
    <cellStyle name="Obično 3 2 6 2 2 2 3 5 8" xfId="14248"/>
    <cellStyle name="Obično 3 2 6 2 2 2 3 6" xfId="14249"/>
    <cellStyle name="Obično 3 2 6 2 2 2 3 6 2" xfId="14250"/>
    <cellStyle name="Obično 3 2 6 2 2 2 3 6 2 2" xfId="14251"/>
    <cellStyle name="Obično 3 2 6 2 2 2 3 6 3" xfId="14252"/>
    <cellStyle name="Obično 3 2 6 2 2 2 3 6 3 2" xfId="14253"/>
    <cellStyle name="Obično 3 2 6 2 2 2 3 6 3 2 2" xfId="14254"/>
    <cellStyle name="Obično 3 2 6 2 2 2 3 6 3 2 3" xfId="14255"/>
    <cellStyle name="Obično 3 2 6 2 2 2 3 6 3 3" xfId="14256"/>
    <cellStyle name="Obično 3 2 6 2 2 2 3 6 3 3 2" xfId="14257"/>
    <cellStyle name="Obično 3 2 6 2 2 2 3 6 3 4" xfId="14258"/>
    <cellStyle name="Obično 3 2 6 2 2 2 3 6 3 5" xfId="14259"/>
    <cellStyle name="Obično 3 2 6 2 2 2 3 6 4" xfId="14260"/>
    <cellStyle name="Obično 3 2 6 2 2 2 3 6 4 2" xfId="14261"/>
    <cellStyle name="Obično 3 2 6 2 2 2 3 6 4 3" xfId="14262"/>
    <cellStyle name="Obično 3 2 6 2 2 2 3 6 5" xfId="14263"/>
    <cellStyle name="Obično 3 2 6 2 2 2 3 6 5 2" xfId="14264"/>
    <cellStyle name="Obično 3 2 6 2 2 2 3 6 6" xfId="14265"/>
    <cellStyle name="Obično 3 2 6 2 2 2 3 6 7" xfId="14266"/>
    <cellStyle name="Obično 3 2 6 2 2 2 3 7" xfId="14267"/>
    <cellStyle name="Obično 3 2 6 2 2 2 3 7 2" xfId="14268"/>
    <cellStyle name="Obično 3 2 6 2 2 2 3 7 2 2" xfId="14269"/>
    <cellStyle name="Obično 3 2 6 2 2 2 3 7 2 2 2" xfId="14270"/>
    <cellStyle name="Obično 3 2 6 2 2 2 3 7 2 3" xfId="14271"/>
    <cellStyle name="Obično 3 2 6 2 2 2 3 7 2 3 2" xfId="14272"/>
    <cellStyle name="Obično 3 2 6 2 2 2 3 7 2 3 2 2" xfId="14273"/>
    <cellStyle name="Obično 3 2 6 2 2 2 3 7 2 3 2 3" xfId="14274"/>
    <cellStyle name="Obično 3 2 6 2 2 2 3 7 2 3 3" xfId="14275"/>
    <cellStyle name="Obično 3 2 6 2 2 2 3 7 2 3 3 2" xfId="14276"/>
    <cellStyle name="Obično 3 2 6 2 2 2 3 7 2 3 4" xfId="14277"/>
    <cellStyle name="Obično 3 2 6 2 2 2 3 7 2 3 5" xfId="14278"/>
    <cellStyle name="Obično 3 2 6 2 2 2 3 7 2 4" xfId="14279"/>
    <cellStyle name="Obično 3 2 6 2 2 2 3 7 2 4 2" xfId="14280"/>
    <cellStyle name="Obično 3 2 6 2 2 2 3 7 2 4 3" xfId="14281"/>
    <cellStyle name="Obično 3 2 6 2 2 2 3 7 2 5" xfId="14282"/>
    <cellStyle name="Obično 3 2 6 2 2 2 3 7 2 5 2" xfId="14283"/>
    <cellStyle name="Obično 3 2 6 2 2 2 3 7 2 6" xfId="14284"/>
    <cellStyle name="Obično 3 2 6 2 2 2 3 7 2 7" xfId="14285"/>
    <cellStyle name="Obično 3 2 6 2 2 2 3 7 3" xfId="14286"/>
    <cellStyle name="Obično 3 2 6 2 2 2 3 7 3 2" xfId="14287"/>
    <cellStyle name="Obično 3 2 6 2 2 2 3 7 3 2 2" xfId="14288"/>
    <cellStyle name="Obično 3 2 6 2 2 2 3 7 3 3" xfId="14289"/>
    <cellStyle name="Obično 3 2 6 2 2 2 3 7 3 3 2" xfId="14290"/>
    <cellStyle name="Obično 3 2 6 2 2 2 3 7 3 3 2 2" xfId="14291"/>
    <cellStyle name="Obično 3 2 6 2 2 2 3 7 3 3 2 3" xfId="14292"/>
    <cellStyle name="Obično 3 2 6 2 2 2 3 7 3 3 3" xfId="14293"/>
    <cellStyle name="Obično 3 2 6 2 2 2 3 7 3 3 3 2" xfId="14294"/>
    <cellStyle name="Obično 3 2 6 2 2 2 3 7 3 3 4" xfId="14295"/>
    <cellStyle name="Obično 3 2 6 2 2 2 3 7 3 3 5" xfId="14296"/>
    <cellStyle name="Obično 3 2 6 2 2 2 3 7 3 4" xfId="14297"/>
    <cellStyle name="Obično 3 2 6 2 2 2 3 7 3 4 2" xfId="14298"/>
    <cellStyle name="Obično 3 2 6 2 2 2 3 7 3 4 3" xfId="14299"/>
    <cellStyle name="Obično 3 2 6 2 2 2 3 7 3 5" xfId="14300"/>
    <cellStyle name="Obično 3 2 6 2 2 2 3 7 3 5 2" xfId="14301"/>
    <cellStyle name="Obično 3 2 6 2 2 2 3 7 3 6" xfId="14302"/>
    <cellStyle name="Obično 3 2 6 2 2 2 3 7 3 7" xfId="14303"/>
    <cellStyle name="Obično 3 2 6 2 2 2 3 7 4" xfId="14304"/>
    <cellStyle name="Obično 3 2 6 2 2 2 3 7 4 2" xfId="14305"/>
    <cellStyle name="Obično 3 2 6 2 2 2 3 7 4 2 2" xfId="14306"/>
    <cellStyle name="Obično 3 2 6 2 2 2 3 7 4 3" xfId="14307"/>
    <cellStyle name="Obično 3 2 6 2 2 2 3 7 4 3 2" xfId="14308"/>
    <cellStyle name="Obično 3 2 6 2 2 2 3 7 4 3 2 2" xfId="14309"/>
    <cellStyle name="Obično 3 2 6 2 2 2 3 7 4 3 2 3" xfId="14310"/>
    <cellStyle name="Obično 3 2 6 2 2 2 3 7 4 3 3" xfId="14311"/>
    <cellStyle name="Obično 3 2 6 2 2 2 3 7 4 3 3 2" xfId="14312"/>
    <cellStyle name="Obično 3 2 6 2 2 2 3 7 4 3 4" xfId="14313"/>
    <cellStyle name="Obično 3 2 6 2 2 2 3 7 4 3 5" xfId="14314"/>
    <cellStyle name="Obično 3 2 6 2 2 2 3 7 4 4" xfId="14315"/>
    <cellStyle name="Obično 3 2 6 2 2 2 3 7 4 4 2" xfId="14316"/>
    <cellStyle name="Obično 3 2 6 2 2 2 3 7 4 4 3" xfId="14317"/>
    <cellStyle name="Obično 3 2 6 2 2 2 3 7 4 5" xfId="14318"/>
    <cellStyle name="Obično 3 2 6 2 2 2 3 7 4 5 2" xfId="14319"/>
    <cellStyle name="Obično 3 2 6 2 2 2 3 7 4 6" xfId="14320"/>
    <cellStyle name="Obično 3 2 6 2 2 2 3 7 4 7" xfId="14321"/>
    <cellStyle name="Obično 3 2 6 2 2 2 3 7 5" xfId="14322"/>
    <cellStyle name="Obično 3 2 6 2 2 2 3 7 5 2" xfId="14323"/>
    <cellStyle name="Obično 3 2 6 2 2 2 3 7 6" xfId="14324"/>
    <cellStyle name="Obično 3 2 6 2 2 2 3 7 6 2" xfId="14325"/>
    <cellStyle name="Obično 3 2 6 2 2 2 3 7 7" xfId="14326"/>
    <cellStyle name="Obično 3 2 6 2 2 2 3 8" xfId="14327"/>
    <cellStyle name="Obično 3 2 6 2 2 2 3 8 2" xfId="14328"/>
    <cellStyle name="Obično 3 2 6 2 2 2 3 8 2 2" xfId="14329"/>
    <cellStyle name="Obično 3 2 6 2 2 2 3 8 3" xfId="14330"/>
    <cellStyle name="Obično 3 2 6 2 2 2 3 9" xfId="14331"/>
    <cellStyle name="Obično 3 2 6 2 2 2 3 9 2" xfId="14332"/>
    <cellStyle name="Obično 3 2 6 2 2 2 3 9 2 2" xfId="14333"/>
    <cellStyle name="Obično 3 2 6 2 2 2 3 9 3" xfId="14334"/>
    <cellStyle name="Obično 3 2 6 2 2 2 4" xfId="14335"/>
    <cellStyle name="Obično 3 2 6 2 2 2 4 2" xfId="14336"/>
    <cellStyle name="Obično 3 2 6 2 2 2 4 2 2" xfId="14337"/>
    <cellStyle name="Obično 3 2 6 2 2 2 4 2 2 2" xfId="14338"/>
    <cellStyle name="Obično 3 2 6 2 2 2 4 2 3" xfId="14339"/>
    <cellStyle name="Obično 3 2 6 2 2 2 4 3" xfId="14340"/>
    <cellStyle name="Obično 3 2 6 2 2 2 4 3 2" xfId="14341"/>
    <cellStyle name="Obično 3 2 6 2 2 2 4 3 2 2" xfId="14342"/>
    <cellStyle name="Obično 3 2 6 2 2 2 4 3 3" xfId="14343"/>
    <cellStyle name="Obično 3 2 6 2 2 2 4 4" xfId="14344"/>
    <cellStyle name="Obično 3 2 6 2 2 2 4 4 2" xfId="14345"/>
    <cellStyle name="Obično 3 2 6 2 2 2 4 4 2 2" xfId="14346"/>
    <cellStyle name="Obično 3 2 6 2 2 2 4 4 3" xfId="14347"/>
    <cellStyle name="Obično 3 2 6 2 2 2 4 5" xfId="14348"/>
    <cellStyle name="Obično 3 2 6 2 2 2 4 5 2" xfId="14349"/>
    <cellStyle name="Obično 3 2 6 2 2 2 4 5 2 2" xfId="14350"/>
    <cellStyle name="Obično 3 2 6 2 2 2 4 5 3" xfId="14351"/>
    <cellStyle name="Obično 3 2 6 2 2 2 4 6" xfId="14352"/>
    <cellStyle name="Obično 3 2 6 2 2 2 4 6 2" xfId="14353"/>
    <cellStyle name="Obično 3 2 6 2 2 2 4 6 2 2" xfId="14354"/>
    <cellStyle name="Obično 3 2 6 2 2 2 4 6 3" xfId="14355"/>
    <cellStyle name="Obično 3 2 6 2 2 2 4 7" xfId="14356"/>
    <cellStyle name="Obično 3 2 6 2 2 2 4 7 2" xfId="14357"/>
    <cellStyle name="Obično 3 2 6 2 2 2 4 7 2 2" xfId="14358"/>
    <cellStyle name="Obično 3 2 6 2 2 2 4 7 3" xfId="14359"/>
    <cellStyle name="Obično 3 2 6 2 2 2 4 8" xfId="14360"/>
    <cellStyle name="Obično 3 2 6 2 2 2 4 8 2" xfId="14361"/>
    <cellStyle name="Obično 3 2 6 2 2 2 4 9" xfId="14362"/>
    <cellStyle name="Obično 3 2 6 2 2 2 5" xfId="14363"/>
    <cellStyle name="Obično 3 2 6 2 2 2 5 10" xfId="14364"/>
    <cellStyle name="Obično 3 2 6 2 2 2 5 11" xfId="14365"/>
    <cellStyle name="Obično 3 2 6 2 2 2 5 2" xfId="14366"/>
    <cellStyle name="Obično 3 2 6 2 2 2 5 2 2" xfId="14367"/>
    <cellStyle name="Obično 3 2 6 2 2 2 5 2 2 10" xfId="14368"/>
    <cellStyle name="Obično 3 2 6 2 2 2 5 2 2 11" xfId="14369"/>
    <cellStyle name="Obično 3 2 6 2 2 2 5 2 2 2" xfId="14370"/>
    <cellStyle name="Obično 3 2 6 2 2 2 5 2 2 2 2" xfId="14371"/>
    <cellStyle name="Obično 3 2 6 2 2 2 5 2 2 2 2 2" xfId="14372"/>
    <cellStyle name="Obično 3 2 6 2 2 2 5 2 2 2 3" xfId="14373"/>
    <cellStyle name="Obično 3 2 6 2 2 2 5 2 2 3" xfId="14374"/>
    <cellStyle name="Obično 3 2 6 2 2 2 5 2 2 3 2" xfId="14375"/>
    <cellStyle name="Obično 3 2 6 2 2 2 5 2 2 3 2 2" xfId="14376"/>
    <cellStyle name="Obično 3 2 6 2 2 2 5 2 2 3 3" xfId="14377"/>
    <cellStyle name="Obično 3 2 6 2 2 2 5 2 2 4" xfId="14378"/>
    <cellStyle name="Obično 3 2 6 2 2 2 5 2 2 4 2" xfId="14379"/>
    <cellStyle name="Obično 3 2 6 2 2 2 5 2 2 4 2 2" xfId="14380"/>
    <cellStyle name="Obično 3 2 6 2 2 2 5 2 2 4 3" xfId="14381"/>
    <cellStyle name="Obično 3 2 6 2 2 2 5 2 2 5" xfId="14382"/>
    <cellStyle name="Obično 3 2 6 2 2 2 5 2 2 5 2" xfId="14383"/>
    <cellStyle name="Obično 3 2 6 2 2 2 5 2 2 6" xfId="14384"/>
    <cellStyle name="Obično 3 2 6 2 2 2 5 2 2 6 2" xfId="14385"/>
    <cellStyle name="Obično 3 2 6 2 2 2 5 2 2 7" xfId="14386"/>
    <cellStyle name="Obično 3 2 6 2 2 2 5 2 2 7 2" xfId="14387"/>
    <cellStyle name="Obično 3 2 6 2 2 2 5 2 2 7 2 2" xfId="14388"/>
    <cellStyle name="Obično 3 2 6 2 2 2 5 2 2 7 2 3" xfId="14389"/>
    <cellStyle name="Obično 3 2 6 2 2 2 5 2 2 7 3" xfId="14390"/>
    <cellStyle name="Obično 3 2 6 2 2 2 5 2 2 7 3 2" xfId="14391"/>
    <cellStyle name="Obično 3 2 6 2 2 2 5 2 2 7 4" xfId="14392"/>
    <cellStyle name="Obično 3 2 6 2 2 2 5 2 2 7 5" xfId="14393"/>
    <cellStyle name="Obično 3 2 6 2 2 2 5 2 2 8" xfId="14394"/>
    <cellStyle name="Obično 3 2 6 2 2 2 5 2 2 8 2" xfId="14395"/>
    <cellStyle name="Obično 3 2 6 2 2 2 5 2 2 8 3" xfId="14396"/>
    <cellStyle name="Obično 3 2 6 2 2 2 5 2 2 9" xfId="14397"/>
    <cellStyle name="Obično 3 2 6 2 2 2 5 2 2 9 2" xfId="14398"/>
    <cellStyle name="Obično 3 2 6 2 2 2 5 2 3" xfId="14399"/>
    <cellStyle name="Obično 3 2 6 2 2 2 5 2 3 2" xfId="14400"/>
    <cellStyle name="Obično 3 2 6 2 2 2 5 2 3 2 2" xfId="14401"/>
    <cellStyle name="Obično 3 2 6 2 2 2 5 2 3 3" xfId="14402"/>
    <cellStyle name="Obično 3 2 6 2 2 2 5 2 3 3 2" xfId="14403"/>
    <cellStyle name="Obično 3 2 6 2 2 2 5 2 3 3 2 2" xfId="14404"/>
    <cellStyle name="Obično 3 2 6 2 2 2 5 2 3 3 2 3" xfId="14405"/>
    <cellStyle name="Obično 3 2 6 2 2 2 5 2 3 3 3" xfId="14406"/>
    <cellStyle name="Obično 3 2 6 2 2 2 5 2 3 3 3 2" xfId="14407"/>
    <cellStyle name="Obično 3 2 6 2 2 2 5 2 3 3 4" xfId="14408"/>
    <cellStyle name="Obično 3 2 6 2 2 2 5 2 3 3 5" xfId="14409"/>
    <cellStyle name="Obično 3 2 6 2 2 2 5 2 3 4" xfId="14410"/>
    <cellStyle name="Obično 3 2 6 2 2 2 5 2 3 4 2" xfId="14411"/>
    <cellStyle name="Obično 3 2 6 2 2 2 5 2 3 4 3" xfId="14412"/>
    <cellStyle name="Obično 3 2 6 2 2 2 5 2 3 5" xfId="14413"/>
    <cellStyle name="Obično 3 2 6 2 2 2 5 2 3 5 2" xfId="14414"/>
    <cellStyle name="Obično 3 2 6 2 2 2 5 2 3 6" xfId="14415"/>
    <cellStyle name="Obično 3 2 6 2 2 2 5 2 3 7" xfId="14416"/>
    <cellStyle name="Obično 3 2 6 2 2 2 5 2 4" xfId="14417"/>
    <cellStyle name="Obično 3 2 6 2 2 2 5 2 4 2" xfId="14418"/>
    <cellStyle name="Obično 3 2 6 2 2 2 5 2 4 2 2" xfId="14419"/>
    <cellStyle name="Obično 3 2 6 2 2 2 5 2 4 3" xfId="14420"/>
    <cellStyle name="Obično 3 2 6 2 2 2 5 2 4 3 2" xfId="14421"/>
    <cellStyle name="Obično 3 2 6 2 2 2 5 2 4 3 2 2" xfId="14422"/>
    <cellStyle name="Obično 3 2 6 2 2 2 5 2 4 3 2 3" xfId="14423"/>
    <cellStyle name="Obično 3 2 6 2 2 2 5 2 4 3 3" xfId="14424"/>
    <cellStyle name="Obično 3 2 6 2 2 2 5 2 4 3 3 2" xfId="14425"/>
    <cellStyle name="Obično 3 2 6 2 2 2 5 2 4 3 4" xfId="14426"/>
    <cellStyle name="Obično 3 2 6 2 2 2 5 2 4 3 5" xfId="14427"/>
    <cellStyle name="Obično 3 2 6 2 2 2 5 2 4 4" xfId="14428"/>
    <cellStyle name="Obično 3 2 6 2 2 2 5 2 4 4 2" xfId="14429"/>
    <cellStyle name="Obično 3 2 6 2 2 2 5 2 4 4 3" xfId="14430"/>
    <cellStyle name="Obično 3 2 6 2 2 2 5 2 4 5" xfId="14431"/>
    <cellStyle name="Obično 3 2 6 2 2 2 5 2 4 5 2" xfId="14432"/>
    <cellStyle name="Obično 3 2 6 2 2 2 5 2 4 6" xfId="14433"/>
    <cellStyle name="Obično 3 2 6 2 2 2 5 2 4 7" xfId="14434"/>
    <cellStyle name="Obično 3 2 6 2 2 2 5 2 5" xfId="14435"/>
    <cellStyle name="Obično 3 2 6 2 2 2 5 2 5 2" xfId="14436"/>
    <cellStyle name="Obično 3 2 6 2 2 2 5 2 6" xfId="14437"/>
    <cellStyle name="Obično 3 2 6 2 2 2 5 3" xfId="14438"/>
    <cellStyle name="Obično 3 2 6 2 2 2 5 3 2" xfId="14439"/>
    <cellStyle name="Obično 3 2 6 2 2 2 5 3 2 2" xfId="14440"/>
    <cellStyle name="Obično 3 2 6 2 2 2 5 3 3" xfId="14441"/>
    <cellStyle name="Obično 3 2 6 2 2 2 5 4" xfId="14442"/>
    <cellStyle name="Obično 3 2 6 2 2 2 5 4 2" xfId="14443"/>
    <cellStyle name="Obično 3 2 6 2 2 2 5 4 2 2" xfId="14444"/>
    <cellStyle name="Obično 3 2 6 2 2 2 5 4 3" xfId="14445"/>
    <cellStyle name="Obično 3 2 6 2 2 2 5 5" xfId="14446"/>
    <cellStyle name="Obično 3 2 6 2 2 2 5 5 2" xfId="14447"/>
    <cellStyle name="Obično 3 2 6 2 2 2 5 5 2 2" xfId="14448"/>
    <cellStyle name="Obično 3 2 6 2 2 2 5 5 3" xfId="14449"/>
    <cellStyle name="Obično 3 2 6 2 2 2 5 6" xfId="14450"/>
    <cellStyle name="Obično 3 2 6 2 2 2 5 6 2" xfId="14451"/>
    <cellStyle name="Obično 3 2 6 2 2 2 5 7" xfId="14452"/>
    <cellStyle name="Obično 3 2 6 2 2 2 5 7 2" xfId="14453"/>
    <cellStyle name="Obično 3 2 6 2 2 2 5 7 2 2" xfId="14454"/>
    <cellStyle name="Obično 3 2 6 2 2 2 5 7 2 3" xfId="14455"/>
    <cellStyle name="Obično 3 2 6 2 2 2 5 7 3" xfId="14456"/>
    <cellStyle name="Obično 3 2 6 2 2 2 5 7 3 2" xfId="14457"/>
    <cellStyle name="Obično 3 2 6 2 2 2 5 7 4" xfId="14458"/>
    <cellStyle name="Obično 3 2 6 2 2 2 5 7 5" xfId="14459"/>
    <cellStyle name="Obično 3 2 6 2 2 2 5 8" xfId="14460"/>
    <cellStyle name="Obično 3 2 6 2 2 2 5 8 2" xfId="14461"/>
    <cellStyle name="Obično 3 2 6 2 2 2 5 8 3" xfId="14462"/>
    <cellStyle name="Obično 3 2 6 2 2 2 5 9" xfId="14463"/>
    <cellStyle name="Obično 3 2 6 2 2 2 5 9 2" xfId="14464"/>
    <cellStyle name="Obično 3 2 6 2 2 2 6" xfId="14465"/>
    <cellStyle name="Obično 3 2 6 2 2 2 6 2" xfId="14466"/>
    <cellStyle name="Obično 3 2 6 2 2 2 6 2 2" xfId="14467"/>
    <cellStyle name="Obično 3 2 6 2 2 2 6 3" xfId="14468"/>
    <cellStyle name="Obično 3 2 6 2 2 2 7" xfId="14469"/>
    <cellStyle name="Obično 3 2 6 2 2 2 7 2" xfId="14470"/>
    <cellStyle name="Obično 3 2 6 2 2 2 7 2 2" xfId="14471"/>
    <cellStyle name="Obično 3 2 6 2 2 2 7 3" xfId="14472"/>
    <cellStyle name="Obično 3 2 6 2 2 2 8" xfId="14473"/>
    <cellStyle name="Obično 3 2 6 2 2 2 8 2" xfId="14474"/>
    <cellStyle name="Obično 3 2 6 2 2 2 8 2 2" xfId="14475"/>
    <cellStyle name="Obično 3 2 6 2 2 2 8 3" xfId="14476"/>
    <cellStyle name="Obično 3 2 6 2 2 2 9" xfId="14477"/>
    <cellStyle name="Obično 3 2 6 2 2 2 9 2" xfId="14478"/>
    <cellStyle name="Obično 3 2 6 2 2 2 9 2 2" xfId="14479"/>
    <cellStyle name="Obično 3 2 6 2 2 2 9 3" xfId="14480"/>
    <cellStyle name="Obično 3 2 6 2 2 3" xfId="14481"/>
    <cellStyle name="Obično 3 2 6 2 2 3 10" xfId="14482"/>
    <cellStyle name="Obično 3 2 6 2 2 3 10 2" xfId="14483"/>
    <cellStyle name="Obično 3 2 6 2 2 3 11" xfId="14484"/>
    <cellStyle name="Obično 3 2 6 2 2 3 2" xfId="14485"/>
    <cellStyle name="Obično 3 2 6 2 2 3 2 10" xfId="14486"/>
    <cellStyle name="Obično 3 2 6 2 2 3 2 10 2" xfId="14487"/>
    <cellStyle name="Obično 3 2 6 2 2 3 2 11" xfId="14488"/>
    <cellStyle name="Obično 3 2 6 2 2 3 2 11 2" xfId="14489"/>
    <cellStyle name="Obično 3 2 6 2 2 3 2 11 2 2" xfId="14490"/>
    <cellStyle name="Obično 3 2 6 2 2 3 2 11 2 3" xfId="14491"/>
    <cellStyle name="Obično 3 2 6 2 2 3 2 11 3" xfId="14492"/>
    <cellStyle name="Obično 3 2 6 2 2 3 2 11 3 2" xfId="14493"/>
    <cellStyle name="Obično 3 2 6 2 2 3 2 11 4" xfId="14494"/>
    <cellStyle name="Obično 3 2 6 2 2 3 2 11 5" xfId="14495"/>
    <cellStyle name="Obično 3 2 6 2 2 3 2 12" xfId="14496"/>
    <cellStyle name="Obično 3 2 6 2 2 3 2 12 2" xfId="14497"/>
    <cellStyle name="Obično 3 2 6 2 2 3 2 12 3" xfId="14498"/>
    <cellStyle name="Obično 3 2 6 2 2 3 2 13" xfId="14499"/>
    <cellStyle name="Obično 3 2 6 2 2 3 2 13 2" xfId="14500"/>
    <cellStyle name="Obično 3 2 6 2 2 3 2 14" xfId="14501"/>
    <cellStyle name="Obično 3 2 6 2 2 3 2 15" xfId="14502"/>
    <cellStyle name="Obično 3 2 6 2 2 3 2 2" xfId="14503"/>
    <cellStyle name="Obično 3 2 6 2 2 3 2 2 2" xfId="14504"/>
    <cellStyle name="Obično 3 2 6 2 2 3 2 2 2 10" xfId="14505"/>
    <cellStyle name="Obično 3 2 6 2 2 3 2 2 2 2" xfId="14506"/>
    <cellStyle name="Obično 3 2 6 2 2 3 2 2 2 2 2" xfId="14507"/>
    <cellStyle name="Obično 3 2 6 2 2 3 2 2 2 2 2 2" xfId="14508"/>
    <cellStyle name="Obično 3 2 6 2 2 3 2 2 2 2 2 2 2" xfId="14509"/>
    <cellStyle name="Obično 3 2 6 2 2 3 2 2 2 2 2 3" xfId="14510"/>
    <cellStyle name="Obično 3 2 6 2 2 3 2 2 2 2 2 3 2" xfId="14511"/>
    <cellStyle name="Obično 3 2 6 2 2 3 2 2 2 2 2 3 2 2" xfId="14512"/>
    <cellStyle name="Obično 3 2 6 2 2 3 2 2 2 2 2 3 2 3" xfId="14513"/>
    <cellStyle name="Obično 3 2 6 2 2 3 2 2 2 2 2 3 3" xfId="14514"/>
    <cellStyle name="Obično 3 2 6 2 2 3 2 2 2 2 2 3 3 2" xfId="14515"/>
    <cellStyle name="Obično 3 2 6 2 2 3 2 2 2 2 2 3 4" xfId="14516"/>
    <cellStyle name="Obično 3 2 6 2 2 3 2 2 2 2 2 3 5" xfId="14517"/>
    <cellStyle name="Obično 3 2 6 2 2 3 2 2 2 2 2 4" xfId="14518"/>
    <cellStyle name="Obično 3 2 6 2 2 3 2 2 2 2 2 4 2" xfId="14519"/>
    <cellStyle name="Obično 3 2 6 2 2 3 2 2 2 2 2 4 3" xfId="14520"/>
    <cellStyle name="Obično 3 2 6 2 2 3 2 2 2 2 2 5" xfId="14521"/>
    <cellStyle name="Obično 3 2 6 2 2 3 2 2 2 2 2 5 2" xfId="14522"/>
    <cellStyle name="Obično 3 2 6 2 2 3 2 2 2 2 2 6" xfId="14523"/>
    <cellStyle name="Obično 3 2 6 2 2 3 2 2 2 2 2 7" xfId="14524"/>
    <cellStyle name="Obično 3 2 6 2 2 3 2 2 2 2 3" xfId="14525"/>
    <cellStyle name="Obično 3 2 6 2 2 3 2 2 2 2 3 2" xfId="14526"/>
    <cellStyle name="Obično 3 2 6 2 2 3 2 2 2 2 3 2 2" xfId="14527"/>
    <cellStyle name="Obično 3 2 6 2 2 3 2 2 2 2 3 3" xfId="14528"/>
    <cellStyle name="Obično 3 2 6 2 2 3 2 2 2 2 3 3 2" xfId="14529"/>
    <cellStyle name="Obično 3 2 6 2 2 3 2 2 2 2 3 3 2 2" xfId="14530"/>
    <cellStyle name="Obično 3 2 6 2 2 3 2 2 2 2 3 3 2 3" xfId="14531"/>
    <cellStyle name="Obično 3 2 6 2 2 3 2 2 2 2 3 3 3" xfId="14532"/>
    <cellStyle name="Obično 3 2 6 2 2 3 2 2 2 2 3 3 3 2" xfId="14533"/>
    <cellStyle name="Obično 3 2 6 2 2 3 2 2 2 2 3 3 4" xfId="14534"/>
    <cellStyle name="Obično 3 2 6 2 2 3 2 2 2 2 3 3 5" xfId="14535"/>
    <cellStyle name="Obično 3 2 6 2 2 3 2 2 2 2 3 4" xfId="14536"/>
    <cellStyle name="Obično 3 2 6 2 2 3 2 2 2 2 3 4 2" xfId="14537"/>
    <cellStyle name="Obično 3 2 6 2 2 3 2 2 2 2 3 4 3" xfId="14538"/>
    <cellStyle name="Obično 3 2 6 2 2 3 2 2 2 2 3 5" xfId="14539"/>
    <cellStyle name="Obično 3 2 6 2 2 3 2 2 2 2 3 5 2" xfId="14540"/>
    <cellStyle name="Obično 3 2 6 2 2 3 2 2 2 2 3 6" xfId="14541"/>
    <cellStyle name="Obično 3 2 6 2 2 3 2 2 2 2 3 7" xfId="14542"/>
    <cellStyle name="Obično 3 2 6 2 2 3 2 2 2 2 4" xfId="14543"/>
    <cellStyle name="Obično 3 2 6 2 2 3 2 2 2 2 4 2" xfId="14544"/>
    <cellStyle name="Obično 3 2 6 2 2 3 2 2 2 2 4 2 2" xfId="14545"/>
    <cellStyle name="Obično 3 2 6 2 2 3 2 2 2 2 4 3" xfId="14546"/>
    <cellStyle name="Obično 3 2 6 2 2 3 2 2 2 2 4 3 2" xfId="14547"/>
    <cellStyle name="Obično 3 2 6 2 2 3 2 2 2 2 4 3 2 2" xfId="14548"/>
    <cellStyle name="Obično 3 2 6 2 2 3 2 2 2 2 4 3 2 3" xfId="14549"/>
    <cellStyle name="Obično 3 2 6 2 2 3 2 2 2 2 4 3 3" xfId="14550"/>
    <cellStyle name="Obično 3 2 6 2 2 3 2 2 2 2 4 3 3 2" xfId="14551"/>
    <cellStyle name="Obično 3 2 6 2 2 3 2 2 2 2 4 3 4" xfId="14552"/>
    <cellStyle name="Obično 3 2 6 2 2 3 2 2 2 2 4 3 5" xfId="14553"/>
    <cellStyle name="Obično 3 2 6 2 2 3 2 2 2 2 4 4" xfId="14554"/>
    <cellStyle name="Obično 3 2 6 2 2 3 2 2 2 2 4 4 2" xfId="14555"/>
    <cellStyle name="Obično 3 2 6 2 2 3 2 2 2 2 4 4 3" xfId="14556"/>
    <cellStyle name="Obično 3 2 6 2 2 3 2 2 2 2 4 5" xfId="14557"/>
    <cellStyle name="Obično 3 2 6 2 2 3 2 2 2 2 4 5 2" xfId="14558"/>
    <cellStyle name="Obično 3 2 6 2 2 3 2 2 2 2 4 6" xfId="14559"/>
    <cellStyle name="Obično 3 2 6 2 2 3 2 2 2 2 4 7" xfId="14560"/>
    <cellStyle name="Obično 3 2 6 2 2 3 2 2 2 2 5" xfId="14561"/>
    <cellStyle name="Obično 3 2 6 2 2 3 2 2 2 2 5 2" xfId="14562"/>
    <cellStyle name="Obično 3 2 6 2 2 3 2 2 2 2 6" xfId="14563"/>
    <cellStyle name="Obično 3 2 6 2 2 3 2 2 2 2 6 2" xfId="14564"/>
    <cellStyle name="Obično 3 2 6 2 2 3 2 2 2 2 7" xfId="14565"/>
    <cellStyle name="Obično 3 2 6 2 2 3 2 2 2 3" xfId="14566"/>
    <cellStyle name="Obično 3 2 6 2 2 3 2 2 2 3 2" xfId="14567"/>
    <cellStyle name="Obično 3 2 6 2 2 3 2 2 2 3 2 2" xfId="14568"/>
    <cellStyle name="Obično 3 2 6 2 2 3 2 2 2 3 3" xfId="14569"/>
    <cellStyle name="Obično 3 2 6 2 2 3 2 2 2 4" xfId="14570"/>
    <cellStyle name="Obično 3 2 6 2 2 3 2 2 2 4 2" xfId="14571"/>
    <cellStyle name="Obično 3 2 6 2 2 3 2 2 2 4 2 2" xfId="14572"/>
    <cellStyle name="Obično 3 2 6 2 2 3 2 2 2 4 3" xfId="14573"/>
    <cellStyle name="Obično 3 2 6 2 2 3 2 2 2 5" xfId="14574"/>
    <cellStyle name="Obično 3 2 6 2 2 3 2 2 2 5 2" xfId="14575"/>
    <cellStyle name="Obično 3 2 6 2 2 3 2 2 2 6" xfId="14576"/>
    <cellStyle name="Obično 3 2 6 2 2 3 2 2 2 6 2" xfId="14577"/>
    <cellStyle name="Obično 3 2 6 2 2 3 2 2 2 6 2 2" xfId="14578"/>
    <cellStyle name="Obično 3 2 6 2 2 3 2 2 2 6 2 3" xfId="14579"/>
    <cellStyle name="Obično 3 2 6 2 2 3 2 2 2 6 3" xfId="14580"/>
    <cellStyle name="Obično 3 2 6 2 2 3 2 2 2 6 3 2" xfId="14581"/>
    <cellStyle name="Obično 3 2 6 2 2 3 2 2 2 6 4" xfId="14582"/>
    <cellStyle name="Obično 3 2 6 2 2 3 2 2 2 6 5" xfId="14583"/>
    <cellStyle name="Obično 3 2 6 2 2 3 2 2 2 7" xfId="14584"/>
    <cellStyle name="Obično 3 2 6 2 2 3 2 2 2 7 2" xfId="14585"/>
    <cellStyle name="Obično 3 2 6 2 2 3 2 2 2 7 3" xfId="14586"/>
    <cellStyle name="Obično 3 2 6 2 2 3 2 2 2 8" xfId="14587"/>
    <cellStyle name="Obično 3 2 6 2 2 3 2 2 2 8 2" xfId="14588"/>
    <cellStyle name="Obično 3 2 6 2 2 3 2 2 2 9" xfId="14589"/>
    <cellStyle name="Obično 3 2 6 2 2 3 2 2 3" xfId="14590"/>
    <cellStyle name="Obično 3 2 6 2 2 3 2 2 3 2" xfId="14591"/>
    <cellStyle name="Obično 3 2 6 2 2 3 2 2 3 2 2" xfId="14592"/>
    <cellStyle name="Obično 3 2 6 2 2 3 2 2 3 3" xfId="14593"/>
    <cellStyle name="Obično 3 2 6 2 2 3 2 2 3 3 2" xfId="14594"/>
    <cellStyle name="Obično 3 2 6 2 2 3 2 2 3 3 2 2" xfId="14595"/>
    <cellStyle name="Obično 3 2 6 2 2 3 2 2 3 3 2 3" xfId="14596"/>
    <cellStyle name="Obično 3 2 6 2 2 3 2 2 3 3 3" xfId="14597"/>
    <cellStyle name="Obično 3 2 6 2 2 3 2 2 3 3 3 2" xfId="14598"/>
    <cellStyle name="Obično 3 2 6 2 2 3 2 2 3 3 4" xfId="14599"/>
    <cellStyle name="Obično 3 2 6 2 2 3 2 2 3 3 5" xfId="14600"/>
    <cellStyle name="Obično 3 2 6 2 2 3 2 2 3 4" xfId="14601"/>
    <cellStyle name="Obično 3 2 6 2 2 3 2 2 3 4 2" xfId="14602"/>
    <cellStyle name="Obično 3 2 6 2 2 3 2 2 3 4 3" xfId="14603"/>
    <cellStyle name="Obično 3 2 6 2 2 3 2 2 3 5" xfId="14604"/>
    <cellStyle name="Obično 3 2 6 2 2 3 2 2 3 5 2" xfId="14605"/>
    <cellStyle name="Obično 3 2 6 2 2 3 2 2 3 6" xfId="14606"/>
    <cellStyle name="Obično 3 2 6 2 2 3 2 2 3 7" xfId="14607"/>
    <cellStyle name="Obično 3 2 6 2 2 3 2 2 4" xfId="14608"/>
    <cellStyle name="Obično 3 2 6 2 2 3 2 2 4 2" xfId="14609"/>
    <cellStyle name="Obično 3 2 6 2 2 3 2 2 4 2 2" xfId="14610"/>
    <cellStyle name="Obično 3 2 6 2 2 3 2 2 4 3" xfId="14611"/>
    <cellStyle name="Obično 3 2 6 2 2 3 2 2 4 3 2" xfId="14612"/>
    <cellStyle name="Obično 3 2 6 2 2 3 2 2 4 3 2 2" xfId="14613"/>
    <cellStyle name="Obično 3 2 6 2 2 3 2 2 4 3 2 3" xfId="14614"/>
    <cellStyle name="Obično 3 2 6 2 2 3 2 2 4 3 3" xfId="14615"/>
    <cellStyle name="Obično 3 2 6 2 2 3 2 2 4 3 3 2" xfId="14616"/>
    <cellStyle name="Obično 3 2 6 2 2 3 2 2 4 3 4" xfId="14617"/>
    <cellStyle name="Obično 3 2 6 2 2 3 2 2 4 3 5" xfId="14618"/>
    <cellStyle name="Obično 3 2 6 2 2 3 2 2 4 4" xfId="14619"/>
    <cellStyle name="Obično 3 2 6 2 2 3 2 2 4 4 2" xfId="14620"/>
    <cellStyle name="Obično 3 2 6 2 2 3 2 2 4 4 3" xfId="14621"/>
    <cellStyle name="Obično 3 2 6 2 2 3 2 2 4 5" xfId="14622"/>
    <cellStyle name="Obično 3 2 6 2 2 3 2 2 4 5 2" xfId="14623"/>
    <cellStyle name="Obično 3 2 6 2 2 3 2 2 4 6" xfId="14624"/>
    <cellStyle name="Obično 3 2 6 2 2 3 2 2 4 7" xfId="14625"/>
    <cellStyle name="Obično 3 2 6 2 2 3 2 2 5" xfId="14626"/>
    <cellStyle name="Obično 3 2 6 2 2 3 2 2 5 2" xfId="14627"/>
    <cellStyle name="Obično 3 2 6 2 2 3 2 2 5 2 2" xfId="14628"/>
    <cellStyle name="Obično 3 2 6 2 2 3 2 2 5 3" xfId="14629"/>
    <cellStyle name="Obično 3 2 6 2 2 3 2 2 5 3 2" xfId="14630"/>
    <cellStyle name="Obično 3 2 6 2 2 3 2 2 5 3 2 2" xfId="14631"/>
    <cellStyle name="Obično 3 2 6 2 2 3 2 2 5 3 2 3" xfId="14632"/>
    <cellStyle name="Obično 3 2 6 2 2 3 2 2 5 3 3" xfId="14633"/>
    <cellStyle name="Obično 3 2 6 2 2 3 2 2 5 3 3 2" xfId="14634"/>
    <cellStyle name="Obično 3 2 6 2 2 3 2 2 5 3 4" xfId="14635"/>
    <cellStyle name="Obično 3 2 6 2 2 3 2 2 5 3 5" xfId="14636"/>
    <cellStyle name="Obično 3 2 6 2 2 3 2 2 5 4" xfId="14637"/>
    <cellStyle name="Obično 3 2 6 2 2 3 2 2 5 4 2" xfId="14638"/>
    <cellStyle name="Obično 3 2 6 2 2 3 2 2 5 4 3" xfId="14639"/>
    <cellStyle name="Obično 3 2 6 2 2 3 2 2 5 5" xfId="14640"/>
    <cellStyle name="Obično 3 2 6 2 2 3 2 2 5 5 2" xfId="14641"/>
    <cellStyle name="Obično 3 2 6 2 2 3 2 2 5 6" xfId="14642"/>
    <cellStyle name="Obično 3 2 6 2 2 3 2 2 5 7" xfId="14643"/>
    <cellStyle name="Obično 3 2 6 2 2 3 2 2 6" xfId="14644"/>
    <cellStyle name="Obično 3 2 6 2 2 3 2 2 6 2" xfId="14645"/>
    <cellStyle name="Obično 3 2 6 2 2 3 2 2 7" xfId="14646"/>
    <cellStyle name="Obično 3 2 6 2 2 3 2 2 8" xfId="14647"/>
    <cellStyle name="Obično 3 2 6 2 2 3 2 3" xfId="14648"/>
    <cellStyle name="Obično 3 2 6 2 2 3 2 3 2" xfId="14649"/>
    <cellStyle name="Obično 3 2 6 2 2 3 2 3 2 2" xfId="14650"/>
    <cellStyle name="Obično 3 2 6 2 2 3 2 3 3" xfId="14651"/>
    <cellStyle name="Obično 3 2 6 2 2 3 2 3 3 2" xfId="14652"/>
    <cellStyle name="Obično 3 2 6 2 2 3 2 3 3 2 2" xfId="14653"/>
    <cellStyle name="Obično 3 2 6 2 2 3 2 3 3 2 3" xfId="14654"/>
    <cellStyle name="Obično 3 2 6 2 2 3 2 3 3 3" xfId="14655"/>
    <cellStyle name="Obično 3 2 6 2 2 3 2 3 3 3 2" xfId="14656"/>
    <cellStyle name="Obično 3 2 6 2 2 3 2 3 3 4" xfId="14657"/>
    <cellStyle name="Obično 3 2 6 2 2 3 2 3 3 5" xfId="14658"/>
    <cellStyle name="Obično 3 2 6 2 2 3 2 3 4" xfId="14659"/>
    <cellStyle name="Obično 3 2 6 2 2 3 2 3 5" xfId="14660"/>
    <cellStyle name="Obično 3 2 6 2 2 3 2 3 5 2" xfId="14661"/>
    <cellStyle name="Obično 3 2 6 2 2 3 2 3 5 3" xfId="14662"/>
    <cellStyle name="Obično 3 2 6 2 2 3 2 3 6" xfId="14663"/>
    <cellStyle name="Obično 3 2 6 2 2 3 2 3 6 2" xfId="14664"/>
    <cellStyle name="Obično 3 2 6 2 2 3 2 3 7" xfId="14665"/>
    <cellStyle name="Obično 3 2 6 2 2 3 2 3 8" xfId="14666"/>
    <cellStyle name="Obično 3 2 6 2 2 3 2 4" xfId="14667"/>
    <cellStyle name="Obično 3 2 6 2 2 3 2 4 2" xfId="14668"/>
    <cellStyle name="Obično 3 2 6 2 2 3 2 4 2 2" xfId="14669"/>
    <cellStyle name="Obično 3 2 6 2 2 3 2 4 3" xfId="14670"/>
    <cellStyle name="Obično 3 2 6 2 2 3 2 4 3 2" xfId="14671"/>
    <cellStyle name="Obično 3 2 6 2 2 3 2 4 3 2 2" xfId="14672"/>
    <cellStyle name="Obično 3 2 6 2 2 3 2 4 3 2 3" xfId="14673"/>
    <cellStyle name="Obično 3 2 6 2 2 3 2 4 3 3" xfId="14674"/>
    <cellStyle name="Obično 3 2 6 2 2 3 2 4 3 3 2" xfId="14675"/>
    <cellStyle name="Obično 3 2 6 2 2 3 2 4 3 4" xfId="14676"/>
    <cellStyle name="Obično 3 2 6 2 2 3 2 4 3 5" xfId="14677"/>
    <cellStyle name="Obično 3 2 6 2 2 3 2 4 4" xfId="14678"/>
    <cellStyle name="Obično 3 2 6 2 2 3 2 4 5" xfId="14679"/>
    <cellStyle name="Obično 3 2 6 2 2 3 2 4 5 2" xfId="14680"/>
    <cellStyle name="Obično 3 2 6 2 2 3 2 4 5 3" xfId="14681"/>
    <cellStyle name="Obično 3 2 6 2 2 3 2 4 6" xfId="14682"/>
    <cellStyle name="Obično 3 2 6 2 2 3 2 4 6 2" xfId="14683"/>
    <cellStyle name="Obično 3 2 6 2 2 3 2 4 7" xfId="14684"/>
    <cellStyle name="Obično 3 2 6 2 2 3 2 4 8" xfId="14685"/>
    <cellStyle name="Obično 3 2 6 2 2 3 2 5" xfId="14686"/>
    <cellStyle name="Obično 3 2 6 2 2 3 2 5 2" xfId="14687"/>
    <cellStyle name="Obično 3 2 6 2 2 3 2 5 2 2" xfId="14688"/>
    <cellStyle name="Obično 3 2 6 2 2 3 2 5 3" xfId="14689"/>
    <cellStyle name="Obično 3 2 6 2 2 3 2 5 3 2" xfId="14690"/>
    <cellStyle name="Obično 3 2 6 2 2 3 2 5 3 2 2" xfId="14691"/>
    <cellStyle name="Obično 3 2 6 2 2 3 2 5 3 2 3" xfId="14692"/>
    <cellStyle name="Obično 3 2 6 2 2 3 2 5 3 3" xfId="14693"/>
    <cellStyle name="Obično 3 2 6 2 2 3 2 5 3 3 2" xfId="14694"/>
    <cellStyle name="Obično 3 2 6 2 2 3 2 5 3 4" xfId="14695"/>
    <cellStyle name="Obično 3 2 6 2 2 3 2 5 3 5" xfId="14696"/>
    <cellStyle name="Obično 3 2 6 2 2 3 2 5 4" xfId="14697"/>
    <cellStyle name="Obično 3 2 6 2 2 3 2 5 5" xfId="14698"/>
    <cellStyle name="Obično 3 2 6 2 2 3 2 5 5 2" xfId="14699"/>
    <cellStyle name="Obično 3 2 6 2 2 3 2 5 5 3" xfId="14700"/>
    <cellStyle name="Obično 3 2 6 2 2 3 2 5 6" xfId="14701"/>
    <cellStyle name="Obično 3 2 6 2 2 3 2 5 6 2" xfId="14702"/>
    <cellStyle name="Obično 3 2 6 2 2 3 2 5 7" xfId="14703"/>
    <cellStyle name="Obično 3 2 6 2 2 3 2 5 8" xfId="14704"/>
    <cellStyle name="Obično 3 2 6 2 2 3 2 6" xfId="14705"/>
    <cellStyle name="Obično 3 2 6 2 2 3 2 6 2" xfId="14706"/>
    <cellStyle name="Obično 3 2 6 2 2 3 2 6 2 2" xfId="14707"/>
    <cellStyle name="Obično 3 2 6 2 2 3 2 6 3" xfId="14708"/>
    <cellStyle name="Obično 3 2 6 2 2 3 2 6 3 2" xfId="14709"/>
    <cellStyle name="Obično 3 2 6 2 2 3 2 6 3 2 2" xfId="14710"/>
    <cellStyle name="Obično 3 2 6 2 2 3 2 6 3 2 3" xfId="14711"/>
    <cellStyle name="Obično 3 2 6 2 2 3 2 6 3 3" xfId="14712"/>
    <cellStyle name="Obično 3 2 6 2 2 3 2 6 3 3 2" xfId="14713"/>
    <cellStyle name="Obično 3 2 6 2 2 3 2 6 3 4" xfId="14714"/>
    <cellStyle name="Obično 3 2 6 2 2 3 2 6 3 5" xfId="14715"/>
    <cellStyle name="Obično 3 2 6 2 2 3 2 6 4" xfId="14716"/>
    <cellStyle name="Obično 3 2 6 2 2 3 2 6 4 2" xfId="14717"/>
    <cellStyle name="Obično 3 2 6 2 2 3 2 6 4 3" xfId="14718"/>
    <cellStyle name="Obično 3 2 6 2 2 3 2 6 5" xfId="14719"/>
    <cellStyle name="Obično 3 2 6 2 2 3 2 6 5 2" xfId="14720"/>
    <cellStyle name="Obično 3 2 6 2 2 3 2 6 6" xfId="14721"/>
    <cellStyle name="Obično 3 2 6 2 2 3 2 6 7" xfId="14722"/>
    <cellStyle name="Obično 3 2 6 2 2 3 2 7" xfId="14723"/>
    <cellStyle name="Obično 3 2 6 2 2 3 2 7 2" xfId="14724"/>
    <cellStyle name="Obično 3 2 6 2 2 3 2 7 2 2" xfId="14725"/>
    <cellStyle name="Obično 3 2 6 2 2 3 2 7 2 2 2" xfId="14726"/>
    <cellStyle name="Obično 3 2 6 2 2 3 2 7 2 3" xfId="14727"/>
    <cellStyle name="Obično 3 2 6 2 2 3 2 7 2 3 2" xfId="14728"/>
    <cellStyle name="Obično 3 2 6 2 2 3 2 7 2 3 2 2" xfId="14729"/>
    <cellStyle name="Obično 3 2 6 2 2 3 2 7 2 3 2 3" xfId="14730"/>
    <cellStyle name="Obično 3 2 6 2 2 3 2 7 2 3 3" xfId="14731"/>
    <cellStyle name="Obično 3 2 6 2 2 3 2 7 2 3 3 2" xfId="14732"/>
    <cellStyle name="Obično 3 2 6 2 2 3 2 7 2 3 4" xfId="14733"/>
    <cellStyle name="Obično 3 2 6 2 2 3 2 7 2 3 5" xfId="14734"/>
    <cellStyle name="Obično 3 2 6 2 2 3 2 7 2 4" xfId="14735"/>
    <cellStyle name="Obično 3 2 6 2 2 3 2 7 2 4 2" xfId="14736"/>
    <cellStyle name="Obično 3 2 6 2 2 3 2 7 2 4 3" xfId="14737"/>
    <cellStyle name="Obično 3 2 6 2 2 3 2 7 2 5" xfId="14738"/>
    <cellStyle name="Obično 3 2 6 2 2 3 2 7 2 5 2" xfId="14739"/>
    <cellStyle name="Obično 3 2 6 2 2 3 2 7 2 6" xfId="14740"/>
    <cellStyle name="Obično 3 2 6 2 2 3 2 7 2 7" xfId="14741"/>
    <cellStyle name="Obično 3 2 6 2 2 3 2 7 3" xfId="14742"/>
    <cellStyle name="Obično 3 2 6 2 2 3 2 7 3 2" xfId="14743"/>
    <cellStyle name="Obično 3 2 6 2 2 3 2 7 3 2 2" xfId="14744"/>
    <cellStyle name="Obično 3 2 6 2 2 3 2 7 3 3" xfId="14745"/>
    <cellStyle name="Obično 3 2 6 2 2 3 2 7 3 3 2" xfId="14746"/>
    <cellStyle name="Obično 3 2 6 2 2 3 2 7 3 3 2 2" xfId="14747"/>
    <cellStyle name="Obično 3 2 6 2 2 3 2 7 3 3 2 3" xfId="14748"/>
    <cellStyle name="Obično 3 2 6 2 2 3 2 7 3 3 3" xfId="14749"/>
    <cellStyle name="Obično 3 2 6 2 2 3 2 7 3 3 3 2" xfId="14750"/>
    <cellStyle name="Obično 3 2 6 2 2 3 2 7 3 3 4" xfId="14751"/>
    <cellStyle name="Obično 3 2 6 2 2 3 2 7 3 3 5" xfId="14752"/>
    <cellStyle name="Obično 3 2 6 2 2 3 2 7 3 4" xfId="14753"/>
    <cellStyle name="Obično 3 2 6 2 2 3 2 7 3 4 2" xfId="14754"/>
    <cellStyle name="Obično 3 2 6 2 2 3 2 7 3 4 3" xfId="14755"/>
    <cellStyle name="Obično 3 2 6 2 2 3 2 7 3 5" xfId="14756"/>
    <cellStyle name="Obično 3 2 6 2 2 3 2 7 3 5 2" xfId="14757"/>
    <cellStyle name="Obično 3 2 6 2 2 3 2 7 3 6" xfId="14758"/>
    <cellStyle name="Obično 3 2 6 2 2 3 2 7 3 7" xfId="14759"/>
    <cellStyle name="Obično 3 2 6 2 2 3 2 7 4" xfId="14760"/>
    <cellStyle name="Obično 3 2 6 2 2 3 2 7 4 2" xfId="14761"/>
    <cellStyle name="Obično 3 2 6 2 2 3 2 7 4 2 2" xfId="14762"/>
    <cellStyle name="Obično 3 2 6 2 2 3 2 7 4 3" xfId="14763"/>
    <cellStyle name="Obično 3 2 6 2 2 3 2 7 4 3 2" xfId="14764"/>
    <cellStyle name="Obično 3 2 6 2 2 3 2 7 4 3 2 2" xfId="14765"/>
    <cellStyle name="Obično 3 2 6 2 2 3 2 7 4 3 2 3" xfId="14766"/>
    <cellStyle name="Obično 3 2 6 2 2 3 2 7 4 3 3" xfId="14767"/>
    <cellStyle name="Obično 3 2 6 2 2 3 2 7 4 3 3 2" xfId="14768"/>
    <cellStyle name="Obično 3 2 6 2 2 3 2 7 4 3 4" xfId="14769"/>
    <cellStyle name="Obično 3 2 6 2 2 3 2 7 4 3 5" xfId="14770"/>
    <cellStyle name="Obično 3 2 6 2 2 3 2 7 4 4" xfId="14771"/>
    <cellStyle name="Obično 3 2 6 2 2 3 2 7 4 4 2" xfId="14772"/>
    <cellStyle name="Obično 3 2 6 2 2 3 2 7 4 4 3" xfId="14773"/>
    <cellStyle name="Obično 3 2 6 2 2 3 2 7 4 5" xfId="14774"/>
    <cellStyle name="Obično 3 2 6 2 2 3 2 7 4 5 2" xfId="14775"/>
    <cellStyle name="Obično 3 2 6 2 2 3 2 7 4 6" xfId="14776"/>
    <cellStyle name="Obično 3 2 6 2 2 3 2 7 4 7" xfId="14777"/>
    <cellStyle name="Obično 3 2 6 2 2 3 2 7 5" xfId="14778"/>
    <cellStyle name="Obično 3 2 6 2 2 3 2 7 5 2" xfId="14779"/>
    <cellStyle name="Obično 3 2 6 2 2 3 2 7 6" xfId="14780"/>
    <cellStyle name="Obično 3 2 6 2 2 3 2 7 6 2" xfId="14781"/>
    <cellStyle name="Obično 3 2 6 2 2 3 2 7 7" xfId="14782"/>
    <cellStyle name="Obično 3 2 6 2 2 3 2 8" xfId="14783"/>
    <cellStyle name="Obično 3 2 6 2 2 3 2 8 2" xfId="14784"/>
    <cellStyle name="Obično 3 2 6 2 2 3 2 8 2 2" xfId="14785"/>
    <cellStyle name="Obično 3 2 6 2 2 3 2 8 3" xfId="14786"/>
    <cellStyle name="Obično 3 2 6 2 2 3 2 9" xfId="14787"/>
    <cellStyle name="Obično 3 2 6 2 2 3 2 9 2" xfId="14788"/>
    <cellStyle name="Obično 3 2 6 2 2 3 2 9 2 2" xfId="14789"/>
    <cellStyle name="Obično 3 2 6 2 2 3 2 9 3" xfId="14790"/>
    <cellStyle name="Obično 3 2 6 2 2 3 3" xfId="14791"/>
    <cellStyle name="Obično 3 2 6 2 2 3 3 10" xfId="14792"/>
    <cellStyle name="Obično 3 2 6 2 2 3 3 11" xfId="14793"/>
    <cellStyle name="Obično 3 2 6 2 2 3 3 2" xfId="14794"/>
    <cellStyle name="Obično 3 2 6 2 2 3 3 2 2" xfId="14795"/>
    <cellStyle name="Obično 3 2 6 2 2 3 3 2 2 10" xfId="14796"/>
    <cellStyle name="Obično 3 2 6 2 2 3 3 2 2 11" xfId="14797"/>
    <cellStyle name="Obično 3 2 6 2 2 3 3 2 2 2" xfId="14798"/>
    <cellStyle name="Obično 3 2 6 2 2 3 3 2 2 2 2" xfId="14799"/>
    <cellStyle name="Obično 3 2 6 2 2 3 3 2 2 2 2 2" xfId="14800"/>
    <cellStyle name="Obično 3 2 6 2 2 3 3 2 2 2 3" xfId="14801"/>
    <cellStyle name="Obično 3 2 6 2 2 3 3 2 2 3" xfId="14802"/>
    <cellStyle name="Obično 3 2 6 2 2 3 3 2 2 3 2" xfId="14803"/>
    <cellStyle name="Obično 3 2 6 2 2 3 3 2 2 3 2 2" xfId="14804"/>
    <cellStyle name="Obično 3 2 6 2 2 3 3 2 2 3 3" xfId="14805"/>
    <cellStyle name="Obično 3 2 6 2 2 3 3 2 2 4" xfId="14806"/>
    <cellStyle name="Obično 3 2 6 2 2 3 3 2 2 4 2" xfId="14807"/>
    <cellStyle name="Obično 3 2 6 2 2 3 3 2 2 4 2 2" xfId="14808"/>
    <cellStyle name="Obično 3 2 6 2 2 3 3 2 2 4 3" xfId="14809"/>
    <cellStyle name="Obično 3 2 6 2 2 3 3 2 2 5" xfId="14810"/>
    <cellStyle name="Obično 3 2 6 2 2 3 3 2 2 5 2" xfId="14811"/>
    <cellStyle name="Obično 3 2 6 2 2 3 3 2 2 6" xfId="14812"/>
    <cellStyle name="Obično 3 2 6 2 2 3 3 2 2 6 2" xfId="14813"/>
    <cellStyle name="Obično 3 2 6 2 2 3 3 2 2 7" xfId="14814"/>
    <cellStyle name="Obično 3 2 6 2 2 3 3 2 2 7 2" xfId="14815"/>
    <cellStyle name="Obično 3 2 6 2 2 3 3 2 2 7 2 2" xfId="14816"/>
    <cellStyle name="Obično 3 2 6 2 2 3 3 2 2 7 2 3" xfId="14817"/>
    <cellStyle name="Obično 3 2 6 2 2 3 3 2 2 7 3" xfId="14818"/>
    <cellStyle name="Obično 3 2 6 2 2 3 3 2 2 7 3 2" xfId="14819"/>
    <cellStyle name="Obično 3 2 6 2 2 3 3 2 2 7 4" xfId="14820"/>
    <cellStyle name="Obično 3 2 6 2 2 3 3 2 2 7 5" xfId="14821"/>
    <cellStyle name="Obično 3 2 6 2 2 3 3 2 2 8" xfId="14822"/>
    <cellStyle name="Obično 3 2 6 2 2 3 3 2 2 8 2" xfId="14823"/>
    <cellStyle name="Obično 3 2 6 2 2 3 3 2 2 8 3" xfId="14824"/>
    <cellStyle name="Obično 3 2 6 2 2 3 3 2 2 9" xfId="14825"/>
    <cellStyle name="Obično 3 2 6 2 2 3 3 2 2 9 2" xfId="14826"/>
    <cellStyle name="Obično 3 2 6 2 2 3 3 2 3" xfId="14827"/>
    <cellStyle name="Obično 3 2 6 2 2 3 3 2 3 2" xfId="14828"/>
    <cellStyle name="Obično 3 2 6 2 2 3 3 2 3 2 2" xfId="14829"/>
    <cellStyle name="Obično 3 2 6 2 2 3 3 2 3 3" xfId="14830"/>
    <cellStyle name="Obično 3 2 6 2 2 3 3 2 3 3 2" xfId="14831"/>
    <cellStyle name="Obično 3 2 6 2 2 3 3 2 3 3 2 2" xfId="14832"/>
    <cellStyle name="Obično 3 2 6 2 2 3 3 2 3 3 2 3" xfId="14833"/>
    <cellStyle name="Obično 3 2 6 2 2 3 3 2 3 3 3" xfId="14834"/>
    <cellStyle name="Obično 3 2 6 2 2 3 3 2 3 3 3 2" xfId="14835"/>
    <cellStyle name="Obično 3 2 6 2 2 3 3 2 3 3 4" xfId="14836"/>
    <cellStyle name="Obično 3 2 6 2 2 3 3 2 3 3 5" xfId="14837"/>
    <cellStyle name="Obično 3 2 6 2 2 3 3 2 3 4" xfId="14838"/>
    <cellStyle name="Obično 3 2 6 2 2 3 3 2 3 4 2" xfId="14839"/>
    <cellStyle name="Obično 3 2 6 2 2 3 3 2 3 4 3" xfId="14840"/>
    <cellStyle name="Obično 3 2 6 2 2 3 3 2 3 5" xfId="14841"/>
    <cellStyle name="Obično 3 2 6 2 2 3 3 2 3 5 2" xfId="14842"/>
    <cellStyle name="Obično 3 2 6 2 2 3 3 2 3 6" xfId="14843"/>
    <cellStyle name="Obično 3 2 6 2 2 3 3 2 3 7" xfId="14844"/>
    <cellStyle name="Obično 3 2 6 2 2 3 3 2 4" xfId="14845"/>
    <cellStyle name="Obično 3 2 6 2 2 3 3 2 4 2" xfId="14846"/>
    <cellStyle name="Obično 3 2 6 2 2 3 3 2 4 2 2" xfId="14847"/>
    <cellStyle name="Obično 3 2 6 2 2 3 3 2 4 3" xfId="14848"/>
    <cellStyle name="Obično 3 2 6 2 2 3 3 2 4 3 2" xfId="14849"/>
    <cellStyle name="Obično 3 2 6 2 2 3 3 2 4 3 2 2" xfId="14850"/>
    <cellStyle name="Obično 3 2 6 2 2 3 3 2 4 3 2 3" xfId="14851"/>
    <cellStyle name="Obično 3 2 6 2 2 3 3 2 4 3 3" xfId="14852"/>
    <cellStyle name="Obično 3 2 6 2 2 3 3 2 4 3 3 2" xfId="14853"/>
    <cellStyle name="Obično 3 2 6 2 2 3 3 2 4 3 4" xfId="14854"/>
    <cellStyle name="Obično 3 2 6 2 2 3 3 2 4 3 5" xfId="14855"/>
    <cellStyle name="Obično 3 2 6 2 2 3 3 2 4 4" xfId="14856"/>
    <cellStyle name="Obično 3 2 6 2 2 3 3 2 4 4 2" xfId="14857"/>
    <cellStyle name="Obično 3 2 6 2 2 3 3 2 4 4 3" xfId="14858"/>
    <cellStyle name="Obično 3 2 6 2 2 3 3 2 4 5" xfId="14859"/>
    <cellStyle name="Obično 3 2 6 2 2 3 3 2 4 5 2" xfId="14860"/>
    <cellStyle name="Obično 3 2 6 2 2 3 3 2 4 6" xfId="14861"/>
    <cellStyle name="Obično 3 2 6 2 2 3 3 2 4 7" xfId="14862"/>
    <cellStyle name="Obično 3 2 6 2 2 3 3 2 5" xfId="14863"/>
    <cellStyle name="Obično 3 2 6 2 2 3 3 2 5 2" xfId="14864"/>
    <cellStyle name="Obično 3 2 6 2 2 3 3 2 6" xfId="14865"/>
    <cellStyle name="Obično 3 2 6 2 2 3 3 3" xfId="14866"/>
    <cellStyle name="Obično 3 2 6 2 2 3 3 3 2" xfId="14867"/>
    <cellStyle name="Obično 3 2 6 2 2 3 3 3 2 2" xfId="14868"/>
    <cellStyle name="Obično 3 2 6 2 2 3 3 3 3" xfId="14869"/>
    <cellStyle name="Obično 3 2 6 2 2 3 3 4" xfId="14870"/>
    <cellStyle name="Obično 3 2 6 2 2 3 3 4 2" xfId="14871"/>
    <cellStyle name="Obično 3 2 6 2 2 3 3 4 2 2" xfId="14872"/>
    <cellStyle name="Obično 3 2 6 2 2 3 3 4 3" xfId="14873"/>
    <cellStyle name="Obično 3 2 6 2 2 3 3 5" xfId="14874"/>
    <cellStyle name="Obično 3 2 6 2 2 3 3 5 2" xfId="14875"/>
    <cellStyle name="Obično 3 2 6 2 2 3 3 5 2 2" xfId="14876"/>
    <cellStyle name="Obično 3 2 6 2 2 3 3 5 3" xfId="14877"/>
    <cellStyle name="Obično 3 2 6 2 2 3 3 6" xfId="14878"/>
    <cellStyle name="Obično 3 2 6 2 2 3 3 6 2" xfId="14879"/>
    <cellStyle name="Obično 3 2 6 2 2 3 3 7" xfId="14880"/>
    <cellStyle name="Obično 3 2 6 2 2 3 3 7 2" xfId="14881"/>
    <cellStyle name="Obično 3 2 6 2 2 3 3 7 2 2" xfId="14882"/>
    <cellStyle name="Obično 3 2 6 2 2 3 3 7 2 3" xfId="14883"/>
    <cellStyle name="Obično 3 2 6 2 2 3 3 7 3" xfId="14884"/>
    <cellStyle name="Obično 3 2 6 2 2 3 3 7 3 2" xfId="14885"/>
    <cellStyle name="Obično 3 2 6 2 2 3 3 7 4" xfId="14886"/>
    <cellStyle name="Obično 3 2 6 2 2 3 3 7 5" xfId="14887"/>
    <cellStyle name="Obično 3 2 6 2 2 3 3 8" xfId="14888"/>
    <cellStyle name="Obično 3 2 6 2 2 3 3 8 2" xfId="14889"/>
    <cellStyle name="Obično 3 2 6 2 2 3 3 8 3" xfId="14890"/>
    <cellStyle name="Obično 3 2 6 2 2 3 3 9" xfId="14891"/>
    <cellStyle name="Obično 3 2 6 2 2 3 3 9 2" xfId="14892"/>
    <cellStyle name="Obično 3 2 6 2 2 3 4" xfId="14893"/>
    <cellStyle name="Obično 3 2 6 2 2 3 4 2" xfId="14894"/>
    <cellStyle name="Obično 3 2 6 2 2 3 4 2 2" xfId="14895"/>
    <cellStyle name="Obično 3 2 6 2 2 3 4 3" xfId="14896"/>
    <cellStyle name="Obično 3 2 6 2 2 3 5" xfId="14897"/>
    <cellStyle name="Obično 3 2 6 2 2 3 5 2" xfId="14898"/>
    <cellStyle name="Obično 3 2 6 2 2 3 5 2 2" xfId="14899"/>
    <cellStyle name="Obično 3 2 6 2 2 3 5 3" xfId="14900"/>
    <cellStyle name="Obično 3 2 6 2 2 3 6" xfId="14901"/>
    <cellStyle name="Obično 3 2 6 2 2 3 6 2" xfId="14902"/>
    <cellStyle name="Obično 3 2 6 2 2 3 6 2 2" xfId="14903"/>
    <cellStyle name="Obično 3 2 6 2 2 3 6 3" xfId="14904"/>
    <cellStyle name="Obično 3 2 6 2 2 3 7" xfId="14905"/>
    <cellStyle name="Obično 3 2 6 2 2 3 7 10" xfId="14906"/>
    <cellStyle name="Obično 3 2 6 2 2 3 7 11" xfId="14907"/>
    <cellStyle name="Obično 3 2 6 2 2 3 7 2" xfId="14908"/>
    <cellStyle name="Obično 3 2 6 2 2 3 7 2 2" xfId="14909"/>
    <cellStyle name="Obično 3 2 6 2 2 3 7 2 2 2" xfId="14910"/>
    <cellStyle name="Obično 3 2 6 2 2 3 7 2 3" xfId="14911"/>
    <cellStyle name="Obično 3 2 6 2 2 3 7 3" xfId="14912"/>
    <cellStyle name="Obično 3 2 6 2 2 3 7 3 2" xfId="14913"/>
    <cellStyle name="Obično 3 2 6 2 2 3 7 3 2 2" xfId="14914"/>
    <cellStyle name="Obično 3 2 6 2 2 3 7 3 3" xfId="14915"/>
    <cellStyle name="Obično 3 2 6 2 2 3 7 4" xfId="14916"/>
    <cellStyle name="Obično 3 2 6 2 2 3 7 4 2" xfId="14917"/>
    <cellStyle name="Obično 3 2 6 2 2 3 7 4 2 2" xfId="14918"/>
    <cellStyle name="Obično 3 2 6 2 2 3 7 4 3" xfId="14919"/>
    <cellStyle name="Obično 3 2 6 2 2 3 7 5" xfId="14920"/>
    <cellStyle name="Obično 3 2 6 2 2 3 7 5 2" xfId="14921"/>
    <cellStyle name="Obično 3 2 6 2 2 3 7 6" xfId="14922"/>
    <cellStyle name="Obično 3 2 6 2 2 3 7 6 2" xfId="14923"/>
    <cellStyle name="Obično 3 2 6 2 2 3 7 7" xfId="14924"/>
    <cellStyle name="Obično 3 2 6 2 2 3 7 7 2" xfId="14925"/>
    <cellStyle name="Obično 3 2 6 2 2 3 7 7 2 2" xfId="14926"/>
    <cellStyle name="Obično 3 2 6 2 2 3 7 7 2 3" xfId="14927"/>
    <cellStyle name="Obično 3 2 6 2 2 3 7 7 3" xfId="14928"/>
    <cellStyle name="Obično 3 2 6 2 2 3 7 7 3 2" xfId="14929"/>
    <cellStyle name="Obično 3 2 6 2 2 3 7 7 4" xfId="14930"/>
    <cellStyle name="Obično 3 2 6 2 2 3 7 7 5" xfId="14931"/>
    <cellStyle name="Obično 3 2 6 2 2 3 7 8" xfId="14932"/>
    <cellStyle name="Obično 3 2 6 2 2 3 7 8 2" xfId="14933"/>
    <cellStyle name="Obično 3 2 6 2 2 3 7 8 3" xfId="14934"/>
    <cellStyle name="Obično 3 2 6 2 2 3 7 9" xfId="14935"/>
    <cellStyle name="Obično 3 2 6 2 2 3 7 9 2" xfId="14936"/>
    <cellStyle name="Obično 3 2 6 2 2 3 8" xfId="14937"/>
    <cellStyle name="Obično 3 2 6 2 2 3 8 2" xfId="14938"/>
    <cellStyle name="Obično 3 2 6 2 2 3 8 2 2" xfId="14939"/>
    <cellStyle name="Obično 3 2 6 2 2 3 8 3" xfId="14940"/>
    <cellStyle name="Obično 3 2 6 2 2 3 8 3 2" xfId="14941"/>
    <cellStyle name="Obično 3 2 6 2 2 3 8 3 2 2" xfId="14942"/>
    <cellStyle name="Obično 3 2 6 2 2 3 8 3 2 3" xfId="14943"/>
    <cellStyle name="Obično 3 2 6 2 2 3 8 3 3" xfId="14944"/>
    <cellStyle name="Obično 3 2 6 2 2 3 8 3 3 2" xfId="14945"/>
    <cellStyle name="Obično 3 2 6 2 2 3 8 3 4" xfId="14946"/>
    <cellStyle name="Obično 3 2 6 2 2 3 8 3 5" xfId="14947"/>
    <cellStyle name="Obično 3 2 6 2 2 3 8 4" xfId="14948"/>
    <cellStyle name="Obično 3 2 6 2 2 3 8 4 2" xfId="14949"/>
    <cellStyle name="Obično 3 2 6 2 2 3 8 4 3" xfId="14950"/>
    <cellStyle name="Obično 3 2 6 2 2 3 8 5" xfId="14951"/>
    <cellStyle name="Obično 3 2 6 2 2 3 8 5 2" xfId="14952"/>
    <cellStyle name="Obično 3 2 6 2 2 3 8 6" xfId="14953"/>
    <cellStyle name="Obično 3 2 6 2 2 3 8 7" xfId="14954"/>
    <cellStyle name="Obično 3 2 6 2 2 3 9" xfId="14955"/>
    <cellStyle name="Obično 3 2 6 2 2 3 9 2" xfId="14956"/>
    <cellStyle name="Obično 3 2 6 2 2 3 9 2 2" xfId="14957"/>
    <cellStyle name="Obično 3 2 6 2 2 3 9 3" xfId="14958"/>
    <cellStyle name="Obično 3 2 6 2 2 3 9 3 2" xfId="14959"/>
    <cellStyle name="Obično 3 2 6 2 2 3 9 3 2 2" xfId="14960"/>
    <cellStyle name="Obično 3 2 6 2 2 3 9 3 2 3" xfId="14961"/>
    <cellStyle name="Obično 3 2 6 2 2 3 9 3 3" xfId="14962"/>
    <cellStyle name="Obično 3 2 6 2 2 3 9 3 3 2" xfId="14963"/>
    <cellStyle name="Obično 3 2 6 2 2 3 9 3 4" xfId="14964"/>
    <cellStyle name="Obično 3 2 6 2 2 3 9 3 5" xfId="14965"/>
    <cellStyle name="Obično 3 2 6 2 2 3 9 4" xfId="14966"/>
    <cellStyle name="Obično 3 2 6 2 2 3 9 4 2" xfId="14967"/>
    <cellStyle name="Obično 3 2 6 2 2 3 9 4 3" xfId="14968"/>
    <cellStyle name="Obično 3 2 6 2 2 3 9 5" xfId="14969"/>
    <cellStyle name="Obično 3 2 6 2 2 3 9 5 2" xfId="14970"/>
    <cellStyle name="Obično 3 2 6 2 2 3 9 6" xfId="14971"/>
    <cellStyle name="Obično 3 2 6 2 2 3 9 7" xfId="14972"/>
    <cellStyle name="Obično 3 2 6 2 2 4" xfId="14973"/>
    <cellStyle name="Obično 3 2 6 2 2 4 2" xfId="14974"/>
    <cellStyle name="Obično 3 2 6 2 2 4 2 2" xfId="14975"/>
    <cellStyle name="Obično 3 2 6 2 2 4 3" xfId="14976"/>
    <cellStyle name="Obično 3 2 6 2 2 4 3 2" xfId="14977"/>
    <cellStyle name="Obično 3 2 6 2 2 4 3 2 2" xfId="14978"/>
    <cellStyle name="Obično 3 2 6 2 2 4 3 2 3" xfId="14979"/>
    <cellStyle name="Obično 3 2 6 2 2 4 3 3" xfId="14980"/>
    <cellStyle name="Obično 3 2 6 2 2 4 3 3 2" xfId="14981"/>
    <cellStyle name="Obično 3 2 6 2 2 4 3 4" xfId="14982"/>
    <cellStyle name="Obično 3 2 6 2 2 4 3 5" xfId="14983"/>
    <cellStyle name="Obično 3 2 6 2 2 4 4" xfId="14984"/>
    <cellStyle name="Obično 3 2 6 2 2 4 5" xfId="14985"/>
    <cellStyle name="Obično 3 2 6 2 2 4 5 2" xfId="14986"/>
    <cellStyle name="Obično 3 2 6 2 2 4 5 3" xfId="14987"/>
    <cellStyle name="Obično 3 2 6 2 2 4 6" xfId="14988"/>
    <cellStyle name="Obično 3 2 6 2 2 4 6 2" xfId="14989"/>
    <cellStyle name="Obično 3 2 6 2 2 4 7" xfId="14990"/>
    <cellStyle name="Obično 3 2 6 2 2 4 8" xfId="14991"/>
    <cellStyle name="Obično 3 2 6 2 2 5" xfId="14992"/>
    <cellStyle name="Obično 3 2 6 2 2 5 2" xfId="14993"/>
    <cellStyle name="Obično 3 2 6 2 2 5 2 2" xfId="14994"/>
    <cellStyle name="Obično 3 2 6 2 2 5 3" xfId="14995"/>
    <cellStyle name="Obično 3 2 6 2 2 5 3 2" xfId="14996"/>
    <cellStyle name="Obično 3 2 6 2 2 5 3 2 2" xfId="14997"/>
    <cellStyle name="Obično 3 2 6 2 2 5 3 2 3" xfId="14998"/>
    <cellStyle name="Obično 3 2 6 2 2 5 3 3" xfId="14999"/>
    <cellStyle name="Obično 3 2 6 2 2 5 3 3 2" xfId="15000"/>
    <cellStyle name="Obično 3 2 6 2 2 5 3 4" xfId="15001"/>
    <cellStyle name="Obično 3 2 6 2 2 5 3 5" xfId="15002"/>
    <cellStyle name="Obično 3 2 6 2 2 5 4" xfId="15003"/>
    <cellStyle name="Obično 3 2 6 2 2 5 5" xfId="15004"/>
    <cellStyle name="Obično 3 2 6 2 2 5 5 2" xfId="15005"/>
    <cellStyle name="Obično 3 2 6 2 2 5 5 3" xfId="15006"/>
    <cellStyle name="Obično 3 2 6 2 2 5 6" xfId="15007"/>
    <cellStyle name="Obično 3 2 6 2 2 5 6 2" xfId="15008"/>
    <cellStyle name="Obično 3 2 6 2 2 5 7" xfId="15009"/>
    <cellStyle name="Obično 3 2 6 2 2 5 8" xfId="15010"/>
    <cellStyle name="Obično 3 2 6 2 2 6" xfId="15011"/>
    <cellStyle name="Obično 3 2 6 2 2 6 2" xfId="15012"/>
    <cellStyle name="Obično 3 2 6 2 2 6 2 10" xfId="15013"/>
    <cellStyle name="Obično 3 2 6 2 2 6 2 2" xfId="15014"/>
    <cellStyle name="Obično 3 2 6 2 2 6 2 2 2" xfId="15015"/>
    <cellStyle name="Obično 3 2 6 2 2 6 2 2 2 2" xfId="15016"/>
    <cellStyle name="Obično 3 2 6 2 2 6 2 2 2 2 2" xfId="15017"/>
    <cellStyle name="Obično 3 2 6 2 2 6 2 2 2 3" xfId="15018"/>
    <cellStyle name="Obično 3 2 6 2 2 6 2 2 2 3 2" xfId="15019"/>
    <cellStyle name="Obično 3 2 6 2 2 6 2 2 2 3 2 2" xfId="15020"/>
    <cellStyle name="Obično 3 2 6 2 2 6 2 2 2 3 2 3" xfId="15021"/>
    <cellStyle name="Obično 3 2 6 2 2 6 2 2 2 3 3" xfId="15022"/>
    <cellStyle name="Obično 3 2 6 2 2 6 2 2 2 3 3 2" xfId="15023"/>
    <cellStyle name="Obično 3 2 6 2 2 6 2 2 2 3 4" xfId="15024"/>
    <cellStyle name="Obično 3 2 6 2 2 6 2 2 2 3 5" xfId="15025"/>
    <cellStyle name="Obično 3 2 6 2 2 6 2 2 2 4" xfId="15026"/>
    <cellStyle name="Obično 3 2 6 2 2 6 2 2 2 4 2" xfId="15027"/>
    <cellStyle name="Obično 3 2 6 2 2 6 2 2 2 4 3" xfId="15028"/>
    <cellStyle name="Obično 3 2 6 2 2 6 2 2 2 5" xfId="15029"/>
    <cellStyle name="Obično 3 2 6 2 2 6 2 2 2 5 2" xfId="15030"/>
    <cellStyle name="Obično 3 2 6 2 2 6 2 2 2 6" xfId="15031"/>
    <cellStyle name="Obično 3 2 6 2 2 6 2 2 2 7" xfId="15032"/>
    <cellStyle name="Obično 3 2 6 2 2 6 2 2 3" xfId="15033"/>
    <cellStyle name="Obično 3 2 6 2 2 6 2 2 3 2" xfId="15034"/>
    <cellStyle name="Obično 3 2 6 2 2 6 2 2 3 2 2" xfId="15035"/>
    <cellStyle name="Obično 3 2 6 2 2 6 2 2 3 3" xfId="15036"/>
    <cellStyle name="Obično 3 2 6 2 2 6 2 2 3 3 2" xfId="15037"/>
    <cellStyle name="Obično 3 2 6 2 2 6 2 2 3 3 2 2" xfId="15038"/>
    <cellStyle name="Obično 3 2 6 2 2 6 2 2 3 3 2 3" xfId="15039"/>
    <cellStyle name="Obično 3 2 6 2 2 6 2 2 3 3 3" xfId="15040"/>
    <cellStyle name="Obično 3 2 6 2 2 6 2 2 3 3 3 2" xfId="15041"/>
    <cellStyle name="Obično 3 2 6 2 2 6 2 2 3 3 4" xfId="15042"/>
    <cellStyle name="Obično 3 2 6 2 2 6 2 2 3 3 5" xfId="15043"/>
    <cellStyle name="Obično 3 2 6 2 2 6 2 2 3 4" xfId="15044"/>
    <cellStyle name="Obično 3 2 6 2 2 6 2 2 3 4 2" xfId="15045"/>
    <cellStyle name="Obično 3 2 6 2 2 6 2 2 3 4 3" xfId="15046"/>
    <cellStyle name="Obično 3 2 6 2 2 6 2 2 3 5" xfId="15047"/>
    <cellStyle name="Obično 3 2 6 2 2 6 2 2 3 5 2" xfId="15048"/>
    <cellStyle name="Obično 3 2 6 2 2 6 2 2 3 6" xfId="15049"/>
    <cellStyle name="Obično 3 2 6 2 2 6 2 2 3 7" xfId="15050"/>
    <cellStyle name="Obično 3 2 6 2 2 6 2 2 4" xfId="15051"/>
    <cellStyle name="Obično 3 2 6 2 2 6 2 2 4 2" xfId="15052"/>
    <cellStyle name="Obično 3 2 6 2 2 6 2 2 4 2 2" xfId="15053"/>
    <cellStyle name="Obično 3 2 6 2 2 6 2 2 4 3" xfId="15054"/>
    <cellStyle name="Obično 3 2 6 2 2 6 2 2 4 3 2" xfId="15055"/>
    <cellStyle name="Obično 3 2 6 2 2 6 2 2 4 3 2 2" xfId="15056"/>
    <cellStyle name="Obično 3 2 6 2 2 6 2 2 4 3 2 3" xfId="15057"/>
    <cellStyle name="Obično 3 2 6 2 2 6 2 2 4 3 3" xfId="15058"/>
    <cellStyle name="Obično 3 2 6 2 2 6 2 2 4 3 3 2" xfId="15059"/>
    <cellStyle name="Obično 3 2 6 2 2 6 2 2 4 3 4" xfId="15060"/>
    <cellStyle name="Obično 3 2 6 2 2 6 2 2 4 3 5" xfId="15061"/>
    <cellStyle name="Obično 3 2 6 2 2 6 2 2 4 4" xfId="15062"/>
    <cellStyle name="Obično 3 2 6 2 2 6 2 2 4 4 2" xfId="15063"/>
    <cellStyle name="Obično 3 2 6 2 2 6 2 2 4 4 3" xfId="15064"/>
    <cellStyle name="Obično 3 2 6 2 2 6 2 2 4 5" xfId="15065"/>
    <cellStyle name="Obično 3 2 6 2 2 6 2 2 4 5 2" xfId="15066"/>
    <cellStyle name="Obično 3 2 6 2 2 6 2 2 4 6" xfId="15067"/>
    <cellStyle name="Obično 3 2 6 2 2 6 2 2 4 7" xfId="15068"/>
    <cellStyle name="Obično 3 2 6 2 2 6 2 2 5" xfId="15069"/>
    <cellStyle name="Obično 3 2 6 2 2 6 2 2 5 2" xfId="15070"/>
    <cellStyle name="Obično 3 2 6 2 2 6 2 2 6" xfId="15071"/>
    <cellStyle name="Obično 3 2 6 2 2 6 2 2 6 2" xfId="15072"/>
    <cellStyle name="Obično 3 2 6 2 2 6 2 2 7" xfId="15073"/>
    <cellStyle name="Obično 3 2 6 2 2 6 2 3" xfId="15074"/>
    <cellStyle name="Obično 3 2 6 2 2 6 2 3 2" xfId="15075"/>
    <cellStyle name="Obično 3 2 6 2 2 6 2 3 2 2" xfId="15076"/>
    <cellStyle name="Obično 3 2 6 2 2 6 2 3 3" xfId="15077"/>
    <cellStyle name="Obično 3 2 6 2 2 6 2 4" xfId="15078"/>
    <cellStyle name="Obično 3 2 6 2 2 6 2 4 2" xfId="15079"/>
    <cellStyle name="Obično 3 2 6 2 2 6 2 4 2 2" xfId="15080"/>
    <cellStyle name="Obično 3 2 6 2 2 6 2 4 3" xfId="15081"/>
    <cellStyle name="Obično 3 2 6 2 2 6 2 5" xfId="15082"/>
    <cellStyle name="Obično 3 2 6 2 2 6 2 5 2" xfId="15083"/>
    <cellStyle name="Obično 3 2 6 2 2 6 2 6" xfId="15084"/>
    <cellStyle name="Obično 3 2 6 2 2 6 2 6 2" xfId="15085"/>
    <cellStyle name="Obično 3 2 6 2 2 6 2 6 2 2" xfId="15086"/>
    <cellStyle name="Obično 3 2 6 2 2 6 2 6 2 3" xfId="15087"/>
    <cellStyle name="Obično 3 2 6 2 2 6 2 6 3" xfId="15088"/>
    <cellStyle name="Obično 3 2 6 2 2 6 2 6 3 2" xfId="15089"/>
    <cellStyle name="Obično 3 2 6 2 2 6 2 6 4" xfId="15090"/>
    <cellStyle name="Obično 3 2 6 2 2 6 2 6 5" xfId="15091"/>
    <cellStyle name="Obično 3 2 6 2 2 6 2 7" xfId="15092"/>
    <cellStyle name="Obično 3 2 6 2 2 6 2 7 2" xfId="15093"/>
    <cellStyle name="Obično 3 2 6 2 2 6 2 7 3" xfId="15094"/>
    <cellStyle name="Obično 3 2 6 2 2 6 2 8" xfId="15095"/>
    <cellStyle name="Obično 3 2 6 2 2 6 2 8 2" xfId="15096"/>
    <cellStyle name="Obično 3 2 6 2 2 6 2 9" xfId="15097"/>
    <cellStyle name="Obično 3 2 6 2 2 6 3" xfId="15098"/>
    <cellStyle name="Obično 3 2 6 2 2 6 3 2" xfId="15099"/>
    <cellStyle name="Obično 3 2 6 2 2 6 3 2 2" xfId="15100"/>
    <cellStyle name="Obično 3 2 6 2 2 6 3 3" xfId="15101"/>
    <cellStyle name="Obično 3 2 6 2 2 6 3 3 2" xfId="15102"/>
    <cellStyle name="Obično 3 2 6 2 2 6 3 3 2 2" xfId="15103"/>
    <cellStyle name="Obično 3 2 6 2 2 6 3 3 2 3" xfId="15104"/>
    <cellStyle name="Obično 3 2 6 2 2 6 3 3 3" xfId="15105"/>
    <cellStyle name="Obično 3 2 6 2 2 6 3 3 3 2" xfId="15106"/>
    <cellStyle name="Obično 3 2 6 2 2 6 3 3 4" xfId="15107"/>
    <cellStyle name="Obično 3 2 6 2 2 6 3 3 5" xfId="15108"/>
    <cellStyle name="Obično 3 2 6 2 2 6 3 4" xfId="15109"/>
    <cellStyle name="Obično 3 2 6 2 2 6 3 4 2" xfId="15110"/>
    <cellStyle name="Obično 3 2 6 2 2 6 3 4 3" xfId="15111"/>
    <cellStyle name="Obično 3 2 6 2 2 6 3 5" xfId="15112"/>
    <cellStyle name="Obično 3 2 6 2 2 6 3 5 2" xfId="15113"/>
    <cellStyle name="Obično 3 2 6 2 2 6 3 6" xfId="15114"/>
    <cellStyle name="Obično 3 2 6 2 2 6 3 7" xfId="15115"/>
    <cellStyle name="Obično 3 2 6 2 2 6 4" xfId="15116"/>
    <cellStyle name="Obično 3 2 6 2 2 6 4 2" xfId="15117"/>
    <cellStyle name="Obično 3 2 6 2 2 6 4 2 2" xfId="15118"/>
    <cellStyle name="Obično 3 2 6 2 2 6 4 3" xfId="15119"/>
    <cellStyle name="Obično 3 2 6 2 2 6 4 3 2" xfId="15120"/>
    <cellStyle name="Obično 3 2 6 2 2 6 4 3 2 2" xfId="15121"/>
    <cellStyle name="Obično 3 2 6 2 2 6 4 3 2 3" xfId="15122"/>
    <cellStyle name="Obično 3 2 6 2 2 6 4 3 3" xfId="15123"/>
    <cellStyle name="Obično 3 2 6 2 2 6 4 3 3 2" xfId="15124"/>
    <cellStyle name="Obično 3 2 6 2 2 6 4 3 4" xfId="15125"/>
    <cellStyle name="Obično 3 2 6 2 2 6 4 3 5" xfId="15126"/>
    <cellStyle name="Obično 3 2 6 2 2 6 4 4" xfId="15127"/>
    <cellStyle name="Obično 3 2 6 2 2 6 4 4 2" xfId="15128"/>
    <cellStyle name="Obično 3 2 6 2 2 6 4 4 3" xfId="15129"/>
    <cellStyle name="Obično 3 2 6 2 2 6 4 5" xfId="15130"/>
    <cellStyle name="Obično 3 2 6 2 2 6 4 5 2" xfId="15131"/>
    <cellStyle name="Obično 3 2 6 2 2 6 4 6" xfId="15132"/>
    <cellStyle name="Obično 3 2 6 2 2 6 4 7" xfId="15133"/>
    <cellStyle name="Obično 3 2 6 2 2 6 5" xfId="15134"/>
    <cellStyle name="Obično 3 2 6 2 2 6 5 2" xfId="15135"/>
    <cellStyle name="Obično 3 2 6 2 2 6 5 2 2" xfId="15136"/>
    <cellStyle name="Obično 3 2 6 2 2 6 5 3" xfId="15137"/>
    <cellStyle name="Obično 3 2 6 2 2 6 5 3 2" xfId="15138"/>
    <cellStyle name="Obično 3 2 6 2 2 6 5 3 2 2" xfId="15139"/>
    <cellStyle name="Obično 3 2 6 2 2 6 5 3 2 3" xfId="15140"/>
    <cellStyle name="Obično 3 2 6 2 2 6 5 3 3" xfId="15141"/>
    <cellStyle name="Obično 3 2 6 2 2 6 5 3 3 2" xfId="15142"/>
    <cellStyle name="Obično 3 2 6 2 2 6 5 3 4" xfId="15143"/>
    <cellStyle name="Obično 3 2 6 2 2 6 5 3 5" xfId="15144"/>
    <cellStyle name="Obično 3 2 6 2 2 6 5 4" xfId="15145"/>
    <cellStyle name="Obično 3 2 6 2 2 6 5 4 2" xfId="15146"/>
    <cellStyle name="Obično 3 2 6 2 2 6 5 4 3" xfId="15147"/>
    <cellStyle name="Obično 3 2 6 2 2 6 5 5" xfId="15148"/>
    <cellStyle name="Obično 3 2 6 2 2 6 5 5 2" xfId="15149"/>
    <cellStyle name="Obično 3 2 6 2 2 6 5 6" xfId="15150"/>
    <cellStyle name="Obično 3 2 6 2 2 6 5 7" xfId="15151"/>
    <cellStyle name="Obično 3 2 6 2 2 6 6" xfId="15152"/>
    <cellStyle name="Obično 3 2 6 2 2 6 6 2" xfId="15153"/>
    <cellStyle name="Obično 3 2 6 2 2 6 7" xfId="15154"/>
    <cellStyle name="Obično 3 2 6 2 2 6 8" xfId="15155"/>
    <cellStyle name="Obično 3 2 6 2 2 7" xfId="15156"/>
    <cellStyle name="Obično 3 2 6 2 2 7 2" xfId="15157"/>
    <cellStyle name="Obično 3 2 6 2 2 7 2 2" xfId="15158"/>
    <cellStyle name="Obično 3 2 6 2 2 7 3" xfId="15159"/>
    <cellStyle name="Obično 3 2 6 2 2 7 3 2" xfId="15160"/>
    <cellStyle name="Obično 3 2 6 2 2 7 3 2 2" xfId="15161"/>
    <cellStyle name="Obično 3 2 6 2 2 7 3 2 3" xfId="15162"/>
    <cellStyle name="Obično 3 2 6 2 2 7 3 3" xfId="15163"/>
    <cellStyle name="Obično 3 2 6 2 2 7 3 3 2" xfId="15164"/>
    <cellStyle name="Obično 3 2 6 2 2 7 3 4" xfId="15165"/>
    <cellStyle name="Obično 3 2 6 2 2 7 3 5" xfId="15166"/>
    <cellStyle name="Obično 3 2 6 2 2 7 4" xfId="15167"/>
    <cellStyle name="Obično 3 2 6 2 2 7 5" xfId="15168"/>
    <cellStyle name="Obično 3 2 6 2 2 7 5 2" xfId="15169"/>
    <cellStyle name="Obično 3 2 6 2 2 7 5 3" xfId="15170"/>
    <cellStyle name="Obično 3 2 6 2 2 7 6" xfId="15171"/>
    <cellStyle name="Obično 3 2 6 2 2 7 6 2" xfId="15172"/>
    <cellStyle name="Obično 3 2 6 2 2 7 7" xfId="15173"/>
    <cellStyle name="Obično 3 2 6 2 2 7 8" xfId="15174"/>
    <cellStyle name="Obično 3 2 6 2 2 8" xfId="15175"/>
    <cellStyle name="Obično 3 2 6 2 2 8 2" xfId="15176"/>
    <cellStyle name="Obično 3 2 6 2 2 8 2 2" xfId="15177"/>
    <cellStyle name="Obično 3 2 6 2 2 8 3" xfId="15178"/>
    <cellStyle name="Obično 3 2 6 2 2 8 3 2" xfId="15179"/>
    <cellStyle name="Obično 3 2 6 2 2 8 3 2 2" xfId="15180"/>
    <cellStyle name="Obično 3 2 6 2 2 8 3 2 3" xfId="15181"/>
    <cellStyle name="Obično 3 2 6 2 2 8 3 3" xfId="15182"/>
    <cellStyle name="Obično 3 2 6 2 2 8 3 3 2" xfId="15183"/>
    <cellStyle name="Obično 3 2 6 2 2 8 3 4" xfId="15184"/>
    <cellStyle name="Obično 3 2 6 2 2 8 3 5" xfId="15185"/>
    <cellStyle name="Obično 3 2 6 2 2 8 4" xfId="15186"/>
    <cellStyle name="Obično 3 2 6 2 2 8 5" xfId="15187"/>
    <cellStyle name="Obično 3 2 6 2 2 8 5 2" xfId="15188"/>
    <cellStyle name="Obično 3 2 6 2 2 8 5 3" xfId="15189"/>
    <cellStyle name="Obično 3 2 6 2 2 8 6" xfId="15190"/>
    <cellStyle name="Obično 3 2 6 2 2 8 6 2" xfId="15191"/>
    <cellStyle name="Obično 3 2 6 2 2 8 7" xfId="15192"/>
    <cellStyle name="Obično 3 2 6 2 2 8 8" xfId="15193"/>
    <cellStyle name="Obično 3 2 6 2 2 9" xfId="15194"/>
    <cellStyle name="Obično 3 2 6 2 2 9 2" xfId="15195"/>
    <cellStyle name="Obično 3 2 6 2 2 9 2 2" xfId="15196"/>
    <cellStyle name="Obično 3 2 6 2 2 9 3" xfId="15197"/>
    <cellStyle name="Obično 3 2 6 2 2 9 3 2" xfId="15198"/>
    <cellStyle name="Obično 3 2 6 2 2 9 3 2 2" xfId="15199"/>
    <cellStyle name="Obično 3 2 6 2 2 9 3 2 3" xfId="15200"/>
    <cellStyle name="Obično 3 2 6 2 2 9 3 3" xfId="15201"/>
    <cellStyle name="Obično 3 2 6 2 2 9 3 3 2" xfId="15202"/>
    <cellStyle name="Obično 3 2 6 2 2 9 3 4" xfId="15203"/>
    <cellStyle name="Obično 3 2 6 2 2 9 3 5" xfId="15204"/>
    <cellStyle name="Obično 3 2 6 2 2 9 4" xfId="15205"/>
    <cellStyle name="Obično 3 2 6 2 2 9 5" xfId="15206"/>
    <cellStyle name="Obično 3 2 6 2 2 9 5 2" xfId="15207"/>
    <cellStyle name="Obično 3 2 6 2 2 9 5 3" xfId="15208"/>
    <cellStyle name="Obično 3 2 6 2 2 9 6" xfId="15209"/>
    <cellStyle name="Obično 3 2 6 2 2 9 6 2" xfId="15210"/>
    <cellStyle name="Obično 3 2 6 2 2 9 7" xfId="15211"/>
    <cellStyle name="Obično 3 2 6 2 2 9 8" xfId="15212"/>
    <cellStyle name="Obično 3 2 6 2 3" xfId="15213"/>
    <cellStyle name="Obično 3 2 6 2 3 10" xfId="15214"/>
    <cellStyle name="Obično 3 2 6 2 3 10 2" xfId="15215"/>
    <cellStyle name="Obično 3 2 6 2 3 10 2 2" xfId="15216"/>
    <cellStyle name="Obično 3 2 6 2 3 10 2 2 2" xfId="15217"/>
    <cellStyle name="Obično 3 2 6 2 3 10 2 3" xfId="15218"/>
    <cellStyle name="Obično 3 2 6 2 3 10 2 3 2" xfId="15219"/>
    <cellStyle name="Obično 3 2 6 2 3 10 2 3 2 2" xfId="15220"/>
    <cellStyle name="Obično 3 2 6 2 3 10 2 3 2 3" xfId="15221"/>
    <cellStyle name="Obično 3 2 6 2 3 10 2 3 3" xfId="15222"/>
    <cellStyle name="Obično 3 2 6 2 3 10 2 3 3 2" xfId="15223"/>
    <cellStyle name="Obično 3 2 6 2 3 10 2 3 4" xfId="15224"/>
    <cellStyle name="Obično 3 2 6 2 3 10 2 3 5" xfId="15225"/>
    <cellStyle name="Obično 3 2 6 2 3 10 2 4" xfId="15226"/>
    <cellStyle name="Obično 3 2 6 2 3 10 2 4 2" xfId="15227"/>
    <cellStyle name="Obično 3 2 6 2 3 10 2 4 3" xfId="15228"/>
    <cellStyle name="Obično 3 2 6 2 3 10 2 5" xfId="15229"/>
    <cellStyle name="Obično 3 2 6 2 3 10 2 5 2" xfId="15230"/>
    <cellStyle name="Obično 3 2 6 2 3 10 2 6" xfId="15231"/>
    <cellStyle name="Obično 3 2 6 2 3 10 2 7" xfId="15232"/>
    <cellStyle name="Obično 3 2 6 2 3 10 3" xfId="15233"/>
    <cellStyle name="Obično 3 2 6 2 3 10 3 2" xfId="15234"/>
    <cellStyle name="Obično 3 2 6 2 3 10 3 2 2" xfId="15235"/>
    <cellStyle name="Obično 3 2 6 2 3 10 3 3" xfId="15236"/>
    <cellStyle name="Obično 3 2 6 2 3 10 3 3 2" xfId="15237"/>
    <cellStyle name="Obično 3 2 6 2 3 10 3 3 2 2" xfId="15238"/>
    <cellStyle name="Obično 3 2 6 2 3 10 3 3 2 3" xfId="15239"/>
    <cellStyle name="Obično 3 2 6 2 3 10 3 3 3" xfId="15240"/>
    <cellStyle name="Obično 3 2 6 2 3 10 3 3 3 2" xfId="15241"/>
    <cellStyle name="Obično 3 2 6 2 3 10 3 3 4" xfId="15242"/>
    <cellStyle name="Obično 3 2 6 2 3 10 3 3 5" xfId="15243"/>
    <cellStyle name="Obično 3 2 6 2 3 10 3 4" xfId="15244"/>
    <cellStyle name="Obično 3 2 6 2 3 10 3 4 2" xfId="15245"/>
    <cellStyle name="Obično 3 2 6 2 3 10 3 4 3" xfId="15246"/>
    <cellStyle name="Obično 3 2 6 2 3 10 3 5" xfId="15247"/>
    <cellStyle name="Obično 3 2 6 2 3 10 3 5 2" xfId="15248"/>
    <cellStyle name="Obično 3 2 6 2 3 10 3 6" xfId="15249"/>
    <cellStyle name="Obično 3 2 6 2 3 10 3 7" xfId="15250"/>
    <cellStyle name="Obično 3 2 6 2 3 10 4" xfId="15251"/>
    <cellStyle name="Obično 3 2 6 2 3 10 4 2" xfId="15252"/>
    <cellStyle name="Obično 3 2 6 2 3 10 4 2 2" xfId="15253"/>
    <cellStyle name="Obično 3 2 6 2 3 10 4 3" xfId="15254"/>
    <cellStyle name="Obično 3 2 6 2 3 10 4 3 2" xfId="15255"/>
    <cellStyle name="Obično 3 2 6 2 3 10 4 3 2 2" xfId="15256"/>
    <cellStyle name="Obično 3 2 6 2 3 10 4 3 2 3" xfId="15257"/>
    <cellStyle name="Obično 3 2 6 2 3 10 4 3 3" xfId="15258"/>
    <cellStyle name="Obično 3 2 6 2 3 10 4 3 3 2" xfId="15259"/>
    <cellStyle name="Obično 3 2 6 2 3 10 4 3 4" xfId="15260"/>
    <cellStyle name="Obično 3 2 6 2 3 10 4 3 5" xfId="15261"/>
    <cellStyle name="Obično 3 2 6 2 3 10 4 4" xfId="15262"/>
    <cellStyle name="Obično 3 2 6 2 3 10 4 4 2" xfId="15263"/>
    <cellStyle name="Obično 3 2 6 2 3 10 4 4 3" xfId="15264"/>
    <cellStyle name="Obično 3 2 6 2 3 10 4 5" xfId="15265"/>
    <cellStyle name="Obično 3 2 6 2 3 10 4 5 2" xfId="15266"/>
    <cellStyle name="Obično 3 2 6 2 3 10 4 6" xfId="15267"/>
    <cellStyle name="Obično 3 2 6 2 3 10 4 7" xfId="15268"/>
    <cellStyle name="Obično 3 2 6 2 3 10 5" xfId="15269"/>
    <cellStyle name="Obično 3 2 6 2 3 10 5 2" xfId="15270"/>
    <cellStyle name="Obično 3 2 6 2 3 10 6" xfId="15271"/>
    <cellStyle name="Obično 3 2 6 2 3 10 6 2" xfId="15272"/>
    <cellStyle name="Obično 3 2 6 2 3 10 7" xfId="15273"/>
    <cellStyle name="Obično 3 2 6 2 3 11" xfId="15274"/>
    <cellStyle name="Obično 3 2 6 2 3 11 2" xfId="15275"/>
    <cellStyle name="Obično 3 2 6 2 3 11 2 2" xfId="15276"/>
    <cellStyle name="Obično 3 2 6 2 3 11 3" xfId="15277"/>
    <cellStyle name="Obično 3 2 6 2 3 12" xfId="15278"/>
    <cellStyle name="Obično 3 2 6 2 3 12 2" xfId="15279"/>
    <cellStyle name="Obično 3 2 6 2 3 12 2 2" xfId="15280"/>
    <cellStyle name="Obično 3 2 6 2 3 12 3" xfId="15281"/>
    <cellStyle name="Obično 3 2 6 2 3 13" xfId="15282"/>
    <cellStyle name="Obično 3 2 6 2 3 13 2" xfId="15283"/>
    <cellStyle name="Obično 3 2 6 2 3 14" xfId="15284"/>
    <cellStyle name="Obično 3 2 6 2 3 14 2" xfId="15285"/>
    <cellStyle name="Obično 3 2 6 2 3 14 2 2" xfId="15286"/>
    <cellStyle name="Obično 3 2 6 2 3 14 2 3" xfId="15287"/>
    <cellStyle name="Obično 3 2 6 2 3 14 3" xfId="15288"/>
    <cellStyle name="Obično 3 2 6 2 3 14 3 2" xfId="15289"/>
    <cellStyle name="Obično 3 2 6 2 3 14 4" xfId="15290"/>
    <cellStyle name="Obično 3 2 6 2 3 14 5" xfId="15291"/>
    <cellStyle name="Obično 3 2 6 2 3 15" xfId="15292"/>
    <cellStyle name="Obično 3 2 6 2 3 15 2" xfId="15293"/>
    <cellStyle name="Obično 3 2 6 2 3 15 3" xfId="15294"/>
    <cellStyle name="Obično 3 2 6 2 3 16" xfId="15295"/>
    <cellStyle name="Obično 3 2 6 2 3 16 2" xfId="15296"/>
    <cellStyle name="Obično 3 2 6 2 3 17" xfId="15297"/>
    <cellStyle name="Obično 3 2 6 2 3 18" xfId="15298"/>
    <cellStyle name="Obično 3 2 6 2 3 2" xfId="15299"/>
    <cellStyle name="Obično 3 2 6 2 3 2 10" xfId="15300"/>
    <cellStyle name="Obično 3 2 6 2 3 2 10 2" xfId="15301"/>
    <cellStyle name="Obično 3 2 6 2 3 2 11" xfId="15302"/>
    <cellStyle name="Obično 3 2 6 2 3 2 2" xfId="15303"/>
    <cellStyle name="Obično 3 2 6 2 3 2 2 10" xfId="15304"/>
    <cellStyle name="Obično 3 2 6 2 3 2 2 10 2" xfId="15305"/>
    <cellStyle name="Obično 3 2 6 2 3 2 2 11" xfId="15306"/>
    <cellStyle name="Obično 3 2 6 2 3 2 2 11 2" xfId="15307"/>
    <cellStyle name="Obično 3 2 6 2 3 2 2 11 2 2" xfId="15308"/>
    <cellStyle name="Obično 3 2 6 2 3 2 2 11 2 3" xfId="15309"/>
    <cellStyle name="Obično 3 2 6 2 3 2 2 11 3" xfId="15310"/>
    <cellStyle name="Obično 3 2 6 2 3 2 2 11 3 2" xfId="15311"/>
    <cellStyle name="Obično 3 2 6 2 3 2 2 11 4" xfId="15312"/>
    <cellStyle name="Obično 3 2 6 2 3 2 2 11 5" xfId="15313"/>
    <cellStyle name="Obično 3 2 6 2 3 2 2 12" xfId="15314"/>
    <cellStyle name="Obično 3 2 6 2 3 2 2 12 2" xfId="15315"/>
    <cellStyle name="Obično 3 2 6 2 3 2 2 12 3" xfId="15316"/>
    <cellStyle name="Obično 3 2 6 2 3 2 2 13" xfId="15317"/>
    <cellStyle name="Obično 3 2 6 2 3 2 2 13 2" xfId="15318"/>
    <cellStyle name="Obično 3 2 6 2 3 2 2 14" xfId="15319"/>
    <cellStyle name="Obično 3 2 6 2 3 2 2 15" xfId="15320"/>
    <cellStyle name="Obično 3 2 6 2 3 2 2 2" xfId="15321"/>
    <cellStyle name="Obično 3 2 6 2 3 2 2 2 2" xfId="15322"/>
    <cellStyle name="Obično 3 2 6 2 3 2 2 2 2 10" xfId="15323"/>
    <cellStyle name="Obično 3 2 6 2 3 2 2 2 2 2" xfId="15324"/>
    <cellStyle name="Obično 3 2 6 2 3 2 2 2 2 2 2" xfId="15325"/>
    <cellStyle name="Obično 3 2 6 2 3 2 2 2 2 2 2 2" xfId="15326"/>
    <cellStyle name="Obično 3 2 6 2 3 2 2 2 2 2 2 2 2" xfId="15327"/>
    <cellStyle name="Obično 3 2 6 2 3 2 2 2 2 2 2 3" xfId="15328"/>
    <cellStyle name="Obično 3 2 6 2 3 2 2 2 2 2 2 3 2" xfId="15329"/>
    <cellStyle name="Obično 3 2 6 2 3 2 2 2 2 2 2 3 2 2" xfId="15330"/>
    <cellStyle name="Obično 3 2 6 2 3 2 2 2 2 2 2 3 2 3" xfId="15331"/>
    <cellStyle name="Obično 3 2 6 2 3 2 2 2 2 2 2 3 3" xfId="15332"/>
    <cellStyle name="Obično 3 2 6 2 3 2 2 2 2 2 2 3 3 2" xfId="15333"/>
    <cellStyle name="Obično 3 2 6 2 3 2 2 2 2 2 2 3 4" xfId="15334"/>
    <cellStyle name="Obično 3 2 6 2 3 2 2 2 2 2 2 3 5" xfId="15335"/>
    <cellStyle name="Obično 3 2 6 2 3 2 2 2 2 2 2 4" xfId="15336"/>
    <cellStyle name="Obično 3 2 6 2 3 2 2 2 2 2 2 4 2" xfId="15337"/>
    <cellStyle name="Obično 3 2 6 2 3 2 2 2 2 2 2 4 3" xfId="15338"/>
    <cellStyle name="Obično 3 2 6 2 3 2 2 2 2 2 2 5" xfId="15339"/>
    <cellStyle name="Obično 3 2 6 2 3 2 2 2 2 2 2 5 2" xfId="15340"/>
    <cellStyle name="Obično 3 2 6 2 3 2 2 2 2 2 2 6" xfId="15341"/>
    <cellStyle name="Obično 3 2 6 2 3 2 2 2 2 2 2 7" xfId="15342"/>
    <cellStyle name="Obično 3 2 6 2 3 2 2 2 2 2 3" xfId="15343"/>
    <cellStyle name="Obično 3 2 6 2 3 2 2 2 2 2 3 2" xfId="15344"/>
    <cellStyle name="Obično 3 2 6 2 3 2 2 2 2 2 3 2 2" xfId="15345"/>
    <cellStyle name="Obično 3 2 6 2 3 2 2 2 2 2 3 3" xfId="15346"/>
    <cellStyle name="Obično 3 2 6 2 3 2 2 2 2 2 3 3 2" xfId="15347"/>
    <cellStyle name="Obično 3 2 6 2 3 2 2 2 2 2 3 3 2 2" xfId="15348"/>
    <cellStyle name="Obično 3 2 6 2 3 2 2 2 2 2 3 3 2 3" xfId="15349"/>
    <cellStyle name="Obično 3 2 6 2 3 2 2 2 2 2 3 3 3" xfId="15350"/>
    <cellStyle name="Obično 3 2 6 2 3 2 2 2 2 2 3 3 3 2" xfId="15351"/>
    <cellStyle name="Obično 3 2 6 2 3 2 2 2 2 2 3 3 4" xfId="15352"/>
    <cellStyle name="Obično 3 2 6 2 3 2 2 2 2 2 3 3 5" xfId="15353"/>
    <cellStyle name="Obično 3 2 6 2 3 2 2 2 2 2 3 4" xfId="15354"/>
    <cellStyle name="Obično 3 2 6 2 3 2 2 2 2 2 3 4 2" xfId="15355"/>
    <cellStyle name="Obično 3 2 6 2 3 2 2 2 2 2 3 4 3" xfId="15356"/>
    <cellStyle name="Obično 3 2 6 2 3 2 2 2 2 2 3 5" xfId="15357"/>
    <cellStyle name="Obično 3 2 6 2 3 2 2 2 2 2 3 5 2" xfId="15358"/>
    <cellStyle name="Obično 3 2 6 2 3 2 2 2 2 2 3 6" xfId="15359"/>
    <cellStyle name="Obično 3 2 6 2 3 2 2 2 2 2 3 7" xfId="15360"/>
    <cellStyle name="Obično 3 2 6 2 3 2 2 2 2 2 4" xfId="15361"/>
    <cellStyle name="Obično 3 2 6 2 3 2 2 2 2 2 4 2" xfId="15362"/>
    <cellStyle name="Obično 3 2 6 2 3 2 2 2 2 2 4 2 2" xfId="15363"/>
    <cellStyle name="Obično 3 2 6 2 3 2 2 2 2 2 4 3" xfId="15364"/>
    <cellStyle name="Obično 3 2 6 2 3 2 2 2 2 2 4 3 2" xfId="15365"/>
    <cellStyle name="Obično 3 2 6 2 3 2 2 2 2 2 4 3 2 2" xfId="15366"/>
    <cellStyle name="Obično 3 2 6 2 3 2 2 2 2 2 4 3 2 3" xfId="15367"/>
    <cellStyle name="Obično 3 2 6 2 3 2 2 2 2 2 4 3 3" xfId="15368"/>
    <cellStyle name="Obično 3 2 6 2 3 2 2 2 2 2 4 3 3 2" xfId="15369"/>
    <cellStyle name="Obično 3 2 6 2 3 2 2 2 2 2 4 3 4" xfId="15370"/>
    <cellStyle name="Obično 3 2 6 2 3 2 2 2 2 2 4 3 5" xfId="15371"/>
    <cellStyle name="Obično 3 2 6 2 3 2 2 2 2 2 4 4" xfId="15372"/>
    <cellStyle name="Obično 3 2 6 2 3 2 2 2 2 2 4 4 2" xfId="15373"/>
    <cellStyle name="Obično 3 2 6 2 3 2 2 2 2 2 4 4 3" xfId="15374"/>
    <cellStyle name="Obično 3 2 6 2 3 2 2 2 2 2 4 5" xfId="15375"/>
    <cellStyle name="Obično 3 2 6 2 3 2 2 2 2 2 4 5 2" xfId="15376"/>
    <cellStyle name="Obično 3 2 6 2 3 2 2 2 2 2 4 6" xfId="15377"/>
    <cellStyle name="Obično 3 2 6 2 3 2 2 2 2 2 4 7" xfId="15378"/>
    <cellStyle name="Obično 3 2 6 2 3 2 2 2 2 2 5" xfId="15379"/>
    <cellStyle name="Obično 3 2 6 2 3 2 2 2 2 2 5 2" xfId="15380"/>
    <cellStyle name="Obično 3 2 6 2 3 2 2 2 2 2 6" xfId="15381"/>
    <cellStyle name="Obično 3 2 6 2 3 2 2 2 2 2 6 2" xfId="15382"/>
    <cellStyle name="Obično 3 2 6 2 3 2 2 2 2 2 7" xfId="15383"/>
    <cellStyle name="Obično 3 2 6 2 3 2 2 2 2 3" xfId="15384"/>
    <cellStyle name="Obično 3 2 6 2 3 2 2 2 2 3 2" xfId="15385"/>
    <cellStyle name="Obično 3 2 6 2 3 2 2 2 2 3 2 2" xfId="15386"/>
    <cellStyle name="Obično 3 2 6 2 3 2 2 2 2 3 3" xfId="15387"/>
    <cellStyle name="Obično 3 2 6 2 3 2 2 2 2 4" xfId="15388"/>
    <cellStyle name="Obično 3 2 6 2 3 2 2 2 2 4 2" xfId="15389"/>
    <cellStyle name="Obično 3 2 6 2 3 2 2 2 2 4 2 2" xfId="15390"/>
    <cellStyle name="Obično 3 2 6 2 3 2 2 2 2 4 3" xfId="15391"/>
    <cellStyle name="Obično 3 2 6 2 3 2 2 2 2 5" xfId="15392"/>
    <cellStyle name="Obično 3 2 6 2 3 2 2 2 2 5 2" xfId="15393"/>
    <cellStyle name="Obično 3 2 6 2 3 2 2 2 2 6" xfId="15394"/>
    <cellStyle name="Obično 3 2 6 2 3 2 2 2 2 6 2" xfId="15395"/>
    <cellStyle name="Obično 3 2 6 2 3 2 2 2 2 6 2 2" xfId="15396"/>
    <cellStyle name="Obično 3 2 6 2 3 2 2 2 2 6 2 3" xfId="15397"/>
    <cellStyle name="Obično 3 2 6 2 3 2 2 2 2 6 3" xfId="15398"/>
    <cellStyle name="Obično 3 2 6 2 3 2 2 2 2 6 3 2" xfId="15399"/>
    <cellStyle name="Obično 3 2 6 2 3 2 2 2 2 6 4" xfId="15400"/>
    <cellStyle name="Obično 3 2 6 2 3 2 2 2 2 6 5" xfId="15401"/>
    <cellStyle name="Obično 3 2 6 2 3 2 2 2 2 7" xfId="15402"/>
    <cellStyle name="Obično 3 2 6 2 3 2 2 2 2 7 2" xfId="15403"/>
    <cellStyle name="Obično 3 2 6 2 3 2 2 2 2 7 3" xfId="15404"/>
    <cellStyle name="Obično 3 2 6 2 3 2 2 2 2 8" xfId="15405"/>
    <cellStyle name="Obično 3 2 6 2 3 2 2 2 2 8 2" xfId="15406"/>
    <cellStyle name="Obično 3 2 6 2 3 2 2 2 2 9" xfId="15407"/>
    <cellStyle name="Obično 3 2 6 2 3 2 2 2 3" xfId="15408"/>
    <cellStyle name="Obično 3 2 6 2 3 2 2 2 3 2" xfId="15409"/>
    <cellStyle name="Obično 3 2 6 2 3 2 2 2 3 2 2" xfId="15410"/>
    <cellStyle name="Obično 3 2 6 2 3 2 2 2 3 3" xfId="15411"/>
    <cellStyle name="Obično 3 2 6 2 3 2 2 2 3 3 2" xfId="15412"/>
    <cellStyle name="Obično 3 2 6 2 3 2 2 2 3 3 2 2" xfId="15413"/>
    <cellStyle name="Obično 3 2 6 2 3 2 2 2 3 3 2 3" xfId="15414"/>
    <cellStyle name="Obično 3 2 6 2 3 2 2 2 3 3 3" xfId="15415"/>
    <cellStyle name="Obično 3 2 6 2 3 2 2 2 3 3 3 2" xfId="15416"/>
    <cellStyle name="Obično 3 2 6 2 3 2 2 2 3 3 4" xfId="15417"/>
    <cellStyle name="Obično 3 2 6 2 3 2 2 2 3 3 5" xfId="15418"/>
    <cellStyle name="Obično 3 2 6 2 3 2 2 2 3 4" xfId="15419"/>
    <cellStyle name="Obično 3 2 6 2 3 2 2 2 3 4 2" xfId="15420"/>
    <cellStyle name="Obično 3 2 6 2 3 2 2 2 3 4 3" xfId="15421"/>
    <cellStyle name="Obično 3 2 6 2 3 2 2 2 3 5" xfId="15422"/>
    <cellStyle name="Obično 3 2 6 2 3 2 2 2 3 5 2" xfId="15423"/>
    <cellStyle name="Obično 3 2 6 2 3 2 2 2 3 6" xfId="15424"/>
    <cellStyle name="Obično 3 2 6 2 3 2 2 2 3 7" xfId="15425"/>
    <cellStyle name="Obično 3 2 6 2 3 2 2 2 4" xfId="15426"/>
    <cellStyle name="Obično 3 2 6 2 3 2 2 2 4 2" xfId="15427"/>
    <cellStyle name="Obično 3 2 6 2 3 2 2 2 4 2 2" xfId="15428"/>
    <cellStyle name="Obično 3 2 6 2 3 2 2 2 4 3" xfId="15429"/>
    <cellStyle name="Obično 3 2 6 2 3 2 2 2 4 3 2" xfId="15430"/>
    <cellStyle name="Obično 3 2 6 2 3 2 2 2 4 3 2 2" xfId="15431"/>
    <cellStyle name="Obično 3 2 6 2 3 2 2 2 4 3 2 3" xfId="15432"/>
    <cellStyle name="Obično 3 2 6 2 3 2 2 2 4 3 3" xfId="15433"/>
    <cellStyle name="Obično 3 2 6 2 3 2 2 2 4 3 3 2" xfId="15434"/>
    <cellStyle name="Obično 3 2 6 2 3 2 2 2 4 3 4" xfId="15435"/>
    <cellStyle name="Obično 3 2 6 2 3 2 2 2 4 3 5" xfId="15436"/>
    <cellStyle name="Obično 3 2 6 2 3 2 2 2 4 4" xfId="15437"/>
    <cellStyle name="Obično 3 2 6 2 3 2 2 2 4 4 2" xfId="15438"/>
    <cellStyle name="Obično 3 2 6 2 3 2 2 2 4 4 3" xfId="15439"/>
    <cellStyle name="Obično 3 2 6 2 3 2 2 2 4 5" xfId="15440"/>
    <cellStyle name="Obično 3 2 6 2 3 2 2 2 4 5 2" xfId="15441"/>
    <cellStyle name="Obično 3 2 6 2 3 2 2 2 4 6" xfId="15442"/>
    <cellStyle name="Obično 3 2 6 2 3 2 2 2 4 7" xfId="15443"/>
    <cellStyle name="Obično 3 2 6 2 3 2 2 2 5" xfId="15444"/>
    <cellStyle name="Obično 3 2 6 2 3 2 2 2 5 2" xfId="15445"/>
    <cellStyle name="Obično 3 2 6 2 3 2 2 2 5 2 2" xfId="15446"/>
    <cellStyle name="Obično 3 2 6 2 3 2 2 2 5 3" xfId="15447"/>
    <cellStyle name="Obično 3 2 6 2 3 2 2 2 5 3 2" xfId="15448"/>
    <cellStyle name="Obično 3 2 6 2 3 2 2 2 5 3 2 2" xfId="15449"/>
    <cellStyle name="Obično 3 2 6 2 3 2 2 2 5 3 2 3" xfId="15450"/>
    <cellStyle name="Obično 3 2 6 2 3 2 2 2 5 3 3" xfId="15451"/>
    <cellStyle name="Obično 3 2 6 2 3 2 2 2 5 3 3 2" xfId="15452"/>
    <cellStyle name="Obično 3 2 6 2 3 2 2 2 5 3 4" xfId="15453"/>
    <cellStyle name="Obično 3 2 6 2 3 2 2 2 5 3 5" xfId="15454"/>
    <cellStyle name="Obično 3 2 6 2 3 2 2 2 5 4" xfId="15455"/>
    <cellStyle name="Obično 3 2 6 2 3 2 2 2 5 4 2" xfId="15456"/>
    <cellStyle name="Obično 3 2 6 2 3 2 2 2 5 4 3" xfId="15457"/>
    <cellStyle name="Obično 3 2 6 2 3 2 2 2 5 5" xfId="15458"/>
    <cellStyle name="Obično 3 2 6 2 3 2 2 2 5 5 2" xfId="15459"/>
    <cellStyle name="Obično 3 2 6 2 3 2 2 2 5 6" xfId="15460"/>
    <cellStyle name="Obično 3 2 6 2 3 2 2 2 5 7" xfId="15461"/>
    <cellStyle name="Obično 3 2 6 2 3 2 2 2 6" xfId="15462"/>
    <cellStyle name="Obično 3 2 6 2 3 2 2 2 6 2" xfId="15463"/>
    <cellStyle name="Obično 3 2 6 2 3 2 2 2 7" xfId="15464"/>
    <cellStyle name="Obično 3 2 6 2 3 2 2 2 8" xfId="15465"/>
    <cellStyle name="Obično 3 2 6 2 3 2 2 3" xfId="15466"/>
    <cellStyle name="Obično 3 2 6 2 3 2 2 3 2" xfId="15467"/>
    <cellStyle name="Obično 3 2 6 2 3 2 2 3 2 2" xfId="15468"/>
    <cellStyle name="Obično 3 2 6 2 3 2 2 3 3" xfId="15469"/>
    <cellStyle name="Obično 3 2 6 2 3 2 2 3 3 2" xfId="15470"/>
    <cellStyle name="Obično 3 2 6 2 3 2 2 3 3 2 2" xfId="15471"/>
    <cellStyle name="Obično 3 2 6 2 3 2 2 3 3 2 3" xfId="15472"/>
    <cellStyle name="Obično 3 2 6 2 3 2 2 3 3 3" xfId="15473"/>
    <cellStyle name="Obično 3 2 6 2 3 2 2 3 3 3 2" xfId="15474"/>
    <cellStyle name="Obično 3 2 6 2 3 2 2 3 3 4" xfId="15475"/>
    <cellStyle name="Obično 3 2 6 2 3 2 2 3 3 5" xfId="15476"/>
    <cellStyle name="Obično 3 2 6 2 3 2 2 3 4" xfId="15477"/>
    <cellStyle name="Obično 3 2 6 2 3 2 2 3 5" xfId="15478"/>
    <cellStyle name="Obično 3 2 6 2 3 2 2 3 5 2" xfId="15479"/>
    <cellStyle name="Obično 3 2 6 2 3 2 2 3 5 3" xfId="15480"/>
    <cellStyle name="Obično 3 2 6 2 3 2 2 3 6" xfId="15481"/>
    <cellStyle name="Obično 3 2 6 2 3 2 2 3 6 2" xfId="15482"/>
    <cellStyle name="Obično 3 2 6 2 3 2 2 3 7" xfId="15483"/>
    <cellStyle name="Obično 3 2 6 2 3 2 2 3 8" xfId="15484"/>
    <cellStyle name="Obično 3 2 6 2 3 2 2 4" xfId="15485"/>
    <cellStyle name="Obično 3 2 6 2 3 2 2 4 2" xfId="15486"/>
    <cellStyle name="Obično 3 2 6 2 3 2 2 4 2 2" xfId="15487"/>
    <cellStyle name="Obično 3 2 6 2 3 2 2 4 3" xfId="15488"/>
    <cellStyle name="Obično 3 2 6 2 3 2 2 4 3 2" xfId="15489"/>
    <cellStyle name="Obično 3 2 6 2 3 2 2 4 3 2 2" xfId="15490"/>
    <cellStyle name="Obično 3 2 6 2 3 2 2 4 3 2 3" xfId="15491"/>
    <cellStyle name="Obično 3 2 6 2 3 2 2 4 3 3" xfId="15492"/>
    <cellStyle name="Obično 3 2 6 2 3 2 2 4 3 3 2" xfId="15493"/>
    <cellStyle name="Obično 3 2 6 2 3 2 2 4 3 4" xfId="15494"/>
    <cellStyle name="Obično 3 2 6 2 3 2 2 4 3 5" xfId="15495"/>
    <cellStyle name="Obično 3 2 6 2 3 2 2 4 4" xfId="15496"/>
    <cellStyle name="Obično 3 2 6 2 3 2 2 4 5" xfId="15497"/>
    <cellStyle name="Obično 3 2 6 2 3 2 2 4 5 2" xfId="15498"/>
    <cellStyle name="Obično 3 2 6 2 3 2 2 4 5 3" xfId="15499"/>
    <cellStyle name="Obično 3 2 6 2 3 2 2 4 6" xfId="15500"/>
    <cellStyle name="Obično 3 2 6 2 3 2 2 4 6 2" xfId="15501"/>
    <cellStyle name="Obično 3 2 6 2 3 2 2 4 7" xfId="15502"/>
    <cellStyle name="Obično 3 2 6 2 3 2 2 4 8" xfId="15503"/>
    <cellStyle name="Obično 3 2 6 2 3 2 2 5" xfId="15504"/>
    <cellStyle name="Obično 3 2 6 2 3 2 2 5 2" xfId="15505"/>
    <cellStyle name="Obično 3 2 6 2 3 2 2 5 2 2" xfId="15506"/>
    <cellStyle name="Obično 3 2 6 2 3 2 2 5 3" xfId="15507"/>
    <cellStyle name="Obično 3 2 6 2 3 2 2 5 3 2" xfId="15508"/>
    <cellStyle name="Obično 3 2 6 2 3 2 2 5 3 2 2" xfId="15509"/>
    <cellStyle name="Obično 3 2 6 2 3 2 2 5 3 2 3" xfId="15510"/>
    <cellStyle name="Obično 3 2 6 2 3 2 2 5 3 3" xfId="15511"/>
    <cellStyle name="Obično 3 2 6 2 3 2 2 5 3 3 2" xfId="15512"/>
    <cellStyle name="Obično 3 2 6 2 3 2 2 5 3 4" xfId="15513"/>
    <cellStyle name="Obično 3 2 6 2 3 2 2 5 3 5" xfId="15514"/>
    <cellStyle name="Obično 3 2 6 2 3 2 2 5 4" xfId="15515"/>
    <cellStyle name="Obično 3 2 6 2 3 2 2 5 5" xfId="15516"/>
    <cellStyle name="Obično 3 2 6 2 3 2 2 5 5 2" xfId="15517"/>
    <cellStyle name="Obično 3 2 6 2 3 2 2 5 5 3" xfId="15518"/>
    <cellStyle name="Obično 3 2 6 2 3 2 2 5 6" xfId="15519"/>
    <cellStyle name="Obično 3 2 6 2 3 2 2 5 6 2" xfId="15520"/>
    <cellStyle name="Obično 3 2 6 2 3 2 2 5 7" xfId="15521"/>
    <cellStyle name="Obično 3 2 6 2 3 2 2 5 8" xfId="15522"/>
    <cellStyle name="Obično 3 2 6 2 3 2 2 6" xfId="15523"/>
    <cellStyle name="Obično 3 2 6 2 3 2 2 6 2" xfId="15524"/>
    <cellStyle name="Obično 3 2 6 2 3 2 2 6 2 2" xfId="15525"/>
    <cellStyle name="Obično 3 2 6 2 3 2 2 6 3" xfId="15526"/>
    <cellStyle name="Obično 3 2 6 2 3 2 2 6 3 2" xfId="15527"/>
    <cellStyle name="Obično 3 2 6 2 3 2 2 6 3 2 2" xfId="15528"/>
    <cellStyle name="Obično 3 2 6 2 3 2 2 6 3 2 3" xfId="15529"/>
    <cellStyle name="Obično 3 2 6 2 3 2 2 6 3 3" xfId="15530"/>
    <cellStyle name="Obično 3 2 6 2 3 2 2 6 3 3 2" xfId="15531"/>
    <cellStyle name="Obično 3 2 6 2 3 2 2 6 3 4" xfId="15532"/>
    <cellStyle name="Obično 3 2 6 2 3 2 2 6 3 5" xfId="15533"/>
    <cellStyle name="Obično 3 2 6 2 3 2 2 6 4" xfId="15534"/>
    <cellStyle name="Obično 3 2 6 2 3 2 2 6 4 2" xfId="15535"/>
    <cellStyle name="Obično 3 2 6 2 3 2 2 6 4 3" xfId="15536"/>
    <cellStyle name="Obično 3 2 6 2 3 2 2 6 5" xfId="15537"/>
    <cellStyle name="Obično 3 2 6 2 3 2 2 6 5 2" xfId="15538"/>
    <cellStyle name="Obično 3 2 6 2 3 2 2 6 6" xfId="15539"/>
    <cellStyle name="Obično 3 2 6 2 3 2 2 6 7" xfId="15540"/>
    <cellStyle name="Obično 3 2 6 2 3 2 2 7" xfId="15541"/>
    <cellStyle name="Obično 3 2 6 2 3 2 2 7 2" xfId="15542"/>
    <cellStyle name="Obično 3 2 6 2 3 2 2 7 2 2" xfId="15543"/>
    <cellStyle name="Obično 3 2 6 2 3 2 2 7 2 2 2" xfId="15544"/>
    <cellStyle name="Obično 3 2 6 2 3 2 2 7 2 3" xfId="15545"/>
    <cellStyle name="Obično 3 2 6 2 3 2 2 7 2 3 2" xfId="15546"/>
    <cellStyle name="Obično 3 2 6 2 3 2 2 7 2 3 2 2" xfId="15547"/>
    <cellStyle name="Obično 3 2 6 2 3 2 2 7 2 3 2 3" xfId="15548"/>
    <cellStyle name="Obično 3 2 6 2 3 2 2 7 2 3 3" xfId="15549"/>
    <cellStyle name="Obično 3 2 6 2 3 2 2 7 2 3 3 2" xfId="15550"/>
    <cellStyle name="Obično 3 2 6 2 3 2 2 7 2 3 4" xfId="15551"/>
    <cellStyle name="Obično 3 2 6 2 3 2 2 7 2 3 5" xfId="15552"/>
    <cellStyle name="Obično 3 2 6 2 3 2 2 7 2 4" xfId="15553"/>
    <cellStyle name="Obično 3 2 6 2 3 2 2 7 2 4 2" xfId="15554"/>
    <cellStyle name="Obično 3 2 6 2 3 2 2 7 2 4 3" xfId="15555"/>
    <cellStyle name="Obično 3 2 6 2 3 2 2 7 2 5" xfId="15556"/>
    <cellStyle name="Obično 3 2 6 2 3 2 2 7 2 5 2" xfId="15557"/>
    <cellStyle name="Obično 3 2 6 2 3 2 2 7 2 6" xfId="15558"/>
    <cellStyle name="Obično 3 2 6 2 3 2 2 7 2 7" xfId="15559"/>
    <cellStyle name="Obično 3 2 6 2 3 2 2 7 3" xfId="15560"/>
    <cellStyle name="Obično 3 2 6 2 3 2 2 7 3 2" xfId="15561"/>
    <cellStyle name="Obično 3 2 6 2 3 2 2 7 3 2 2" xfId="15562"/>
    <cellStyle name="Obično 3 2 6 2 3 2 2 7 3 3" xfId="15563"/>
    <cellStyle name="Obično 3 2 6 2 3 2 2 7 3 3 2" xfId="15564"/>
    <cellStyle name="Obično 3 2 6 2 3 2 2 7 3 3 2 2" xfId="15565"/>
    <cellStyle name="Obično 3 2 6 2 3 2 2 7 3 3 2 3" xfId="15566"/>
    <cellStyle name="Obično 3 2 6 2 3 2 2 7 3 3 3" xfId="15567"/>
    <cellStyle name="Obično 3 2 6 2 3 2 2 7 3 3 3 2" xfId="15568"/>
    <cellStyle name="Obično 3 2 6 2 3 2 2 7 3 3 4" xfId="15569"/>
    <cellStyle name="Obično 3 2 6 2 3 2 2 7 3 3 5" xfId="15570"/>
    <cellStyle name="Obično 3 2 6 2 3 2 2 7 3 4" xfId="15571"/>
    <cellStyle name="Obično 3 2 6 2 3 2 2 7 3 4 2" xfId="15572"/>
    <cellStyle name="Obično 3 2 6 2 3 2 2 7 3 4 3" xfId="15573"/>
    <cellStyle name="Obično 3 2 6 2 3 2 2 7 3 5" xfId="15574"/>
    <cellStyle name="Obično 3 2 6 2 3 2 2 7 3 5 2" xfId="15575"/>
    <cellStyle name="Obično 3 2 6 2 3 2 2 7 3 6" xfId="15576"/>
    <cellStyle name="Obično 3 2 6 2 3 2 2 7 3 7" xfId="15577"/>
    <cellStyle name="Obično 3 2 6 2 3 2 2 7 4" xfId="15578"/>
    <cellStyle name="Obično 3 2 6 2 3 2 2 7 4 2" xfId="15579"/>
    <cellStyle name="Obično 3 2 6 2 3 2 2 7 4 2 2" xfId="15580"/>
    <cellStyle name="Obično 3 2 6 2 3 2 2 7 4 3" xfId="15581"/>
    <cellStyle name="Obično 3 2 6 2 3 2 2 7 4 3 2" xfId="15582"/>
    <cellStyle name="Obično 3 2 6 2 3 2 2 7 4 3 2 2" xfId="15583"/>
    <cellStyle name="Obično 3 2 6 2 3 2 2 7 4 3 2 3" xfId="15584"/>
    <cellStyle name="Obično 3 2 6 2 3 2 2 7 4 3 3" xfId="15585"/>
    <cellStyle name="Obično 3 2 6 2 3 2 2 7 4 3 3 2" xfId="15586"/>
    <cellStyle name="Obično 3 2 6 2 3 2 2 7 4 3 4" xfId="15587"/>
    <cellStyle name="Obično 3 2 6 2 3 2 2 7 4 3 5" xfId="15588"/>
    <cellStyle name="Obično 3 2 6 2 3 2 2 7 4 4" xfId="15589"/>
    <cellStyle name="Obično 3 2 6 2 3 2 2 7 4 4 2" xfId="15590"/>
    <cellStyle name="Obično 3 2 6 2 3 2 2 7 4 4 3" xfId="15591"/>
    <cellStyle name="Obično 3 2 6 2 3 2 2 7 4 5" xfId="15592"/>
    <cellStyle name="Obično 3 2 6 2 3 2 2 7 4 5 2" xfId="15593"/>
    <cellStyle name="Obično 3 2 6 2 3 2 2 7 4 6" xfId="15594"/>
    <cellStyle name="Obično 3 2 6 2 3 2 2 7 4 7" xfId="15595"/>
    <cellStyle name="Obično 3 2 6 2 3 2 2 7 5" xfId="15596"/>
    <cellStyle name="Obično 3 2 6 2 3 2 2 7 5 2" xfId="15597"/>
    <cellStyle name="Obično 3 2 6 2 3 2 2 7 6" xfId="15598"/>
    <cellStyle name="Obično 3 2 6 2 3 2 2 7 6 2" xfId="15599"/>
    <cellStyle name="Obično 3 2 6 2 3 2 2 7 7" xfId="15600"/>
    <cellStyle name="Obično 3 2 6 2 3 2 2 8" xfId="15601"/>
    <cellStyle name="Obično 3 2 6 2 3 2 2 8 2" xfId="15602"/>
    <cellStyle name="Obično 3 2 6 2 3 2 2 8 2 2" xfId="15603"/>
    <cellStyle name="Obično 3 2 6 2 3 2 2 8 3" xfId="15604"/>
    <cellStyle name="Obično 3 2 6 2 3 2 2 9" xfId="15605"/>
    <cellStyle name="Obično 3 2 6 2 3 2 2 9 2" xfId="15606"/>
    <cellStyle name="Obično 3 2 6 2 3 2 2 9 2 2" xfId="15607"/>
    <cellStyle name="Obično 3 2 6 2 3 2 2 9 3" xfId="15608"/>
    <cellStyle name="Obično 3 2 6 2 3 2 3" xfId="15609"/>
    <cellStyle name="Obično 3 2 6 2 3 2 3 10" xfId="15610"/>
    <cellStyle name="Obično 3 2 6 2 3 2 3 11" xfId="15611"/>
    <cellStyle name="Obično 3 2 6 2 3 2 3 2" xfId="15612"/>
    <cellStyle name="Obično 3 2 6 2 3 2 3 2 2" xfId="15613"/>
    <cellStyle name="Obično 3 2 6 2 3 2 3 2 2 10" xfId="15614"/>
    <cellStyle name="Obično 3 2 6 2 3 2 3 2 2 11" xfId="15615"/>
    <cellStyle name="Obično 3 2 6 2 3 2 3 2 2 2" xfId="15616"/>
    <cellStyle name="Obično 3 2 6 2 3 2 3 2 2 2 2" xfId="15617"/>
    <cellStyle name="Obično 3 2 6 2 3 2 3 2 2 2 2 2" xfId="15618"/>
    <cellStyle name="Obično 3 2 6 2 3 2 3 2 2 2 3" xfId="15619"/>
    <cellStyle name="Obično 3 2 6 2 3 2 3 2 2 3" xfId="15620"/>
    <cellStyle name="Obično 3 2 6 2 3 2 3 2 2 3 2" xfId="15621"/>
    <cellStyle name="Obično 3 2 6 2 3 2 3 2 2 3 2 2" xfId="15622"/>
    <cellStyle name="Obično 3 2 6 2 3 2 3 2 2 3 3" xfId="15623"/>
    <cellStyle name="Obično 3 2 6 2 3 2 3 2 2 4" xfId="15624"/>
    <cellStyle name="Obično 3 2 6 2 3 2 3 2 2 4 2" xfId="15625"/>
    <cellStyle name="Obično 3 2 6 2 3 2 3 2 2 4 2 2" xfId="15626"/>
    <cellStyle name="Obično 3 2 6 2 3 2 3 2 2 4 3" xfId="15627"/>
    <cellStyle name="Obično 3 2 6 2 3 2 3 2 2 5" xfId="15628"/>
    <cellStyle name="Obično 3 2 6 2 3 2 3 2 2 5 2" xfId="15629"/>
    <cellStyle name="Obično 3 2 6 2 3 2 3 2 2 6" xfId="15630"/>
    <cellStyle name="Obično 3 2 6 2 3 2 3 2 2 6 2" xfId="15631"/>
    <cellStyle name="Obično 3 2 6 2 3 2 3 2 2 7" xfId="15632"/>
    <cellStyle name="Obično 3 2 6 2 3 2 3 2 2 7 2" xfId="15633"/>
    <cellStyle name="Obično 3 2 6 2 3 2 3 2 2 7 2 2" xfId="15634"/>
    <cellStyle name="Obično 3 2 6 2 3 2 3 2 2 7 2 3" xfId="15635"/>
    <cellStyle name="Obično 3 2 6 2 3 2 3 2 2 7 3" xfId="15636"/>
    <cellStyle name="Obično 3 2 6 2 3 2 3 2 2 7 3 2" xfId="15637"/>
    <cellStyle name="Obično 3 2 6 2 3 2 3 2 2 7 4" xfId="15638"/>
    <cellStyle name="Obično 3 2 6 2 3 2 3 2 2 7 5" xfId="15639"/>
    <cellStyle name="Obično 3 2 6 2 3 2 3 2 2 8" xfId="15640"/>
    <cellStyle name="Obično 3 2 6 2 3 2 3 2 2 8 2" xfId="15641"/>
    <cellStyle name="Obično 3 2 6 2 3 2 3 2 2 8 3" xfId="15642"/>
    <cellStyle name="Obično 3 2 6 2 3 2 3 2 2 9" xfId="15643"/>
    <cellStyle name="Obično 3 2 6 2 3 2 3 2 2 9 2" xfId="15644"/>
    <cellStyle name="Obično 3 2 6 2 3 2 3 2 3" xfId="15645"/>
    <cellStyle name="Obično 3 2 6 2 3 2 3 2 3 2" xfId="15646"/>
    <cellStyle name="Obično 3 2 6 2 3 2 3 2 3 2 2" xfId="15647"/>
    <cellStyle name="Obično 3 2 6 2 3 2 3 2 3 3" xfId="15648"/>
    <cellStyle name="Obično 3 2 6 2 3 2 3 2 3 3 2" xfId="15649"/>
    <cellStyle name="Obično 3 2 6 2 3 2 3 2 3 3 2 2" xfId="15650"/>
    <cellStyle name="Obično 3 2 6 2 3 2 3 2 3 3 2 3" xfId="15651"/>
    <cellStyle name="Obično 3 2 6 2 3 2 3 2 3 3 3" xfId="15652"/>
    <cellStyle name="Obično 3 2 6 2 3 2 3 2 3 3 3 2" xfId="15653"/>
    <cellStyle name="Obično 3 2 6 2 3 2 3 2 3 3 4" xfId="15654"/>
    <cellStyle name="Obično 3 2 6 2 3 2 3 2 3 3 5" xfId="15655"/>
    <cellStyle name="Obično 3 2 6 2 3 2 3 2 3 4" xfId="15656"/>
    <cellStyle name="Obično 3 2 6 2 3 2 3 2 3 4 2" xfId="15657"/>
    <cellStyle name="Obično 3 2 6 2 3 2 3 2 3 4 3" xfId="15658"/>
    <cellStyle name="Obično 3 2 6 2 3 2 3 2 3 5" xfId="15659"/>
    <cellStyle name="Obično 3 2 6 2 3 2 3 2 3 5 2" xfId="15660"/>
    <cellStyle name="Obično 3 2 6 2 3 2 3 2 3 6" xfId="15661"/>
    <cellStyle name="Obično 3 2 6 2 3 2 3 2 3 7" xfId="15662"/>
    <cellStyle name="Obično 3 2 6 2 3 2 3 2 4" xfId="15663"/>
    <cellStyle name="Obično 3 2 6 2 3 2 3 2 4 2" xfId="15664"/>
    <cellStyle name="Obično 3 2 6 2 3 2 3 2 4 2 2" xfId="15665"/>
    <cellStyle name="Obično 3 2 6 2 3 2 3 2 4 3" xfId="15666"/>
    <cellStyle name="Obično 3 2 6 2 3 2 3 2 4 3 2" xfId="15667"/>
    <cellStyle name="Obično 3 2 6 2 3 2 3 2 4 3 2 2" xfId="15668"/>
    <cellStyle name="Obično 3 2 6 2 3 2 3 2 4 3 2 3" xfId="15669"/>
    <cellStyle name="Obično 3 2 6 2 3 2 3 2 4 3 3" xfId="15670"/>
    <cellStyle name="Obično 3 2 6 2 3 2 3 2 4 3 3 2" xfId="15671"/>
    <cellStyle name="Obično 3 2 6 2 3 2 3 2 4 3 4" xfId="15672"/>
    <cellStyle name="Obično 3 2 6 2 3 2 3 2 4 3 5" xfId="15673"/>
    <cellStyle name="Obično 3 2 6 2 3 2 3 2 4 4" xfId="15674"/>
    <cellStyle name="Obično 3 2 6 2 3 2 3 2 4 4 2" xfId="15675"/>
    <cellStyle name="Obično 3 2 6 2 3 2 3 2 4 4 3" xfId="15676"/>
    <cellStyle name="Obično 3 2 6 2 3 2 3 2 4 5" xfId="15677"/>
    <cellStyle name="Obično 3 2 6 2 3 2 3 2 4 5 2" xfId="15678"/>
    <cellStyle name="Obično 3 2 6 2 3 2 3 2 4 6" xfId="15679"/>
    <cellStyle name="Obično 3 2 6 2 3 2 3 2 4 7" xfId="15680"/>
    <cellStyle name="Obično 3 2 6 2 3 2 3 2 5" xfId="15681"/>
    <cellStyle name="Obično 3 2 6 2 3 2 3 2 5 2" xfId="15682"/>
    <cellStyle name="Obično 3 2 6 2 3 2 3 2 6" xfId="15683"/>
    <cellStyle name="Obično 3 2 6 2 3 2 3 3" xfId="15684"/>
    <cellStyle name="Obično 3 2 6 2 3 2 3 3 2" xfId="15685"/>
    <cellStyle name="Obično 3 2 6 2 3 2 3 3 2 2" xfId="15686"/>
    <cellStyle name="Obično 3 2 6 2 3 2 3 3 3" xfId="15687"/>
    <cellStyle name="Obično 3 2 6 2 3 2 3 4" xfId="15688"/>
    <cellStyle name="Obično 3 2 6 2 3 2 3 4 2" xfId="15689"/>
    <cellStyle name="Obično 3 2 6 2 3 2 3 4 2 2" xfId="15690"/>
    <cellStyle name="Obično 3 2 6 2 3 2 3 4 3" xfId="15691"/>
    <cellStyle name="Obično 3 2 6 2 3 2 3 5" xfId="15692"/>
    <cellStyle name="Obično 3 2 6 2 3 2 3 5 2" xfId="15693"/>
    <cellStyle name="Obično 3 2 6 2 3 2 3 5 2 2" xfId="15694"/>
    <cellStyle name="Obično 3 2 6 2 3 2 3 5 3" xfId="15695"/>
    <cellStyle name="Obično 3 2 6 2 3 2 3 6" xfId="15696"/>
    <cellStyle name="Obično 3 2 6 2 3 2 3 6 2" xfId="15697"/>
    <cellStyle name="Obično 3 2 6 2 3 2 3 7" xfId="15698"/>
    <cellStyle name="Obično 3 2 6 2 3 2 3 7 2" xfId="15699"/>
    <cellStyle name="Obično 3 2 6 2 3 2 3 7 2 2" xfId="15700"/>
    <cellStyle name="Obično 3 2 6 2 3 2 3 7 2 3" xfId="15701"/>
    <cellStyle name="Obično 3 2 6 2 3 2 3 7 3" xfId="15702"/>
    <cellStyle name="Obično 3 2 6 2 3 2 3 7 3 2" xfId="15703"/>
    <cellStyle name="Obično 3 2 6 2 3 2 3 7 4" xfId="15704"/>
    <cellStyle name="Obično 3 2 6 2 3 2 3 7 5" xfId="15705"/>
    <cellStyle name="Obično 3 2 6 2 3 2 3 8" xfId="15706"/>
    <cellStyle name="Obično 3 2 6 2 3 2 3 8 2" xfId="15707"/>
    <cellStyle name="Obično 3 2 6 2 3 2 3 8 3" xfId="15708"/>
    <cellStyle name="Obično 3 2 6 2 3 2 3 9" xfId="15709"/>
    <cellStyle name="Obično 3 2 6 2 3 2 3 9 2" xfId="15710"/>
    <cellStyle name="Obično 3 2 6 2 3 2 4" xfId="15711"/>
    <cellStyle name="Obično 3 2 6 2 3 2 4 2" xfId="15712"/>
    <cellStyle name="Obično 3 2 6 2 3 2 4 2 2" xfId="15713"/>
    <cellStyle name="Obično 3 2 6 2 3 2 4 3" xfId="15714"/>
    <cellStyle name="Obično 3 2 6 2 3 2 5" xfId="15715"/>
    <cellStyle name="Obično 3 2 6 2 3 2 5 2" xfId="15716"/>
    <cellStyle name="Obično 3 2 6 2 3 2 5 2 2" xfId="15717"/>
    <cellStyle name="Obično 3 2 6 2 3 2 5 3" xfId="15718"/>
    <cellStyle name="Obično 3 2 6 2 3 2 6" xfId="15719"/>
    <cellStyle name="Obično 3 2 6 2 3 2 6 2" xfId="15720"/>
    <cellStyle name="Obično 3 2 6 2 3 2 6 2 2" xfId="15721"/>
    <cellStyle name="Obično 3 2 6 2 3 2 6 3" xfId="15722"/>
    <cellStyle name="Obično 3 2 6 2 3 2 7" xfId="15723"/>
    <cellStyle name="Obično 3 2 6 2 3 2 7 10" xfId="15724"/>
    <cellStyle name="Obično 3 2 6 2 3 2 7 11" xfId="15725"/>
    <cellStyle name="Obično 3 2 6 2 3 2 7 2" xfId="15726"/>
    <cellStyle name="Obično 3 2 6 2 3 2 7 2 2" xfId="15727"/>
    <cellStyle name="Obično 3 2 6 2 3 2 7 2 2 2" xfId="15728"/>
    <cellStyle name="Obično 3 2 6 2 3 2 7 2 3" xfId="15729"/>
    <cellStyle name="Obično 3 2 6 2 3 2 7 3" xfId="15730"/>
    <cellStyle name="Obično 3 2 6 2 3 2 7 3 2" xfId="15731"/>
    <cellStyle name="Obično 3 2 6 2 3 2 7 3 2 2" xfId="15732"/>
    <cellStyle name="Obično 3 2 6 2 3 2 7 3 3" xfId="15733"/>
    <cellStyle name="Obično 3 2 6 2 3 2 7 4" xfId="15734"/>
    <cellStyle name="Obično 3 2 6 2 3 2 7 4 2" xfId="15735"/>
    <cellStyle name="Obično 3 2 6 2 3 2 7 4 2 2" xfId="15736"/>
    <cellStyle name="Obično 3 2 6 2 3 2 7 4 3" xfId="15737"/>
    <cellStyle name="Obično 3 2 6 2 3 2 7 5" xfId="15738"/>
    <cellStyle name="Obično 3 2 6 2 3 2 7 5 2" xfId="15739"/>
    <cellStyle name="Obično 3 2 6 2 3 2 7 6" xfId="15740"/>
    <cellStyle name="Obično 3 2 6 2 3 2 7 6 2" xfId="15741"/>
    <cellStyle name="Obično 3 2 6 2 3 2 7 7" xfId="15742"/>
    <cellStyle name="Obično 3 2 6 2 3 2 7 7 2" xfId="15743"/>
    <cellStyle name="Obično 3 2 6 2 3 2 7 7 2 2" xfId="15744"/>
    <cellStyle name="Obično 3 2 6 2 3 2 7 7 2 3" xfId="15745"/>
    <cellStyle name="Obično 3 2 6 2 3 2 7 7 3" xfId="15746"/>
    <cellStyle name="Obično 3 2 6 2 3 2 7 7 3 2" xfId="15747"/>
    <cellStyle name="Obično 3 2 6 2 3 2 7 7 4" xfId="15748"/>
    <cellStyle name="Obično 3 2 6 2 3 2 7 7 5" xfId="15749"/>
    <cellStyle name="Obično 3 2 6 2 3 2 7 8" xfId="15750"/>
    <cellStyle name="Obično 3 2 6 2 3 2 7 8 2" xfId="15751"/>
    <cellStyle name="Obično 3 2 6 2 3 2 7 8 3" xfId="15752"/>
    <cellStyle name="Obično 3 2 6 2 3 2 7 9" xfId="15753"/>
    <cellStyle name="Obično 3 2 6 2 3 2 7 9 2" xfId="15754"/>
    <cellStyle name="Obično 3 2 6 2 3 2 8" xfId="15755"/>
    <cellStyle name="Obično 3 2 6 2 3 2 8 2" xfId="15756"/>
    <cellStyle name="Obično 3 2 6 2 3 2 8 2 2" xfId="15757"/>
    <cellStyle name="Obično 3 2 6 2 3 2 8 3" xfId="15758"/>
    <cellStyle name="Obično 3 2 6 2 3 2 8 3 2" xfId="15759"/>
    <cellStyle name="Obično 3 2 6 2 3 2 8 3 2 2" xfId="15760"/>
    <cellStyle name="Obično 3 2 6 2 3 2 8 3 2 3" xfId="15761"/>
    <cellStyle name="Obično 3 2 6 2 3 2 8 3 3" xfId="15762"/>
    <cellStyle name="Obično 3 2 6 2 3 2 8 3 3 2" xfId="15763"/>
    <cellStyle name="Obično 3 2 6 2 3 2 8 3 4" xfId="15764"/>
    <cellStyle name="Obično 3 2 6 2 3 2 8 3 5" xfId="15765"/>
    <cellStyle name="Obično 3 2 6 2 3 2 8 4" xfId="15766"/>
    <cellStyle name="Obično 3 2 6 2 3 2 8 4 2" xfId="15767"/>
    <cellStyle name="Obično 3 2 6 2 3 2 8 4 3" xfId="15768"/>
    <cellStyle name="Obično 3 2 6 2 3 2 8 5" xfId="15769"/>
    <cellStyle name="Obično 3 2 6 2 3 2 8 5 2" xfId="15770"/>
    <cellStyle name="Obično 3 2 6 2 3 2 8 6" xfId="15771"/>
    <cellStyle name="Obično 3 2 6 2 3 2 8 7" xfId="15772"/>
    <cellStyle name="Obično 3 2 6 2 3 2 9" xfId="15773"/>
    <cellStyle name="Obično 3 2 6 2 3 2 9 2" xfId="15774"/>
    <cellStyle name="Obično 3 2 6 2 3 2 9 2 2" xfId="15775"/>
    <cellStyle name="Obično 3 2 6 2 3 2 9 3" xfId="15776"/>
    <cellStyle name="Obično 3 2 6 2 3 2 9 3 2" xfId="15777"/>
    <cellStyle name="Obično 3 2 6 2 3 2 9 3 2 2" xfId="15778"/>
    <cellStyle name="Obično 3 2 6 2 3 2 9 3 2 3" xfId="15779"/>
    <cellStyle name="Obično 3 2 6 2 3 2 9 3 3" xfId="15780"/>
    <cellStyle name="Obično 3 2 6 2 3 2 9 3 3 2" xfId="15781"/>
    <cellStyle name="Obično 3 2 6 2 3 2 9 3 4" xfId="15782"/>
    <cellStyle name="Obično 3 2 6 2 3 2 9 3 5" xfId="15783"/>
    <cellStyle name="Obično 3 2 6 2 3 2 9 4" xfId="15784"/>
    <cellStyle name="Obično 3 2 6 2 3 2 9 4 2" xfId="15785"/>
    <cellStyle name="Obično 3 2 6 2 3 2 9 4 3" xfId="15786"/>
    <cellStyle name="Obično 3 2 6 2 3 2 9 5" xfId="15787"/>
    <cellStyle name="Obično 3 2 6 2 3 2 9 5 2" xfId="15788"/>
    <cellStyle name="Obično 3 2 6 2 3 2 9 6" xfId="15789"/>
    <cellStyle name="Obično 3 2 6 2 3 2 9 7" xfId="15790"/>
    <cellStyle name="Obično 3 2 6 2 3 3" xfId="15791"/>
    <cellStyle name="Obično 3 2 6 2 3 3 2" xfId="15792"/>
    <cellStyle name="Obično 3 2 6 2 3 3 2 2" xfId="15793"/>
    <cellStyle name="Obično 3 2 6 2 3 3 3" xfId="15794"/>
    <cellStyle name="Obično 3 2 6 2 3 3 3 2" xfId="15795"/>
    <cellStyle name="Obično 3 2 6 2 3 3 3 2 2" xfId="15796"/>
    <cellStyle name="Obično 3 2 6 2 3 3 3 2 3" xfId="15797"/>
    <cellStyle name="Obično 3 2 6 2 3 3 3 3" xfId="15798"/>
    <cellStyle name="Obično 3 2 6 2 3 3 3 3 2" xfId="15799"/>
    <cellStyle name="Obično 3 2 6 2 3 3 3 4" xfId="15800"/>
    <cellStyle name="Obično 3 2 6 2 3 3 3 5" xfId="15801"/>
    <cellStyle name="Obično 3 2 6 2 3 3 4" xfId="15802"/>
    <cellStyle name="Obično 3 2 6 2 3 3 5" xfId="15803"/>
    <cellStyle name="Obično 3 2 6 2 3 3 5 2" xfId="15804"/>
    <cellStyle name="Obično 3 2 6 2 3 3 5 3" xfId="15805"/>
    <cellStyle name="Obično 3 2 6 2 3 3 6" xfId="15806"/>
    <cellStyle name="Obično 3 2 6 2 3 3 6 2" xfId="15807"/>
    <cellStyle name="Obično 3 2 6 2 3 3 7" xfId="15808"/>
    <cellStyle name="Obično 3 2 6 2 3 3 8" xfId="15809"/>
    <cellStyle name="Obično 3 2 6 2 3 4" xfId="15810"/>
    <cellStyle name="Obično 3 2 6 2 3 4 2" xfId="15811"/>
    <cellStyle name="Obično 3 2 6 2 3 4 2 2" xfId="15812"/>
    <cellStyle name="Obično 3 2 6 2 3 4 3" xfId="15813"/>
    <cellStyle name="Obično 3 2 6 2 3 4 3 2" xfId="15814"/>
    <cellStyle name="Obično 3 2 6 2 3 4 3 2 2" xfId="15815"/>
    <cellStyle name="Obično 3 2 6 2 3 4 3 2 3" xfId="15816"/>
    <cellStyle name="Obično 3 2 6 2 3 4 3 3" xfId="15817"/>
    <cellStyle name="Obično 3 2 6 2 3 4 3 3 2" xfId="15818"/>
    <cellStyle name="Obično 3 2 6 2 3 4 3 4" xfId="15819"/>
    <cellStyle name="Obično 3 2 6 2 3 4 3 5" xfId="15820"/>
    <cellStyle name="Obično 3 2 6 2 3 4 4" xfId="15821"/>
    <cellStyle name="Obično 3 2 6 2 3 4 5" xfId="15822"/>
    <cellStyle name="Obično 3 2 6 2 3 4 5 2" xfId="15823"/>
    <cellStyle name="Obično 3 2 6 2 3 4 5 3" xfId="15824"/>
    <cellStyle name="Obično 3 2 6 2 3 4 6" xfId="15825"/>
    <cellStyle name="Obično 3 2 6 2 3 4 6 2" xfId="15826"/>
    <cellStyle name="Obično 3 2 6 2 3 4 7" xfId="15827"/>
    <cellStyle name="Obično 3 2 6 2 3 4 8" xfId="15828"/>
    <cellStyle name="Obično 3 2 6 2 3 5" xfId="15829"/>
    <cellStyle name="Obično 3 2 6 2 3 5 2" xfId="15830"/>
    <cellStyle name="Obično 3 2 6 2 3 5 2 10" xfId="15831"/>
    <cellStyle name="Obično 3 2 6 2 3 5 2 2" xfId="15832"/>
    <cellStyle name="Obično 3 2 6 2 3 5 2 2 2" xfId="15833"/>
    <cellStyle name="Obično 3 2 6 2 3 5 2 2 2 2" xfId="15834"/>
    <cellStyle name="Obično 3 2 6 2 3 5 2 2 2 2 2" xfId="15835"/>
    <cellStyle name="Obično 3 2 6 2 3 5 2 2 2 3" xfId="15836"/>
    <cellStyle name="Obično 3 2 6 2 3 5 2 2 2 3 2" xfId="15837"/>
    <cellStyle name="Obično 3 2 6 2 3 5 2 2 2 3 2 2" xfId="15838"/>
    <cellStyle name="Obično 3 2 6 2 3 5 2 2 2 3 2 3" xfId="15839"/>
    <cellStyle name="Obično 3 2 6 2 3 5 2 2 2 3 3" xfId="15840"/>
    <cellStyle name="Obično 3 2 6 2 3 5 2 2 2 3 3 2" xfId="15841"/>
    <cellStyle name="Obično 3 2 6 2 3 5 2 2 2 3 4" xfId="15842"/>
    <cellStyle name="Obično 3 2 6 2 3 5 2 2 2 3 5" xfId="15843"/>
    <cellStyle name="Obično 3 2 6 2 3 5 2 2 2 4" xfId="15844"/>
    <cellStyle name="Obično 3 2 6 2 3 5 2 2 2 4 2" xfId="15845"/>
    <cellStyle name="Obično 3 2 6 2 3 5 2 2 2 4 3" xfId="15846"/>
    <cellStyle name="Obično 3 2 6 2 3 5 2 2 2 5" xfId="15847"/>
    <cellStyle name="Obično 3 2 6 2 3 5 2 2 2 5 2" xfId="15848"/>
    <cellStyle name="Obično 3 2 6 2 3 5 2 2 2 6" xfId="15849"/>
    <cellStyle name="Obično 3 2 6 2 3 5 2 2 2 7" xfId="15850"/>
    <cellStyle name="Obično 3 2 6 2 3 5 2 2 3" xfId="15851"/>
    <cellStyle name="Obično 3 2 6 2 3 5 2 2 3 2" xfId="15852"/>
    <cellStyle name="Obično 3 2 6 2 3 5 2 2 3 2 2" xfId="15853"/>
    <cellStyle name="Obično 3 2 6 2 3 5 2 2 3 3" xfId="15854"/>
    <cellStyle name="Obično 3 2 6 2 3 5 2 2 3 3 2" xfId="15855"/>
    <cellStyle name="Obično 3 2 6 2 3 5 2 2 3 3 2 2" xfId="15856"/>
    <cellStyle name="Obično 3 2 6 2 3 5 2 2 3 3 2 3" xfId="15857"/>
    <cellStyle name="Obično 3 2 6 2 3 5 2 2 3 3 3" xfId="15858"/>
    <cellStyle name="Obično 3 2 6 2 3 5 2 2 3 3 3 2" xfId="15859"/>
    <cellStyle name="Obično 3 2 6 2 3 5 2 2 3 3 4" xfId="15860"/>
    <cellStyle name="Obično 3 2 6 2 3 5 2 2 3 3 5" xfId="15861"/>
    <cellStyle name="Obično 3 2 6 2 3 5 2 2 3 4" xfId="15862"/>
    <cellStyle name="Obično 3 2 6 2 3 5 2 2 3 4 2" xfId="15863"/>
    <cellStyle name="Obično 3 2 6 2 3 5 2 2 3 4 3" xfId="15864"/>
    <cellStyle name="Obično 3 2 6 2 3 5 2 2 3 5" xfId="15865"/>
    <cellStyle name="Obično 3 2 6 2 3 5 2 2 3 5 2" xfId="15866"/>
    <cellStyle name="Obično 3 2 6 2 3 5 2 2 3 6" xfId="15867"/>
    <cellStyle name="Obično 3 2 6 2 3 5 2 2 3 7" xfId="15868"/>
    <cellStyle name="Obično 3 2 6 2 3 5 2 2 4" xfId="15869"/>
    <cellStyle name="Obično 3 2 6 2 3 5 2 2 4 2" xfId="15870"/>
    <cellStyle name="Obično 3 2 6 2 3 5 2 2 4 2 2" xfId="15871"/>
    <cellStyle name="Obično 3 2 6 2 3 5 2 2 4 3" xfId="15872"/>
    <cellStyle name="Obično 3 2 6 2 3 5 2 2 4 3 2" xfId="15873"/>
    <cellStyle name="Obično 3 2 6 2 3 5 2 2 4 3 2 2" xfId="15874"/>
    <cellStyle name="Obično 3 2 6 2 3 5 2 2 4 3 2 3" xfId="15875"/>
    <cellStyle name="Obično 3 2 6 2 3 5 2 2 4 3 3" xfId="15876"/>
    <cellStyle name="Obično 3 2 6 2 3 5 2 2 4 3 3 2" xfId="15877"/>
    <cellStyle name="Obično 3 2 6 2 3 5 2 2 4 3 4" xfId="15878"/>
    <cellStyle name="Obično 3 2 6 2 3 5 2 2 4 3 5" xfId="15879"/>
    <cellStyle name="Obično 3 2 6 2 3 5 2 2 4 4" xfId="15880"/>
    <cellStyle name="Obično 3 2 6 2 3 5 2 2 4 4 2" xfId="15881"/>
    <cellStyle name="Obično 3 2 6 2 3 5 2 2 4 4 3" xfId="15882"/>
    <cellStyle name="Obično 3 2 6 2 3 5 2 2 4 5" xfId="15883"/>
    <cellStyle name="Obično 3 2 6 2 3 5 2 2 4 5 2" xfId="15884"/>
    <cellStyle name="Obično 3 2 6 2 3 5 2 2 4 6" xfId="15885"/>
    <cellStyle name="Obično 3 2 6 2 3 5 2 2 4 7" xfId="15886"/>
    <cellStyle name="Obično 3 2 6 2 3 5 2 2 5" xfId="15887"/>
    <cellStyle name="Obično 3 2 6 2 3 5 2 2 5 2" xfId="15888"/>
    <cellStyle name="Obično 3 2 6 2 3 5 2 2 6" xfId="15889"/>
    <cellStyle name="Obično 3 2 6 2 3 5 2 2 6 2" xfId="15890"/>
    <cellStyle name="Obično 3 2 6 2 3 5 2 2 7" xfId="15891"/>
    <cellStyle name="Obično 3 2 6 2 3 5 2 3" xfId="15892"/>
    <cellStyle name="Obično 3 2 6 2 3 5 2 3 2" xfId="15893"/>
    <cellStyle name="Obično 3 2 6 2 3 5 2 3 2 2" xfId="15894"/>
    <cellStyle name="Obično 3 2 6 2 3 5 2 3 3" xfId="15895"/>
    <cellStyle name="Obično 3 2 6 2 3 5 2 4" xfId="15896"/>
    <cellStyle name="Obično 3 2 6 2 3 5 2 4 2" xfId="15897"/>
    <cellStyle name="Obično 3 2 6 2 3 5 2 4 2 2" xfId="15898"/>
    <cellStyle name="Obično 3 2 6 2 3 5 2 4 3" xfId="15899"/>
    <cellStyle name="Obično 3 2 6 2 3 5 2 5" xfId="15900"/>
    <cellStyle name="Obično 3 2 6 2 3 5 2 5 2" xfId="15901"/>
    <cellStyle name="Obično 3 2 6 2 3 5 2 6" xfId="15902"/>
    <cellStyle name="Obično 3 2 6 2 3 5 2 6 2" xfId="15903"/>
    <cellStyle name="Obično 3 2 6 2 3 5 2 6 2 2" xfId="15904"/>
    <cellStyle name="Obično 3 2 6 2 3 5 2 6 2 3" xfId="15905"/>
    <cellStyle name="Obično 3 2 6 2 3 5 2 6 3" xfId="15906"/>
    <cellStyle name="Obično 3 2 6 2 3 5 2 6 3 2" xfId="15907"/>
    <cellStyle name="Obično 3 2 6 2 3 5 2 6 4" xfId="15908"/>
    <cellStyle name="Obično 3 2 6 2 3 5 2 6 5" xfId="15909"/>
    <cellStyle name="Obično 3 2 6 2 3 5 2 7" xfId="15910"/>
    <cellStyle name="Obično 3 2 6 2 3 5 2 7 2" xfId="15911"/>
    <cellStyle name="Obično 3 2 6 2 3 5 2 7 3" xfId="15912"/>
    <cellStyle name="Obično 3 2 6 2 3 5 2 8" xfId="15913"/>
    <cellStyle name="Obično 3 2 6 2 3 5 2 8 2" xfId="15914"/>
    <cellStyle name="Obično 3 2 6 2 3 5 2 9" xfId="15915"/>
    <cellStyle name="Obično 3 2 6 2 3 5 3" xfId="15916"/>
    <cellStyle name="Obično 3 2 6 2 3 5 3 2" xfId="15917"/>
    <cellStyle name="Obično 3 2 6 2 3 5 3 2 2" xfId="15918"/>
    <cellStyle name="Obično 3 2 6 2 3 5 3 3" xfId="15919"/>
    <cellStyle name="Obično 3 2 6 2 3 5 3 3 2" xfId="15920"/>
    <cellStyle name="Obično 3 2 6 2 3 5 3 3 2 2" xfId="15921"/>
    <cellStyle name="Obično 3 2 6 2 3 5 3 3 2 3" xfId="15922"/>
    <cellStyle name="Obično 3 2 6 2 3 5 3 3 3" xfId="15923"/>
    <cellStyle name="Obično 3 2 6 2 3 5 3 3 3 2" xfId="15924"/>
    <cellStyle name="Obično 3 2 6 2 3 5 3 3 4" xfId="15925"/>
    <cellStyle name="Obično 3 2 6 2 3 5 3 3 5" xfId="15926"/>
    <cellStyle name="Obično 3 2 6 2 3 5 3 4" xfId="15927"/>
    <cellStyle name="Obično 3 2 6 2 3 5 3 4 2" xfId="15928"/>
    <cellStyle name="Obično 3 2 6 2 3 5 3 4 3" xfId="15929"/>
    <cellStyle name="Obično 3 2 6 2 3 5 3 5" xfId="15930"/>
    <cellStyle name="Obično 3 2 6 2 3 5 3 5 2" xfId="15931"/>
    <cellStyle name="Obično 3 2 6 2 3 5 3 6" xfId="15932"/>
    <cellStyle name="Obično 3 2 6 2 3 5 3 7" xfId="15933"/>
    <cellStyle name="Obično 3 2 6 2 3 5 4" xfId="15934"/>
    <cellStyle name="Obično 3 2 6 2 3 5 4 2" xfId="15935"/>
    <cellStyle name="Obično 3 2 6 2 3 5 4 2 2" xfId="15936"/>
    <cellStyle name="Obično 3 2 6 2 3 5 4 3" xfId="15937"/>
    <cellStyle name="Obično 3 2 6 2 3 5 4 3 2" xfId="15938"/>
    <cellStyle name="Obično 3 2 6 2 3 5 4 3 2 2" xfId="15939"/>
    <cellStyle name="Obično 3 2 6 2 3 5 4 3 2 3" xfId="15940"/>
    <cellStyle name="Obično 3 2 6 2 3 5 4 3 3" xfId="15941"/>
    <cellStyle name="Obično 3 2 6 2 3 5 4 3 3 2" xfId="15942"/>
    <cellStyle name="Obično 3 2 6 2 3 5 4 3 4" xfId="15943"/>
    <cellStyle name="Obično 3 2 6 2 3 5 4 3 5" xfId="15944"/>
    <cellStyle name="Obično 3 2 6 2 3 5 4 4" xfId="15945"/>
    <cellStyle name="Obično 3 2 6 2 3 5 4 4 2" xfId="15946"/>
    <cellStyle name="Obično 3 2 6 2 3 5 4 4 3" xfId="15947"/>
    <cellStyle name="Obično 3 2 6 2 3 5 4 5" xfId="15948"/>
    <cellStyle name="Obično 3 2 6 2 3 5 4 5 2" xfId="15949"/>
    <cellStyle name="Obično 3 2 6 2 3 5 4 6" xfId="15950"/>
    <cellStyle name="Obično 3 2 6 2 3 5 4 7" xfId="15951"/>
    <cellStyle name="Obično 3 2 6 2 3 5 5" xfId="15952"/>
    <cellStyle name="Obično 3 2 6 2 3 5 5 2" xfId="15953"/>
    <cellStyle name="Obično 3 2 6 2 3 5 5 2 2" xfId="15954"/>
    <cellStyle name="Obično 3 2 6 2 3 5 5 3" xfId="15955"/>
    <cellStyle name="Obično 3 2 6 2 3 5 5 3 2" xfId="15956"/>
    <cellStyle name="Obično 3 2 6 2 3 5 5 3 2 2" xfId="15957"/>
    <cellStyle name="Obično 3 2 6 2 3 5 5 3 2 3" xfId="15958"/>
    <cellStyle name="Obično 3 2 6 2 3 5 5 3 3" xfId="15959"/>
    <cellStyle name="Obično 3 2 6 2 3 5 5 3 3 2" xfId="15960"/>
    <cellStyle name="Obično 3 2 6 2 3 5 5 3 4" xfId="15961"/>
    <cellStyle name="Obično 3 2 6 2 3 5 5 3 5" xfId="15962"/>
    <cellStyle name="Obično 3 2 6 2 3 5 5 4" xfId="15963"/>
    <cellStyle name="Obično 3 2 6 2 3 5 5 4 2" xfId="15964"/>
    <cellStyle name="Obično 3 2 6 2 3 5 5 4 3" xfId="15965"/>
    <cellStyle name="Obično 3 2 6 2 3 5 5 5" xfId="15966"/>
    <cellStyle name="Obično 3 2 6 2 3 5 5 5 2" xfId="15967"/>
    <cellStyle name="Obično 3 2 6 2 3 5 5 6" xfId="15968"/>
    <cellStyle name="Obično 3 2 6 2 3 5 5 7" xfId="15969"/>
    <cellStyle name="Obično 3 2 6 2 3 5 6" xfId="15970"/>
    <cellStyle name="Obično 3 2 6 2 3 5 6 2" xfId="15971"/>
    <cellStyle name="Obično 3 2 6 2 3 5 7" xfId="15972"/>
    <cellStyle name="Obično 3 2 6 2 3 5 8" xfId="15973"/>
    <cellStyle name="Obično 3 2 6 2 3 6" xfId="15974"/>
    <cellStyle name="Obično 3 2 6 2 3 6 2" xfId="15975"/>
    <cellStyle name="Obično 3 2 6 2 3 6 2 2" xfId="15976"/>
    <cellStyle name="Obično 3 2 6 2 3 6 3" xfId="15977"/>
    <cellStyle name="Obično 3 2 6 2 3 6 3 2" xfId="15978"/>
    <cellStyle name="Obično 3 2 6 2 3 6 3 2 2" xfId="15979"/>
    <cellStyle name="Obično 3 2 6 2 3 6 3 2 3" xfId="15980"/>
    <cellStyle name="Obično 3 2 6 2 3 6 3 3" xfId="15981"/>
    <cellStyle name="Obično 3 2 6 2 3 6 3 3 2" xfId="15982"/>
    <cellStyle name="Obično 3 2 6 2 3 6 3 4" xfId="15983"/>
    <cellStyle name="Obično 3 2 6 2 3 6 3 5" xfId="15984"/>
    <cellStyle name="Obično 3 2 6 2 3 6 4" xfId="15985"/>
    <cellStyle name="Obično 3 2 6 2 3 6 5" xfId="15986"/>
    <cellStyle name="Obično 3 2 6 2 3 6 5 2" xfId="15987"/>
    <cellStyle name="Obično 3 2 6 2 3 6 5 3" xfId="15988"/>
    <cellStyle name="Obično 3 2 6 2 3 6 6" xfId="15989"/>
    <cellStyle name="Obično 3 2 6 2 3 6 6 2" xfId="15990"/>
    <cellStyle name="Obično 3 2 6 2 3 6 7" xfId="15991"/>
    <cellStyle name="Obično 3 2 6 2 3 6 8" xfId="15992"/>
    <cellStyle name="Obično 3 2 6 2 3 7" xfId="15993"/>
    <cellStyle name="Obično 3 2 6 2 3 7 2" xfId="15994"/>
    <cellStyle name="Obično 3 2 6 2 3 7 2 2" xfId="15995"/>
    <cellStyle name="Obično 3 2 6 2 3 7 3" xfId="15996"/>
    <cellStyle name="Obično 3 2 6 2 3 7 3 2" xfId="15997"/>
    <cellStyle name="Obično 3 2 6 2 3 7 3 2 2" xfId="15998"/>
    <cellStyle name="Obično 3 2 6 2 3 7 3 2 3" xfId="15999"/>
    <cellStyle name="Obično 3 2 6 2 3 7 3 3" xfId="16000"/>
    <cellStyle name="Obično 3 2 6 2 3 7 3 3 2" xfId="16001"/>
    <cellStyle name="Obično 3 2 6 2 3 7 3 4" xfId="16002"/>
    <cellStyle name="Obično 3 2 6 2 3 7 3 5" xfId="16003"/>
    <cellStyle name="Obično 3 2 6 2 3 7 4" xfId="16004"/>
    <cellStyle name="Obično 3 2 6 2 3 7 5" xfId="16005"/>
    <cellStyle name="Obično 3 2 6 2 3 7 5 2" xfId="16006"/>
    <cellStyle name="Obično 3 2 6 2 3 7 5 3" xfId="16007"/>
    <cellStyle name="Obično 3 2 6 2 3 7 6" xfId="16008"/>
    <cellStyle name="Obično 3 2 6 2 3 7 6 2" xfId="16009"/>
    <cellStyle name="Obično 3 2 6 2 3 7 7" xfId="16010"/>
    <cellStyle name="Obično 3 2 6 2 3 7 8" xfId="16011"/>
    <cellStyle name="Obično 3 2 6 2 3 8" xfId="16012"/>
    <cellStyle name="Obično 3 2 6 2 3 8 2" xfId="16013"/>
    <cellStyle name="Obično 3 2 6 2 3 8 2 2" xfId="16014"/>
    <cellStyle name="Obično 3 2 6 2 3 8 3" xfId="16015"/>
    <cellStyle name="Obično 3 2 6 2 3 8 3 2" xfId="16016"/>
    <cellStyle name="Obično 3 2 6 2 3 8 3 2 2" xfId="16017"/>
    <cellStyle name="Obično 3 2 6 2 3 8 3 2 3" xfId="16018"/>
    <cellStyle name="Obično 3 2 6 2 3 8 3 3" xfId="16019"/>
    <cellStyle name="Obično 3 2 6 2 3 8 3 3 2" xfId="16020"/>
    <cellStyle name="Obično 3 2 6 2 3 8 3 4" xfId="16021"/>
    <cellStyle name="Obično 3 2 6 2 3 8 3 5" xfId="16022"/>
    <cellStyle name="Obično 3 2 6 2 3 8 4" xfId="16023"/>
    <cellStyle name="Obično 3 2 6 2 3 8 5" xfId="16024"/>
    <cellStyle name="Obično 3 2 6 2 3 8 5 2" xfId="16025"/>
    <cellStyle name="Obično 3 2 6 2 3 8 5 3" xfId="16026"/>
    <cellStyle name="Obično 3 2 6 2 3 8 6" xfId="16027"/>
    <cellStyle name="Obično 3 2 6 2 3 8 6 2" xfId="16028"/>
    <cellStyle name="Obično 3 2 6 2 3 8 7" xfId="16029"/>
    <cellStyle name="Obično 3 2 6 2 3 8 8" xfId="16030"/>
    <cellStyle name="Obično 3 2 6 2 3 9" xfId="16031"/>
    <cellStyle name="Obično 3 2 6 2 3 9 2" xfId="16032"/>
    <cellStyle name="Obično 3 2 6 2 3 9 2 2" xfId="16033"/>
    <cellStyle name="Obično 3 2 6 2 3 9 3" xfId="16034"/>
    <cellStyle name="Obično 3 2 6 2 3 9 3 2" xfId="16035"/>
    <cellStyle name="Obično 3 2 6 2 3 9 3 2 2" xfId="16036"/>
    <cellStyle name="Obično 3 2 6 2 3 9 3 2 3" xfId="16037"/>
    <cellStyle name="Obično 3 2 6 2 3 9 3 3" xfId="16038"/>
    <cellStyle name="Obično 3 2 6 2 3 9 3 3 2" xfId="16039"/>
    <cellStyle name="Obično 3 2 6 2 3 9 3 4" xfId="16040"/>
    <cellStyle name="Obično 3 2 6 2 3 9 3 5" xfId="16041"/>
    <cellStyle name="Obično 3 2 6 2 3 9 4" xfId="16042"/>
    <cellStyle name="Obično 3 2 6 2 3 9 4 2" xfId="16043"/>
    <cellStyle name="Obično 3 2 6 2 3 9 4 3" xfId="16044"/>
    <cellStyle name="Obično 3 2 6 2 3 9 5" xfId="16045"/>
    <cellStyle name="Obično 3 2 6 2 3 9 5 2" xfId="16046"/>
    <cellStyle name="Obično 3 2 6 2 3 9 6" xfId="16047"/>
    <cellStyle name="Obično 3 2 6 2 3 9 7" xfId="16048"/>
    <cellStyle name="Obično 3 2 6 2 4" xfId="16049"/>
    <cellStyle name="Obično 3 2 6 2 4 10" xfId="16050"/>
    <cellStyle name="Obično 3 2 6 2 4 10 2" xfId="16051"/>
    <cellStyle name="Obično 3 2 6 2 4 11" xfId="16052"/>
    <cellStyle name="Obično 3 2 6 2 4 11 2" xfId="16053"/>
    <cellStyle name="Obično 3 2 6 2 4 11 2 2" xfId="16054"/>
    <cellStyle name="Obično 3 2 6 2 4 11 2 3" xfId="16055"/>
    <cellStyle name="Obično 3 2 6 2 4 11 3" xfId="16056"/>
    <cellStyle name="Obično 3 2 6 2 4 11 3 2" xfId="16057"/>
    <cellStyle name="Obično 3 2 6 2 4 11 4" xfId="16058"/>
    <cellStyle name="Obično 3 2 6 2 4 11 5" xfId="16059"/>
    <cellStyle name="Obično 3 2 6 2 4 12" xfId="16060"/>
    <cellStyle name="Obično 3 2 6 2 4 12 2" xfId="16061"/>
    <cellStyle name="Obično 3 2 6 2 4 12 3" xfId="16062"/>
    <cellStyle name="Obično 3 2 6 2 4 13" xfId="16063"/>
    <cellStyle name="Obično 3 2 6 2 4 13 2" xfId="16064"/>
    <cellStyle name="Obično 3 2 6 2 4 14" xfId="16065"/>
    <cellStyle name="Obično 3 2 6 2 4 15" xfId="16066"/>
    <cellStyle name="Obično 3 2 6 2 4 2" xfId="16067"/>
    <cellStyle name="Obično 3 2 6 2 4 2 10" xfId="16068"/>
    <cellStyle name="Obično 3 2 6 2 4 2 10 2" xfId="16069"/>
    <cellStyle name="Obično 3 2 6 2 4 2 11" xfId="16070"/>
    <cellStyle name="Obično 3 2 6 2 4 2 2" xfId="16071"/>
    <cellStyle name="Obično 3 2 6 2 4 2 2 10" xfId="16072"/>
    <cellStyle name="Obično 3 2 6 2 4 2 2 11" xfId="16073"/>
    <cellStyle name="Obično 3 2 6 2 4 2 2 2" xfId="16074"/>
    <cellStyle name="Obično 3 2 6 2 4 2 2 2 2" xfId="16075"/>
    <cellStyle name="Obično 3 2 6 2 4 2 2 2 2 10" xfId="16076"/>
    <cellStyle name="Obično 3 2 6 2 4 2 2 2 2 11" xfId="16077"/>
    <cellStyle name="Obično 3 2 6 2 4 2 2 2 2 2" xfId="16078"/>
    <cellStyle name="Obično 3 2 6 2 4 2 2 2 2 2 2" xfId="16079"/>
    <cellStyle name="Obično 3 2 6 2 4 2 2 2 2 2 2 2" xfId="16080"/>
    <cellStyle name="Obično 3 2 6 2 4 2 2 2 2 2 3" xfId="16081"/>
    <cellStyle name="Obično 3 2 6 2 4 2 2 2 2 3" xfId="16082"/>
    <cellStyle name="Obično 3 2 6 2 4 2 2 2 2 3 2" xfId="16083"/>
    <cellStyle name="Obično 3 2 6 2 4 2 2 2 2 3 2 2" xfId="16084"/>
    <cellStyle name="Obično 3 2 6 2 4 2 2 2 2 3 3" xfId="16085"/>
    <cellStyle name="Obično 3 2 6 2 4 2 2 2 2 4" xfId="16086"/>
    <cellStyle name="Obično 3 2 6 2 4 2 2 2 2 4 2" xfId="16087"/>
    <cellStyle name="Obično 3 2 6 2 4 2 2 2 2 4 2 2" xfId="16088"/>
    <cellStyle name="Obično 3 2 6 2 4 2 2 2 2 4 3" xfId="16089"/>
    <cellStyle name="Obično 3 2 6 2 4 2 2 2 2 5" xfId="16090"/>
    <cellStyle name="Obično 3 2 6 2 4 2 2 2 2 5 2" xfId="16091"/>
    <cellStyle name="Obično 3 2 6 2 4 2 2 2 2 6" xfId="16092"/>
    <cellStyle name="Obično 3 2 6 2 4 2 2 2 2 6 2" xfId="16093"/>
    <cellStyle name="Obično 3 2 6 2 4 2 2 2 2 7" xfId="16094"/>
    <cellStyle name="Obično 3 2 6 2 4 2 2 2 2 7 2" xfId="16095"/>
    <cellStyle name="Obično 3 2 6 2 4 2 2 2 2 7 2 2" xfId="16096"/>
    <cellStyle name="Obično 3 2 6 2 4 2 2 2 2 7 2 3" xfId="16097"/>
    <cellStyle name="Obično 3 2 6 2 4 2 2 2 2 7 3" xfId="16098"/>
    <cellStyle name="Obično 3 2 6 2 4 2 2 2 2 7 3 2" xfId="16099"/>
    <cellStyle name="Obično 3 2 6 2 4 2 2 2 2 7 4" xfId="16100"/>
    <cellStyle name="Obično 3 2 6 2 4 2 2 2 2 7 5" xfId="16101"/>
    <cellStyle name="Obično 3 2 6 2 4 2 2 2 2 8" xfId="16102"/>
    <cellStyle name="Obično 3 2 6 2 4 2 2 2 2 8 2" xfId="16103"/>
    <cellStyle name="Obično 3 2 6 2 4 2 2 2 2 8 3" xfId="16104"/>
    <cellStyle name="Obično 3 2 6 2 4 2 2 2 2 9" xfId="16105"/>
    <cellStyle name="Obično 3 2 6 2 4 2 2 2 2 9 2" xfId="16106"/>
    <cellStyle name="Obično 3 2 6 2 4 2 2 2 3" xfId="16107"/>
    <cellStyle name="Obično 3 2 6 2 4 2 2 2 3 2" xfId="16108"/>
    <cellStyle name="Obično 3 2 6 2 4 2 2 2 3 2 2" xfId="16109"/>
    <cellStyle name="Obično 3 2 6 2 4 2 2 2 3 3" xfId="16110"/>
    <cellStyle name="Obično 3 2 6 2 4 2 2 2 3 3 2" xfId="16111"/>
    <cellStyle name="Obično 3 2 6 2 4 2 2 2 3 3 2 2" xfId="16112"/>
    <cellStyle name="Obično 3 2 6 2 4 2 2 2 3 3 2 3" xfId="16113"/>
    <cellStyle name="Obično 3 2 6 2 4 2 2 2 3 3 3" xfId="16114"/>
    <cellStyle name="Obično 3 2 6 2 4 2 2 2 3 3 3 2" xfId="16115"/>
    <cellStyle name="Obično 3 2 6 2 4 2 2 2 3 3 4" xfId="16116"/>
    <cellStyle name="Obično 3 2 6 2 4 2 2 2 3 3 5" xfId="16117"/>
    <cellStyle name="Obično 3 2 6 2 4 2 2 2 3 4" xfId="16118"/>
    <cellStyle name="Obično 3 2 6 2 4 2 2 2 3 4 2" xfId="16119"/>
    <cellStyle name="Obično 3 2 6 2 4 2 2 2 3 4 3" xfId="16120"/>
    <cellStyle name="Obično 3 2 6 2 4 2 2 2 3 5" xfId="16121"/>
    <cellStyle name="Obično 3 2 6 2 4 2 2 2 3 5 2" xfId="16122"/>
    <cellStyle name="Obično 3 2 6 2 4 2 2 2 3 6" xfId="16123"/>
    <cellStyle name="Obično 3 2 6 2 4 2 2 2 3 7" xfId="16124"/>
    <cellStyle name="Obično 3 2 6 2 4 2 2 2 4" xfId="16125"/>
    <cellStyle name="Obično 3 2 6 2 4 2 2 2 4 2" xfId="16126"/>
    <cellStyle name="Obično 3 2 6 2 4 2 2 2 4 2 2" xfId="16127"/>
    <cellStyle name="Obično 3 2 6 2 4 2 2 2 4 3" xfId="16128"/>
    <cellStyle name="Obično 3 2 6 2 4 2 2 2 4 3 2" xfId="16129"/>
    <cellStyle name="Obično 3 2 6 2 4 2 2 2 4 3 2 2" xfId="16130"/>
    <cellStyle name="Obično 3 2 6 2 4 2 2 2 4 3 2 3" xfId="16131"/>
    <cellStyle name="Obično 3 2 6 2 4 2 2 2 4 3 3" xfId="16132"/>
    <cellStyle name="Obično 3 2 6 2 4 2 2 2 4 3 3 2" xfId="16133"/>
    <cellStyle name="Obično 3 2 6 2 4 2 2 2 4 3 4" xfId="16134"/>
    <cellStyle name="Obično 3 2 6 2 4 2 2 2 4 3 5" xfId="16135"/>
    <cellStyle name="Obično 3 2 6 2 4 2 2 2 4 4" xfId="16136"/>
    <cellStyle name="Obično 3 2 6 2 4 2 2 2 4 4 2" xfId="16137"/>
    <cellStyle name="Obično 3 2 6 2 4 2 2 2 4 4 3" xfId="16138"/>
    <cellStyle name="Obično 3 2 6 2 4 2 2 2 4 5" xfId="16139"/>
    <cellStyle name="Obično 3 2 6 2 4 2 2 2 4 5 2" xfId="16140"/>
    <cellStyle name="Obično 3 2 6 2 4 2 2 2 4 6" xfId="16141"/>
    <cellStyle name="Obično 3 2 6 2 4 2 2 2 4 7" xfId="16142"/>
    <cellStyle name="Obično 3 2 6 2 4 2 2 2 5" xfId="16143"/>
    <cellStyle name="Obično 3 2 6 2 4 2 2 2 5 2" xfId="16144"/>
    <cellStyle name="Obično 3 2 6 2 4 2 2 2 6" xfId="16145"/>
    <cellStyle name="Obično 3 2 6 2 4 2 2 3" xfId="16146"/>
    <cellStyle name="Obično 3 2 6 2 4 2 2 3 2" xfId="16147"/>
    <cellStyle name="Obično 3 2 6 2 4 2 2 3 2 2" xfId="16148"/>
    <cellStyle name="Obično 3 2 6 2 4 2 2 3 3" xfId="16149"/>
    <cellStyle name="Obično 3 2 6 2 4 2 2 4" xfId="16150"/>
    <cellStyle name="Obično 3 2 6 2 4 2 2 4 2" xfId="16151"/>
    <cellStyle name="Obično 3 2 6 2 4 2 2 4 2 2" xfId="16152"/>
    <cellStyle name="Obično 3 2 6 2 4 2 2 4 3" xfId="16153"/>
    <cellStyle name="Obično 3 2 6 2 4 2 2 5" xfId="16154"/>
    <cellStyle name="Obično 3 2 6 2 4 2 2 5 2" xfId="16155"/>
    <cellStyle name="Obično 3 2 6 2 4 2 2 5 2 2" xfId="16156"/>
    <cellStyle name="Obično 3 2 6 2 4 2 2 5 3" xfId="16157"/>
    <cellStyle name="Obično 3 2 6 2 4 2 2 6" xfId="16158"/>
    <cellStyle name="Obično 3 2 6 2 4 2 2 6 2" xfId="16159"/>
    <cellStyle name="Obično 3 2 6 2 4 2 2 7" xfId="16160"/>
    <cellStyle name="Obično 3 2 6 2 4 2 2 7 2" xfId="16161"/>
    <cellStyle name="Obično 3 2 6 2 4 2 2 7 2 2" xfId="16162"/>
    <cellStyle name="Obično 3 2 6 2 4 2 2 7 2 3" xfId="16163"/>
    <cellStyle name="Obično 3 2 6 2 4 2 2 7 3" xfId="16164"/>
    <cellStyle name="Obično 3 2 6 2 4 2 2 7 3 2" xfId="16165"/>
    <cellStyle name="Obično 3 2 6 2 4 2 2 7 4" xfId="16166"/>
    <cellStyle name="Obično 3 2 6 2 4 2 2 7 5" xfId="16167"/>
    <cellStyle name="Obično 3 2 6 2 4 2 2 8" xfId="16168"/>
    <cellStyle name="Obično 3 2 6 2 4 2 2 8 2" xfId="16169"/>
    <cellStyle name="Obično 3 2 6 2 4 2 2 8 3" xfId="16170"/>
    <cellStyle name="Obično 3 2 6 2 4 2 2 9" xfId="16171"/>
    <cellStyle name="Obično 3 2 6 2 4 2 2 9 2" xfId="16172"/>
    <cellStyle name="Obično 3 2 6 2 4 2 3" xfId="16173"/>
    <cellStyle name="Obično 3 2 6 2 4 2 3 2" xfId="16174"/>
    <cellStyle name="Obično 3 2 6 2 4 2 3 2 2" xfId="16175"/>
    <cellStyle name="Obično 3 2 6 2 4 2 3 3" xfId="16176"/>
    <cellStyle name="Obično 3 2 6 2 4 2 4" xfId="16177"/>
    <cellStyle name="Obično 3 2 6 2 4 2 4 2" xfId="16178"/>
    <cellStyle name="Obično 3 2 6 2 4 2 4 2 2" xfId="16179"/>
    <cellStyle name="Obično 3 2 6 2 4 2 4 3" xfId="16180"/>
    <cellStyle name="Obično 3 2 6 2 4 2 5" xfId="16181"/>
    <cellStyle name="Obično 3 2 6 2 4 2 5 2" xfId="16182"/>
    <cellStyle name="Obično 3 2 6 2 4 2 5 2 2" xfId="16183"/>
    <cellStyle name="Obično 3 2 6 2 4 2 5 3" xfId="16184"/>
    <cellStyle name="Obično 3 2 6 2 4 2 6" xfId="16185"/>
    <cellStyle name="Obično 3 2 6 2 4 2 6 2" xfId="16186"/>
    <cellStyle name="Obično 3 2 6 2 4 2 6 2 2" xfId="16187"/>
    <cellStyle name="Obično 3 2 6 2 4 2 6 3" xfId="16188"/>
    <cellStyle name="Obično 3 2 6 2 4 2 7" xfId="16189"/>
    <cellStyle name="Obično 3 2 6 2 4 2 7 10" xfId="16190"/>
    <cellStyle name="Obično 3 2 6 2 4 2 7 11" xfId="16191"/>
    <cellStyle name="Obično 3 2 6 2 4 2 7 2" xfId="16192"/>
    <cellStyle name="Obično 3 2 6 2 4 2 7 2 2" xfId="16193"/>
    <cellStyle name="Obično 3 2 6 2 4 2 7 2 2 2" xfId="16194"/>
    <cellStyle name="Obično 3 2 6 2 4 2 7 2 3" xfId="16195"/>
    <cellStyle name="Obično 3 2 6 2 4 2 7 3" xfId="16196"/>
    <cellStyle name="Obično 3 2 6 2 4 2 7 3 2" xfId="16197"/>
    <cellStyle name="Obično 3 2 6 2 4 2 7 3 2 2" xfId="16198"/>
    <cellStyle name="Obično 3 2 6 2 4 2 7 3 3" xfId="16199"/>
    <cellStyle name="Obično 3 2 6 2 4 2 7 4" xfId="16200"/>
    <cellStyle name="Obično 3 2 6 2 4 2 7 4 2" xfId="16201"/>
    <cellStyle name="Obično 3 2 6 2 4 2 7 4 2 2" xfId="16202"/>
    <cellStyle name="Obično 3 2 6 2 4 2 7 4 3" xfId="16203"/>
    <cellStyle name="Obično 3 2 6 2 4 2 7 5" xfId="16204"/>
    <cellStyle name="Obično 3 2 6 2 4 2 7 5 2" xfId="16205"/>
    <cellStyle name="Obično 3 2 6 2 4 2 7 6" xfId="16206"/>
    <cellStyle name="Obično 3 2 6 2 4 2 7 6 2" xfId="16207"/>
    <cellStyle name="Obično 3 2 6 2 4 2 7 7" xfId="16208"/>
    <cellStyle name="Obično 3 2 6 2 4 2 7 7 2" xfId="16209"/>
    <cellStyle name="Obično 3 2 6 2 4 2 7 7 2 2" xfId="16210"/>
    <cellStyle name="Obično 3 2 6 2 4 2 7 7 2 3" xfId="16211"/>
    <cellStyle name="Obično 3 2 6 2 4 2 7 7 3" xfId="16212"/>
    <cellStyle name="Obično 3 2 6 2 4 2 7 7 3 2" xfId="16213"/>
    <cellStyle name="Obično 3 2 6 2 4 2 7 7 4" xfId="16214"/>
    <cellStyle name="Obično 3 2 6 2 4 2 7 7 5" xfId="16215"/>
    <cellStyle name="Obično 3 2 6 2 4 2 7 8" xfId="16216"/>
    <cellStyle name="Obično 3 2 6 2 4 2 7 8 2" xfId="16217"/>
    <cellStyle name="Obično 3 2 6 2 4 2 7 8 3" xfId="16218"/>
    <cellStyle name="Obično 3 2 6 2 4 2 7 9" xfId="16219"/>
    <cellStyle name="Obično 3 2 6 2 4 2 7 9 2" xfId="16220"/>
    <cellStyle name="Obično 3 2 6 2 4 2 8" xfId="16221"/>
    <cellStyle name="Obično 3 2 6 2 4 2 8 2" xfId="16222"/>
    <cellStyle name="Obično 3 2 6 2 4 2 8 2 2" xfId="16223"/>
    <cellStyle name="Obično 3 2 6 2 4 2 8 3" xfId="16224"/>
    <cellStyle name="Obično 3 2 6 2 4 2 8 3 2" xfId="16225"/>
    <cellStyle name="Obično 3 2 6 2 4 2 8 3 2 2" xfId="16226"/>
    <cellStyle name="Obično 3 2 6 2 4 2 8 3 2 3" xfId="16227"/>
    <cellStyle name="Obično 3 2 6 2 4 2 8 3 3" xfId="16228"/>
    <cellStyle name="Obično 3 2 6 2 4 2 8 3 3 2" xfId="16229"/>
    <cellStyle name="Obično 3 2 6 2 4 2 8 3 4" xfId="16230"/>
    <cellStyle name="Obično 3 2 6 2 4 2 8 3 5" xfId="16231"/>
    <cellStyle name="Obično 3 2 6 2 4 2 8 4" xfId="16232"/>
    <cellStyle name="Obično 3 2 6 2 4 2 8 4 2" xfId="16233"/>
    <cellStyle name="Obično 3 2 6 2 4 2 8 4 3" xfId="16234"/>
    <cellStyle name="Obično 3 2 6 2 4 2 8 5" xfId="16235"/>
    <cellStyle name="Obično 3 2 6 2 4 2 8 5 2" xfId="16236"/>
    <cellStyle name="Obično 3 2 6 2 4 2 8 6" xfId="16237"/>
    <cellStyle name="Obično 3 2 6 2 4 2 8 7" xfId="16238"/>
    <cellStyle name="Obično 3 2 6 2 4 2 9" xfId="16239"/>
    <cellStyle name="Obično 3 2 6 2 4 2 9 2" xfId="16240"/>
    <cellStyle name="Obično 3 2 6 2 4 2 9 2 2" xfId="16241"/>
    <cellStyle name="Obično 3 2 6 2 4 2 9 3" xfId="16242"/>
    <cellStyle name="Obično 3 2 6 2 4 2 9 3 2" xfId="16243"/>
    <cellStyle name="Obično 3 2 6 2 4 2 9 3 2 2" xfId="16244"/>
    <cellStyle name="Obično 3 2 6 2 4 2 9 3 2 3" xfId="16245"/>
    <cellStyle name="Obično 3 2 6 2 4 2 9 3 3" xfId="16246"/>
    <cellStyle name="Obično 3 2 6 2 4 2 9 3 3 2" xfId="16247"/>
    <cellStyle name="Obično 3 2 6 2 4 2 9 3 4" xfId="16248"/>
    <cellStyle name="Obično 3 2 6 2 4 2 9 3 5" xfId="16249"/>
    <cellStyle name="Obično 3 2 6 2 4 2 9 4" xfId="16250"/>
    <cellStyle name="Obično 3 2 6 2 4 2 9 4 2" xfId="16251"/>
    <cellStyle name="Obično 3 2 6 2 4 2 9 4 3" xfId="16252"/>
    <cellStyle name="Obično 3 2 6 2 4 2 9 5" xfId="16253"/>
    <cellStyle name="Obično 3 2 6 2 4 2 9 5 2" xfId="16254"/>
    <cellStyle name="Obično 3 2 6 2 4 2 9 6" xfId="16255"/>
    <cellStyle name="Obično 3 2 6 2 4 2 9 7" xfId="16256"/>
    <cellStyle name="Obično 3 2 6 2 4 3" xfId="16257"/>
    <cellStyle name="Obično 3 2 6 2 4 3 2" xfId="16258"/>
    <cellStyle name="Obično 3 2 6 2 4 3 2 10" xfId="16259"/>
    <cellStyle name="Obično 3 2 6 2 4 3 2 2" xfId="16260"/>
    <cellStyle name="Obično 3 2 6 2 4 3 2 2 2" xfId="16261"/>
    <cellStyle name="Obično 3 2 6 2 4 3 2 2 2 2" xfId="16262"/>
    <cellStyle name="Obično 3 2 6 2 4 3 2 2 2 2 2" xfId="16263"/>
    <cellStyle name="Obično 3 2 6 2 4 3 2 2 2 3" xfId="16264"/>
    <cellStyle name="Obično 3 2 6 2 4 3 2 2 2 3 2" xfId="16265"/>
    <cellStyle name="Obično 3 2 6 2 4 3 2 2 2 3 2 2" xfId="16266"/>
    <cellStyle name="Obično 3 2 6 2 4 3 2 2 2 3 2 3" xfId="16267"/>
    <cellStyle name="Obično 3 2 6 2 4 3 2 2 2 3 3" xfId="16268"/>
    <cellStyle name="Obično 3 2 6 2 4 3 2 2 2 3 3 2" xfId="16269"/>
    <cellStyle name="Obično 3 2 6 2 4 3 2 2 2 3 4" xfId="16270"/>
    <cellStyle name="Obično 3 2 6 2 4 3 2 2 2 3 5" xfId="16271"/>
    <cellStyle name="Obično 3 2 6 2 4 3 2 2 2 4" xfId="16272"/>
    <cellStyle name="Obično 3 2 6 2 4 3 2 2 2 4 2" xfId="16273"/>
    <cellStyle name="Obično 3 2 6 2 4 3 2 2 2 4 3" xfId="16274"/>
    <cellStyle name="Obično 3 2 6 2 4 3 2 2 2 5" xfId="16275"/>
    <cellStyle name="Obično 3 2 6 2 4 3 2 2 2 5 2" xfId="16276"/>
    <cellStyle name="Obično 3 2 6 2 4 3 2 2 2 6" xfId="16277"/>
    <cellStyle name="Obično 3 2 6 2 4 3 2 2 2 7" xfId="16278"/>
    <cellStyle name="Obično 3 2 6 2 4 3 2 2 3" xfId="16279"/>
    <cellStyle name="Obično 3 2 6 2 4 3 2 2 3 2" xfId="16280"/>
    <cellStyle name="Obično 3 2 6 2 4 3 2 2 3 2 2" xfId="16281"/>
    <cellStyle name="Obično 3 2 6 2 4 3 2 2 3 3" xfId="16282"/>
    <cellStyle name="Obično 3 2 6 2 4 3 2 2 3 3 2" xfId="16283"/>
    <cellStyle name="Obično 3 2 6 2 4 3 2 2 3 3 2 2" xfId="16284"/>
    <cellStyle name="Obično 3 2 6 2 4 3 2 2 3 3 2 3" xfId="16285"/>
    <cellStyle name="Obično 3 2 6 2 4 3 2 2 3 3 3" xfId="16286"/>
    <cellStyle name="Obično 3 2 6 2 4 3 2 2 3 3 3 2" xfId="16287"/>
    <cellStyle name="Obično 3 2 6 2 4 3 2 2 3 3 4" xfId="16288"/>
    <cellStyle name="Obično 3 2 6 2 4 3 2 2 3 3 5" xfId="16289"/>
    <cellStyle name="Obično 3 2 6 2 4 3 2 2 3 4" xfId="16290"/>
    <cellStyle name="Obično 3 2 6 2 4 3 2 2 3 4 2" xfId="16291"/>
    <cellStyle name="Obično 3 2 6 2 4 3 2 2 3 4 3" xfId="16292"/>
    <cellStyle name="Obično 3 2 6 2 4 3 2 2 3 5" xfId="16293"/>
    <cellStyle name="Obično 3 2 6 2 4 3 2 2 3 5 2" xfId="16294"/>
    <cellStyle name="Obično 3 2 6 2 4 3 2 2 3 6" xfId="16295"/>
    <cellStyle name="Obično 3 2 6 2 4 3 2 2 3 7" xfId="16296"/>
    <cellStyle name="Obično 3 2 6 2 4 3 2 2 4" xfId="16297"/>
    <cellStyle name="Obično 3 2 6 2 4 3 2 2 4 2" xfId="16298"/>
    <cellStyle name="Obično 3 2 6 2 4 3 2 2 4 2 2" xfId="16299"/>
    <cellStyle name="Obično 3 2 6 2 4 3 2 2 4 3" xfId="16300"/>
    <cellStyle name="Obično 3 2 6 2 4 3 2 2 4 3 2" xfId="16301"/>
    <cellStyle name="Obično 3 2 6 2 4 3 2 2 4 3 2 2" xfId="16302"/>
    <cellStyle name="Obično 3 2 6 2 4 3 2 2 4 3 2 3" xfId="16303"/>
    <cellStyle name="Obično 3 2 6 2 4 3 2 2 4 3 3" xfId="16304"/>
    <cellStyle name="Obično 3 2 6 2 4 3 2 2 4 3 3 2" xfId="16305"/>
    <cellStyle name="Obično 3 2 6 2 4 3 2 2 4 3 4" xfId="16306"/>
    <cellStyle name="Obično 3 2 6 2 4 3 2 2 4 3 5" xfId="16307"/>
    <cellStyle name="Obično 3 2 6 2 4 3 2 2 4 4" xfId="16308"/>
    <cellStyle name="Obično 3 2 6 2 4 3 2 2 4 4 2" xfId="16309"/>
    <cellStyle name="Obično 3 2 6 2 4 3 2 2 4 4 3" xfId="16310"/>
    <cellStyle name="Obično 3 2 6 2 4 3 2 2 4 5" xfId="16311"/>
    <cellStyle name="Obično 3 2 6 2 4 3 2 2 4 5 2" xfId="16312"/>
    <cellStyle name="Obično 3 2 6 2 4 3 2 2 4 6" xfId="16313"/>
    <cellStyle name="Obično 3 2 6 2 4 3 2 2 4 7" xfId="16314"/>
    <cellStyle name="Obično 3 2 6 2 4 3 2 2 5" xfId="16315"/>
    <cellStyle name="Obično 3 2 6 2 4 3 2 2 5 2" xfId="16316"/>
    <cellStyle name="Obično 3 2 6 2 4 3 2 2 6" xfId="16317"/>
    <cellStyle name="Obično 3 2 6 2 4 3 2 2 6 2" xfId="16318"/>
    <cellStyle name="Obično 3 2 6 2 4 3 2 2 7" xfId="16319"/>
    <cellStyle name="Obično 3 2 6 2 4 3 2 3" xfId="16320"/>
    <cellStyle name="Obično 3 2 6 2 4 3 2 3 2" xfId="16321"/>
    <cellStyle name="Obično 3 2 6 2 4 3 2 3 2 2" xfId="16322"/>
    <cellStyle name="Obično 3 2 6 2 4 3 2 3 3" xfId="16323"/>
    <cellStyle name="Obično 3 2 6 2 4 3 2 4" xfId="16324"/>
    <cellStyle name="Obično 3 2 6 2 4 3 2 4 2" xfId="16325"/>
    <cellStyle name="Obično 3 2 6 2 4 3 2 4 2 2" xfId="16326"/>
    <cellStyle name="Obično 3 2 6 2 4 3 2 4 3" xfId="16327"/>
    <cellStyle name="Obično 3 2 6 2 4 3 2 5" xfId="16328"/>
    <cellStyle name="Obično 3 2 6 2 4 3 2 5 2" xfId="16329"/>
    <cellStyle name="Obično 3 2 6 2 4 3 2 6" xfId="16330"/>
    <cellStyle name="Obično 3 2 6 2 4 3 2 6 2" xfId="16331"/>
    <cellStyle name="Obično 3 2 6 2 4 3 2 6 2 2" xfId="16332"/>
    <cellStyle name="Obično 3 2 6 2 4 3 2 6 2 3" xfId="16333"/>
    <cellStyle name="Obično 3 2 6 2 4 3 2 6 3" xfId="16334"/>
    <cellStyle name="Obično 3 2 6 2 4 3 2 6 3 2" xfId="16335"/>
    <cellStyle name="Obično 3 2 6 2 4 3 2 6 4" xfId="16336"/>
    <cellStyle name="Obično 3 2 6 2 4 3 2 6 5" xfId="16337"/>
    <cellStyle name="Obično 3 2 6 2 4 3 2 7" xfId="16338"/>
    <cellStyle name="Obično 3 2 6 2 4 3 2 7 2" xfId="16339"/>
    <cellStyle name="Obično 3 2 6 2 4 3 2 7 3" xfId="16340"/>
    <cellStyle name="Obično 3 2 6 2 4 3 2 8" xfId="16341"/>
    <cellStyle name="Obično 3 2 6 2 4 3 2 8 2" xfId="16342"/>
    <cellStyle name="Obično 3 2 6 2 4 3 2 9" xfId="16343"/>
    <cellStyle name="Obično 3 2 6 2 4 3 3" xfId="16344"/>
    <cellStyle name="Obično 3 2 6 2 4 3 3 2" xfId="16345"/>
    <cellStyle name="Obično 3 2 6 2 4 3 3 2 2" xfId="16346"/>
    <cellStyle name="Obično 3 2 6 2 4 3 3 3" xfId="16347"/>
    <cellStyle name="Obično 3 2 6 2 4 3 3 3 2" xfId="16348"/>
    <cellStyle name="Obično 3 2 6 2 4 3 3 3 2 2" xfId="16349"/>
    <cellStyle name="Obično 3 2 6 2 4 3 3 3 2 3" xfId="16350"/>
    <cellStyle name="Obično 3 2 6 2 4 3 3 3 3" xfId="16351"/>
    <cellStyle name="Obično 3 2 6 2 4 3 3 3 3 2" xfId="16352"/>
    <cellStyle name="Obično 3 2 6 2 4 3 3 3 4" xfId="16353"/>
    <cellStyle name="Obično 3 2 6 2 4 3 3 3 5" xfId="16354"/>
    <cellStyle name="Obično 3 2 6 2 4 3 3 4" xfId="16355"/>
    <cellStyle name="Obično 3 2 6 2 4 3 3 4 2" xfId="16356"/>
    <cellStyle name="Obično 3 2 6 2 4 3 3 4 3" xfId="16357"/>
    <cellStyle name="Obično 3 2 6 2 4 3 3 5" xfId="16358"/>
    <cellStyle name="Obično 3 2 6 2 4 3 3 5 2" xfId="16359"/>
    <cellStyle name="Obično 3 2 6 2 4 3 3 6" xfId="16360"/>
    <cellStyle name="Obično 3 2 6 2 4 3 3 7" xfId="16361"/>
    <cellStyle name="Obično 3 2 6 2 4 3 4" xfId="16362"/>
    <cellStyle name="Obično 3 2 6 2 4 3 4 2" xfId="16363"/>
    <cellStyle name="Obično 3 2 6 2 4 3 4 2 2" xfId="16364"/>
    <cellStyle name="Obično 3 2 6 2 4 3 4 3" xfId="16365"/>
    <cellStyle name="Obično 3 2 6 2 4 3 4 3 2" xfId="16366"/>
    <cellStyle name="Obično 3 2 6 2 4 3 4 3 2 2" xfId="16367"/>
    <cellStyle name="Obično 3 2 6 2 4 3 4 3 2 3" xfId="16368"/>
    <cellStyle name="Obično 3 2 6 2 4 3 4 3 3" xfId="16369"/>
    <cellStyle name="Obično 3 2 6 2 4 3 4 3 3 2" xfId="16370"/>
    <cellStyle name="Obično 3 2 6 2 4 3 4 3 4" xfId="16371"/>
    <cellStyle name="Obično 3 2 6 2 4 3 4 3 5" xfId="16372"/>
    <cellStyle name="Obično 3 2 6 2 4 3 4 4" xfId="16373"/>
    <cellStyle name="Obično 3 2 6 2 4 3 4 4 2" xfId="16374"/>
    <cellStyle name="Obično 3 2 6 2 4 3 4 4 3" xfId="16375"/>
    <cellStyle name="Obično 3 2 6 2 4 3 4 5" xfId="16376"/>
    <cellStyle name="Obično 3 2 6 2 4 3 4 5 2" xfId="16377"/>
    <cellStyle name="Obično 3 2 6 2 4 3 4 6" xfId="16378"/>
    <cellStyle name="Obično 3 2 6 2 4 3 4 7" xfId="16379"/>
    <cellStyle name="Obično 3 2 6 2 4 3 5" xfId="16380"/>
    <cellStyle name="Obično 3 2 6 2 4 3 5 2" xfId="16381"/>
    <cellStyle name="Obično 3 2 6 2 4 3 5 2 2" xfId="16382"/>
    <cellStyle name="Obično 3 2 6 2 4 3 5 3" xfId="16383"/>
    <cellStyle name="Obično 3 2 6 2 4 3 5 3 2" xfId="16384"/>
    <cellStyle name="Obično 3 2 6 2 4 3 5 3 2 2" xfId="16385"/>
    <cellStyle name="Obično 3 2 6 2 4 3 5 3 2 3" xfId="16386"/>
    <cellStyle name="Obično 3 2 6 2 4 3 5 3 3" xfId="16387"/>
    <cellStyle name="Obično 3 2 6 2 4 3 5 3 3 2" xfId="16388"/>
    <cellStyle name="Obično 3 2 6 2 4 3 5 3 4" xfId="16389"/>
    <cellStyle name="Obično 3 2 6 2 4 3 5 3 5" xfId="16390"/>
    <cellStyle name="Obično 3 2 6 2 4 3 5 4" xfId="16391"/>
    <cellStyle name="Obično 3 2 6 2 4 3 5 4 2" xfId="16392"/>
    <cellStyle name="Obično 3 2 6 2 4 3 5 4 3" xfId="16393"/>
    <cellStyle name="Obično 3 2 6 2 4 3 5 5" xfId="16394"/>
    <cellStyle name="Obično 3 2 6 2 4 3 5 5 2" xfId="16395"/>
    <cellStyle name="Obično 3 2 6 2 4 3 5 6" xfId="16396"/>
    <cellStyle name="Obično 3 2 6 2 4 3 5 7" xfId="16397"/>
    <cellStyle name="Obično 3 2 6 2 4 3 6" xfId="16398"/>
    <cellStyle name="Obično 3 2 6 2 4 3 6 2" xfId="16399"/>
    <cellStyle name="Obično 3 2 6 2 4 3 7" xfId="16400"/>
    <cellStyle name="Obično 3 2 6 2 4 3 8" xfId="16401"/>
    <cellStyle name="Obično 3 2 6 2 4 4" xfId="16402"/>
    <cellStyle name="Obično 3 2 6 2 4 4 2" xfId="16403"/>
    <cellStyle name="Obično 3 2 6 2 4 4 2 2" xfId="16404"/>
    <cellStyle name="Obično 3 2 6 2 4 4 3" xfId="16405"/>
    <cellStyle name="Obično 3 2 6 2 4 4 3 2" xfId="16406"/>
    <cellStyle name="Obično 3 2 6 2 4 4 3 2 2" xfId="16407"/>
    <cellStyle name="Obično 3 2 6 2 4 4 3 2 3" xfId="16408"/>
    <cellStyle name="Obično 3 2 6 2 4 4 3 3" xfId="16409"/>
    <cellStyle name="Obično 3 2 6 2 4 4 3 3 2" xfId="16410"/>
    <cellStyle name="Obično 3 2 6 2 4 4 3 4" xfId="16411"/>
    <cellStyle name="Obično 3 2 6 2 4 4 3 5" xfId="16412"/>
    <cellStyle name="Obično 3 2 6 2 4 4 4" xfId="16413"/>
    <cellStyle name="Obično 3 2 6 2 4 4 5" xfId="16414"/>
    <cellStyle name="Obično 3 2 6 2 4 4 5 2" xfId="16415"/>
    <cellStyle name="Obično 3 2 6 2 4 4 5 3" xfId="16416"/>
    <cellStyle name="Obično 3 2 6 2 4 4 6" xfId="16417"/>
    <cellStyle name="Obično 3 2 6 2 4 4 6 2" xfId="16418"/>
    <cellStyle name="Obično 3 2 6 2 4 4 7" xfId="16419"/>
    <cellStyle name="Obično 3 2 6 2 4 4 8" xfId="16420"/>
    <cellStyle name="Obično 3 2 6 2 4 5" xfId="16421"/>
    <cellStyle name="Obično 3 2 6 2 4 5 2" xfId="16422"/>
    <cellStyle name="Obično 3 2 6 2 4 5 2 2" xfId="16423"/>
    <cellStyle name="Obično 3 2 6 2 4 5 3" xfId="16424"/>
    <cellStyle name="Obično 3 2 6 2 4 5 3 2" xfId="16425"/>
    <cellStyle name="Obično 3 2 6 2 4 5 3 2 2" xfId="16426"/>
    <cellStyle name="Obično 3 2 6 2 4 5 3 2 3" xfId="16427"/>
    <cellStyle name="Obično 3 2 6 2 4 5 3 3" xfId="16428"/>
    <cellStyle name="Obično 3 2 6 2 4 5 3 3 2" xfId="16429"/>
    <cellStyle name="Obično 3 2 6 2 4 5 3 4" xfId="16430"/>
    <cellStyle name="Obično 3 2 6 2 4 5 3 5" xfId="16431"/>
    <cellStyle name="Obično 3 2 6 2 4 5 4" xfId="16432"/>
    <cellStyle name="Obično 3 2 6 2 4 5 5" xfId="16433"/>
    <cellStyle name="Obično 3 2 6 2 4 5 5 2" xfId="16434"/>
    <cellStyle name="Obično 3 2 6 2 4 5 5 3" xfId="16435"/>
    <cellStyle name="Obično 3 2 6 2 4 5 6" xfId="16436"/>
    <cellStyle name="Obično 3 2 6 2 4 5 6 2" xfId="16437"/>
    <cellStyle name="Obično 3 2 6 2 4 5 7" xfId="16438"/>
    <cellStyle name="Obično 3 2 6 2 4 5 8" xfId="16439"/>
    <cellStyle name="Obično 3 2 6 2 4 6" xfId="16440"/>
    <cellStyle name="Obično 3 2 6 2 4 6 2" xfId="16441"/>
    <cellStyle name="Obično 3 2 6 2 4 6 2 2" xfId="16442"/>
    <cellStyle name="Obično 3 2 6 2 4 6 3" xfId="16443"/>
    <cellStyle name="Obično 3 2 6 2 4 6 3 2" xfId="16444"/>
    <cellStyle name="Obično 3 2 6 2 4 6 3 2 2" xfId="16445"/>
    <cellStyle name="Obično 3 2 6 2 4 6 3 2 3" xfId="16446"/>
    <cellStyle name="Obično 3 2 6 2 4 6 3 3" xfId="16447"/>
    <cellStyle name="Obično 3 2 6 2 4 6 3 3 2" xfId="16448"/>
    <cellStyle name="Obično 3 2 6 2 4 6 3 4" xfId="16449"/>
    <cellStyle name="Obično 3 2 6 2 4 6 3 5" xfId="16450"/>
    <cellStyle name="Obično 3 2 6 2 4 6 4" xfId="16451"/>
    <cellStyle name="Obično 3 2 6 2 4 6 4 2" xfId="16452"/>
    <cellStyle name="Obično 3 2 6 2 4 6 4 3" xfId="16453"/>
    <cellStyle name="Obično 3 2 6 2 4 6 5" xfId="16454"/>
    <cellStyle name="Obično 3 2 6 2 4 6 5 2" xfId="16455"/>
    <cellStyle name="Obično 3 2 6 2 4 6 6" xfId="16456"/>
    <cellStyle name="Obično 3 2 6 2 4 6 7" xfId="16457"/>
    <cellStyle name="Obično 3 2 6 2 4 7" xfId="16458"/>
    <cellStyle name="Obično 3 2 6 2 4 7 2" xfId="16459"/>
    <cellStyle name="Obično 3 2 6 2 4 7 2 2" xfId="16460"/>
    <cellStyle name="Obično 3 2 6 2 4 7 2 2 2" xfId="16461"/>
    <cellStyle name="Obično 3 2 6 2 4 7 2 3" xfId="16462"/>
    <cellStyle name="Obično 3 2 6 2 4 7 2 3 2" xfId="16463"/>
    <cellStyle name="Obično 3 2 6 2 4 7 2 3 2 2" xfId="16464"/>
    <cellStyle name="Obično 3 2 6 2 4 7 2 3 2 3" xfId="16465"/>
    <cellStyle name="Obično 3 2 6 2 4 7 2 3 3" xfId="16466"/>
    <cellStyle name="Obično 3 2 6 2 4 7 2 3 3 2" xfId="16467"/>
    <cellStyle name="Obično 3 2 6 2 4 7 2 3 4" xfId="16468"/>
    <cellStyle name="Obično 3 2 6 2 4 7 2 3 5" xfId="16469"/>
    <cellStyle name="Obično 3 2 6 2 4 7 2 4" xfId="16470"/>
    <cellStyle name="Obično 3 2 6 2 4 7 2 4 2" xfId="16471"/>
    <cellStyle name="Obično 3 2 6 2 4 7 2 4 3" xfId="16472"/>
    <cellStyle name="Obično 3 2 6 2 4 7 2 5" xfId="16473"/>
    <cellStyle name="Obično 3 2 6 2 4 7 2 5 2" xfId="16474"/>
    <cellStyle name="Obično 3 2 6 2 4 7 2 6" xfId="16475"/>
    <cellStyle name="Obično 3 2 6 2 4 7 2 7" xfId="16476"/>
    <cellStyle name="Obično 3 2 6 2 4 7 3" xfId="16477"/>
    <cellStyle name="Obično 3 2 6 2 4 7 3 2" xfId="16478"/>
    <cellStyle name="Obično 3 2 6 2 4 7 3 2 2" xfId="16479"/>
    <cellStyle name="Obično 3 2 6 2 4 7 3 3" xfId="16480"/>
    <cellStyle name="Obično 3 2 6 2 4 7 3 3 2" xfId="16481"/>
    <cellStyle name="Obično 3 2 6 2 4 7 3 3 2 2" xfId="16482"/>
    <cellStyle name="Obično 3 2 6 2 4 7 3 3 2 3" xfId="16483"/>
    <cellStyle name="Obično 3 2 6 2 4 7 3 3 3" xfId="16484"/>
    <cellStyle name="Obično 3 2 6 2 4 7 3 3 3 2" xfId="16485"/>
    <cellStyle name="Obično 3 2 6 2 4 7 3 3 4" xfId="16486"/>
    <cellStyle name="Obično 3 2 6 2 4 7 3 3 5" xfId="16487"/>
    <cellStyle name="Obično 3 2 6 2 4 7 3 4" xfId="16488"/>
    <cellStyle name="Obično 3 2 6 2 4 7 3 4 2" xfId="16489"/>
    <cellStyle name="Obično 3 2 6 2 4 7 3 4 3" xfId="16490"/>
    <cellStyle name="Obično 3 2 6 2 4 7 3 5" xfId="16491"/>
    <cellStyle name="Obično 3 2 6 2 4 7 3 5 2" xfId="16492"/>
    <cellStyle name="Obično 3 2 6 2 4 7 3 6" xfId="16493"/>
    <cellStyle name="Obično 3 2 6 2 4 7 3 7" xfId="16494"/>
    <cellStyle name="Obično 3 2 6 2 4 7 4" xfId="16495"/>
    <cellStyle name="Obično 3 2 6 2 4 7 4 2" xfId="16496"/>
    <cellStyle name="Obično 3 2 6 2 4 7 4 2 2" xfId="16497"/>
    <cellStyle name="Obično 3 2 6 2 4 7 4 3" xfId="16498"/>
    <cellStyle name="Obično 3 2 6 2 4 7 4 3 2" xfId="16499"/>
    <cellStyle name="Obično 3 2 6 2 4 7 4 3 2 2" xfId="16500"/>
    <cellStyle name="Obično 3 2 6 2 4 7 4 3 2 3" xfId="16501"/>
    <cellStyle name="Obično 3 2 6 2 4 7 4 3 3" xfId="16502"/>
    <cellStyle name="Obično 3 2 6 2 4 7 4 3 3 2" xfId="16503"/>
    <cellStyle name="Obično 3 2 6 2 4 7 4 3 4" xfId="16504"/>
    <cellStyle name="Obično 3 2 6 2 4 7 4 3 5" xfId="16505"/>
    <cellStyle name="Obično 3 2 6 2 4 7 4 4" xfId="16506"/>
    <cellStyle name="Obično 3 2 6 2 4 7 4 4 2" xfId="16507"/>
    <cellStyle name="Obično 3 2 6 2 4 7 4 4 3" xfId="16508"/>
    <cellStyle name="Obično 3 2 6 2 4 7 4 5" xfId="16509"/>
    <cellStyle name="Obično 3 2 6 2 4 7 4 5 2" xfId="16510"/>
    <cellStyle name="Obično 3 2 6 2 4 7 4 6" xfId="16511"/>
    <cellStyle name="Obično 3 2 6 2 4 7 4 7" xfId="16512"/>
    <cellStyle name="Obično 3 2 6 2 4 7 5" xfId="16513"/>
    <cellStyle name="Obično 3 2 6 2 4 7 5 2" xfId="16514"/>
    <cellStyle name="Obično 3 2 6 2 4 7 6" xfId="16515"/>
    <cellStyle name="Obično 3 2 6 2 4 7 6 2" xfId="16516"/>
    <cellStyle name="Obično 3 2 6 2 4 7 7" xfId="16517"/>
    <cellStyle name="Obično 3 2 6 2 4 8" xfId="16518"/>
    <cellStyle name="Obično 3 2 6 2 4 8 2" xfId="16519"/>
    <cellStyle name="Obično 3 2 6 2 4 8 2 2" xfId="16520"/>
    <cellStyle name="Obično 3 2 6 2 4 8 3" xfId="16521"/>
    <cellStyle name="Obično 3 2 6 2 4 9" xfId="16522"/>
    <cellStyle name="Obično 3 2 6 2 4 9 2" xfId="16523"/>
    <cellStyle name="Obično 3 2 6 2 4 9 2 2" xfId="16524"/>
    <cellStyle name="Obično 3 2 6 2 4 9 3" xfId="16525"/>
    <cellStyle name="Obično 3 2 6 2 5" xfId="16526"/>
    <cellStyle name="Obično 3 2 6 2 5 2" xfId="16527"/>
    <cellStyle name="Obično 3 2 6 2 5 2 2" xfId="16528"/>
    <cellStyle name="Obično 3 2 6 2 5 2 2 2" xfId="16529"/>
    <cellStyle name="Obično 3 2 6 2 5 2 3" xfId="16530"/>
    <cellStyle name="Obično 3 2 6 2 5 3" xfId="16531"/>
    <cellStyle name="Obično 3 2 6 2 5 3 2" xfId="16532"/>
    <cellStyle name="Obično 3 2 6 2 5 3 2 2" xfId="16533"/>
    <cellStyle name="Obično 3 2 6 2 5 3 3" xfId="16534"/>
    <cellStyle name="Obično 3 2 6 2 5 4" xfId="16535"/>
    <cellStyle name="Obično 3 2 6 2 5 4 2" xfId="16536"/>
    <cellStyle name="Obično 3 2 6 2 5 4 2 2" xfId="16537"/>
    <cellStyle name="Obično 3 2 6 2 5 4 3" xfId="16538"/>
    <cellStyle name="Obično 3 2 6 2 5 5" xfId="16539"/>
    <cellStyle name="Obično 3 2 6 2 5 5 2" xfId="16540"/>
    <cellStyle name="Obično 3 2 6 2 5 5 2 2" xfId="16541"/>
    <cellStyle name="Obično 3 2 6 2 5 5 3" xfId="16542"/>
    <cellStyle name="Obično 3 2 6 2 5 6" xfId="16543"/>
    <cellStyle name="Obično 3 2 6 2 5 6 2" xfId="16544"/>
    <cellStyle name="Obično 3 2 6 2 5 6 2 2" xfId="16545"/>
    <cellStyle name="Obično 3 2 6 2 5 6 3" xfId="16546"/>
    <cellStyle name="Obično 3 2 6 2 5 7" xfId="16547"/>
    <cellStyle name="Obično 3 2 6 2 5 7 2" xfId="16548"/>
    <cellStyle name="Obično 3 2 6 2 5 7 2 2" xfId="16549"/>
    <cellStyle name="Obično 3 2 6 2 5 7 3" xfId="16550"/>
    <cellStyle name="Obično 3 2 6 2 5 8" xfId="16551"/>
    <cellStyle name="Obično 3 2 6 2 5 8 2" xfId="16552"/>
    <cellStyle name="Obično 3 2 6 2 5 9" xfId="16553"/>
    <cellStyle name="Obično 3 2 6 2 6" xfId="16554"/>
    <cellStyle name="Obično 3 2 6 2 6 10" xfId="16555"/>
    <cellStyle name="Obično 3 2 6 2 6 11" xfId="16556"/>
    <cellStyle name="Obično 3 2 6 2 6 2" xfId="16557"/>
    <cellStyle name="Obično 3 2 6 2 6 2 2" xfId="16558"/>
    <cellStyle name="Obično 3 2 6 2 6 2 2 10" xfId="16559"/>
    <cellStyle name="Obično 3 2 6 2 6 2 2 11" xfId="16560"/>
    <cellStyle name="Obično 3 2 6 2 6 2 2 2" xfId="16561"/>
    <cellStyle name="Obično 3 2 6 2 6 2 2 2 2" xfId="16562"/>
    <cellStyle name="Obično 3 2 6 2 6 2 2 2 2 2" xfId="16563"/>
    <cellStyle name="Obično 3 2 6 2 6 2 2 2 3" xfId="16564"/>
    <cellStyle name="Obično 3 2 6 2 6 2 2 3" xfId="16565"/>
    <cellStyle name="Obično 3 2 6 2 6 2 2 3 2" xfId="16566"/>
    <cellStyle name="Obično 3 2 6 2 6 2 2 3 2 2" xfId="16567"/>
    <cellStyle name="Obično 3 2 6 2 6 2 2 3 3" xfId="16568"/>
    <cellStyle name="Obično 3 2 6 2 6 2 2 4" xfId="16569"/>
    <cellStyle name="Obično 3 2 6 2 6 2 2 4 2" xfId="16570"/>
    <cellStyle name="Obično 3 2 6 2 6 2 2 4 2 2" xfId="16571"/>
    <cellStyle name="Obično 3 2 6 2 6 2 2 4 3" xfId="16572"/>
    <cellStyle name="Obično 3 2 6 2 6 2 2 5" xfId="16573"/>
    <cellStyle name="Obično 3 2 6 2 6 2 2 5 2" xfId="16574"/>
    <cellStyle name="Obično 3 2 6 2 6 2 2 6" xfId="16575"/>
    <cellStyle name="Obično 3 2 6 2 6 2 2 6 2" xfId="16576"/>
    <cellStyle name="Obično 3 2 6 2 6 2 2 7" xfId="16577"/>
    <cellStyle name="Obično 3 2 6 2 6 2 2 7 2" xfId="16578"/>
    <cellStyle name="Obično 3 2 6 2 6 2 2 7 2 2" xfId="16579"/>
    <cellStyle name="Obično 3 2 6 2 6 2 2 7 2 3" xfId="16580"/>
    <cellStyle name="Obično 3 2 6 2 6 2 2 7 3" xfId="16581"/>
    <cellStyle name="Obično 3 2 6 2 6 2 2 7 3 2" xfId="16582"/>
    <cellStyle name="Obično 3 2 6 2 6 2 2 7 4" xfId="16583"/>
    <cellStyle name="Obično 3 2 6 2 6 2 2 7 5" xfId="16584"/>
    <cellStyle name="Obično 3 2 6 2 6 2 2 8" xfId="16585"/>
    <cellStyle name="Obično 3 2 6 2 6 2 2 8 2" xfId="16586"/>
    <cellStyle name="Obično 3 2 6 2 6 2 2 8 3" xfId="16587"/>
    <cellStyle name="Obično 3 2 6 2 6 2 2 9" xfId="16588"/>
    <cellStyle name="Obično 3 2 6 2 6 2 2 9 2" xfId="16589"/>
    <cellStyle name="Obično 3 2 6 2 6 2 3" xfId="16590"/>
    <cellStyle name="Obično 3 2 6 2 6 2 3 2" xfId="16591"/>
    <cellStyle name="Obično 3 2 6 2 6 2 3 2 2" xfId="16592"/>
    <cellStyle name="Obično 3 2 6 2 6 2 3 3" xfId="16593"/>
    <cellStyle name="Obično 3 2 6 2 6 2 3 3 2" xfId="16594"/>
    <cellStyle name="Obično 3 2 6 2 6 2 3 3 2 2" xfId="16595"/>
    <cellStyle name="Obično 3 2 6 2 6 2 3 3 2 3" xfId="16596"/>
    <cellStyle name="Obično 3 2 6 2 6 2 3 3 3" xfId="16597"/>
    <cellStyle name="Obično 3 2 6 2 6 2 3 3 3 2" xfId="16598"/>
    <cellStyle name="Obično 3 2 6 2 6 2 3 3 4" xfId="16599"/>
    <cellStyle name="Obično 3 2 6 2 6 2 3 3 5" xfId="16600"/>
    <cellStyle name="Obično 3 2 6 2 6 2 3 4" xfId="16601"/>
    <cellStyle name="Obično 3 2 6 2 6 2 3 4 2" xfId="16602"/>
    <cellStyle name="Obično 3 2 6 2 6 2 3 4 3" xfId="16603"/>
    <cellStyle name="Obično 3 2 6 2 6 2 3 5" xfId="16604"/>
    <cellStyle name="Obično 3 2 6 2 6 2 3 5 2" xfId="16605"/>
    <cellStyle name="Obično 3 2 6 2 6 2 3 6" xfId="16606"/>
    <cellStyle name="Obično 3 2 6 2 6 2 3 7" xfId="16607"/>
    <cellStyle name="Obično 3 2 6 2 6 2 4" xfId="16608"/>
    <cellStyle name="Obično 3 2 6 2 6 2 4 2" xfId="16609"/>
    <cellStyle name="Obično 3 2 6 2 6 2 4 2 2" xfId="16610"/>
    <cellStyle name="Obično 3 2 6 2 6 2 4 3" xfId="16611"/>
    <cellStyle name="Obično 3 2 6 2 6 2 4 3 2" xfId="16612"/>
    <cellStyle name="Obično 3 2 6 2 6 2 4 3 2 2" xfId="16613"/>
    <cellStyle name="Obično 3 2 6 2 6 2 4 3 2 3" xfId="16614"/>
    <cellStyle name="Obično 3 2 6 2 6 2 4 3 3" xfId="16615"/>
    <cellStyle name="Obično 3 2 6 2 6 2 4 3 3 2" xfId="16616"/>
    <cellStyle name="Obično 3 2 6 2 6 2 4 3 4" xfId="16617"/>
    <cellStyle name="Obično 3 2 6 2 6 2 4 3 5" xfId="16618"/>
    <cellStyle name="Obično 3 2 6 2 6 2 4 4" xfId="16619"/>
    <cellStyle name="Obično 3 2 6 2 6 2 4 4 2" xfId="16620"/>
    <cellStyle name="Obično 3 2 6 2 6 2 4 4 3" xfId="16621"/>
    <cellStyle name="Obično 3 2 6 2 6 2 4 5" xfId="16622"/>
    <cellStyle name="Obično 3 2 6 2 6 2 4 5 2" xfId="16623"/>
    <cellStyle name="Obično 3 2 6 2 6 2 4 6" xfId="16624"/>
    <cellStyle name="Obično 3 2 6 2 6 2 4 7" xfId="16625"/>
    <cellStyle name="Obično 3 2 6 2 6 2 5" xfId="16626"/>
    <cellStyle name="Obično 3 2 6 2 6 2 5 2" xfId="16627"/>
    <cellStyle name="Obično 3 2 6 2 6 2 6" xfId="16628"/>
    <cellStyle name="Obično 3 2 6 2 6 3" xfId="16629"/>
    <cellStyle name="Obično 3 2 6 2 6 3 2" xfId="16630"/>
    <cellStyle name="Obično 3 2 6 2 6 3 2 2" xfId="16631"/>
    <cellStyle name="Obično 3 2 6 2 6 3 3" xfId="16632"/>
    <cellStyle name="Obično 3 2 6 2 6 4" xfId="16633"/>
    <cellStyle name="Obično 3 2 6 2 6 4 2" xfId="16634"/>
    <cellStyle name="Obično 3 2 6 2 6 4 2 2" xfId="16635"/>
    <cellStyle name="Obično 3 2 6 2 6 4 3" xfId="16636"/>
    <cellStyle name="Obično 3 2 6 2 6 5" xfId="16637"/>
    <cellStyle name="Obično 3 2 6 2 6 5 2" xfId="16638"/>
    <cellStyle name="Obično 3 2 6 2 6 5 2 2" xfId="16639"/>
    <cellStyle name="Obično 3 2 6 2 6 5 3" xfId="16640"/>
    <cellStyle name="Obično 3 2 6 2 6 6" xfId="16641"/>
    <cellStyle name="Obično 3 2 6 2 6 6 2" xfId="16642"/>
    <cellStyle name="Obično 3 2 6 2 6 7" xfId="16643"/>
    <cellStyle name="Obično 3 2 6 2 6 7 2" xfId="16644"/>
    <cellStyle name="Obično 3 2 6 2 6 7 2 2" xfId="16645"/>
    <cellStyle name="Obično 3 2 6 2 6 7 2 3" xfId="16646"/>
    <cellStyle name="Obično 3 2 6 2 6 7 3" xfId="16647"/>
    <cellStyle name="Obično 3 2 6 2 6 7 3 2" xfId="16648"/>
    <cellStyle name="Obično 3 2 6 2 6 7 4" xfId="16649"/>
    <cellStyle name="Obično 3 2 6 2 6 7 5" xfId="16650"/>
    <cellStyle name="Obično 3 2 6 2 6 8" xfId="16651"/>
    <cellStyle name="Obično 3 2 6 2 6 8 2" xfId="16652"/>
    <cellStyle name="Obično 3 2 6 2 6 8 3" xfId="16653"/>
    <cellStyle name="Obično 3 2 6 2 6 9" xfId="16654"/>
    <cellStyle name="Obično 3 2 6 2 6 9 2" xfId="16655"/>
    <cellStyle name="Obično 3 2 6 2 7" xfId="16656"/>
    <cellStyle name="Obično 3 2 6 2 7 2" xfId="16657"/>
    <cellStyle name="Obično 3 2 6 2 7 2 2" xfId="16658"/>
    <cellStyle name="Obično 3 2 6 2 7 3" xfId="16659"/>
    <cellStyle name="Obično 3 2 6 2 8" xfId="16660"/>
    <cellStyle name="Obično 3 2 6 2 8 2" xfId="16661"/>
    <cellStyle name="Obično 3 2 6 2 8 2 2" xfId="16662"/>
    <cellStyle name="Obično 3 2 6 2 8 3" xfId="16663"/>
    <cellStyle name="Obično 3 2 6 2 9" xfId="16664"/>
    <cellStyle name="Obično 3 2 6 2 9 2" xfId="16665"/>
    <cellStyle name="Obično 3 2 6 2 9 2 2" xfId="16666"/>
    <cellStyle name="Obično 3 2 6 2 9 3" xfId="16667"/>
    <cellStyle name="Obično 3 2 6 20" xfId="16668"/>
    <cellStyle name="Obično 3 2 6 20 2" xfId="16669"/>
    <cellStyle name="Obično 3 2 6 21" xfId="16670"/>
    <cellStyle name="Obično 3 2 6 22" xfId="16671"/>
    <cellStyle name="Obično 3 2 6 3" xfId="16672"/>
    <cellStyle name="Obično 3 2 6 3 10" xfId="16673"/>
    <cellStyle name="Obično 3 2 6 3 10 10" xfId="16674"/>
    <cellStyle name="Obično 3 2 6 3 10 11" xfId="16675"/>
    <cellStyle name="Obično 3 2 6 3 10 2" xfId="16676"/>
    <cellStyle name="Obično 3 2 6 3 10 2 2" xfId="16677"/>
    <cellStyle name="Obično 3 2 6 3 10 2 2 2" xfId="16678"/>
    <cellStyle name="Obično 3 2 6 3 10 2 3" xfId="16679"/>
    <cellStyle name="Obično 3 2 6 3 10 3" xfId="16680"/>
    <cellStyle name="Obično 3 2 6 3 10 3 2" xfId="16681"/>
    <cellStyle name="Obično 3 2 6 3 10 3 2 2" xfId="16682"/>
    <cellStyle name="Obično 3 2 6 3 10 3 3" xfId="16683"/>
    <cellStyle name="Obično 3 2 6 3 10 4" xfId="16684"/>
    <cellStyle name="Obično 3 2 6 3 10 4 2" xfId="16685"/>
    <cellStyle name="Obično 3 2 6 3 10 4 2 2" xfId="16686"/>
    <cellStyle name="Obično 3 2 6 3 10 4 3" xfId="16687"/>
    <cellStyle name="Obično 3 2 6 3 10 5" xfId="16688"/>
    <cellStyle name="Obično 3 2 6 3 10 5 2" xfId="16689"/>
    <cellStyle name="Obično 3 2 6 3 10 6" xfId="16690"/>
    <cellStyle name="Obično 3 2 6 3 10 6 2" xfId="16691"/>
    <cellStyle name="Obično 3 2 6 3 10 7" xfId="16692"/>
    <cellStyle name="Obično 3 2 6 3 10 7 2" xfId="16693"/>
    <cellStyle name="Obično 3 2 6 3 10 7 2 2" xfId="16694"/>
    <cellStyle name="Obično 3 2 6 3 10 7 2 3" xfId="16695"/>
    <cellStyle name="Obično 3 2 6 3 10 7 3" xfId="16696"/>
    <cellStyle name="Obično 3 2 6 3 10 7 3 2" xfId="16697"/>
    <cellStyle name="Obično 3 2 6 3 10 7 4" xfId="16698"/>
    <cellStyle name="Obično 3 2 6 3 10 7 5" xfId="16699"/>
    <cellStyle name="Obično 3 2 6 3 10 8" xfId="16700"/>
    <cellStyle name="Obično 3 2 6 3 10 8 2" xfId="16701"/>
    <cellStyle name="Obično 3 2 6 3 10 8 3" xfId="16702"/>
    <cellStyle name="Obično 3 2 6 3 10 9" xfId="16703"/>
    <cellStyle name="Obično 3 2 6 3 10 9 2" xfId="16704"/>
    <cellStyle name="Obično 3 2 6 3 11" xfId="16705"/>
    <cellStyle name="Obično 3 2 6 3 11 2" xfId="16706"/>
    <cellStyle name="Obično 3 2 6 3 11 2 2" xfId="16707"/>
    <cellStyle name="Obično 3 2 6 3 11 3" xfId="16708"/>
    <cellStyle name="Obično 3 2 6 3 11 3 2" xfId="16709"/>
    <cellStyle name="Obično 3 2 6 3 11 3 2 2" xfId="16710"/>
    <cellStyle name="Obično 3 2 6 3 11 3 2 3" xfId="16711"/>
    <cellStyle name="Obično 3 2 6 3 11 3 3" xfId="16712"/>
    <cellStyle name="Obično 3 2 6 3 11 3 3 2" xfId="16713"/>
    <cellStyle name="Obično 3 2 6 3 11 3 4" xfId="16714"/>
    <cellStyle name="Obično 3 2 6 3 11 3 5" xfId="16715"/>
    <cellStyle name="Obično 3 2 6 3 11 4" xfId="16716"/>
    <cellStyle name="Obično 3 2 6 3 11 4 2" xfId="16717"/>
    <cellStyle name="Obično 3 2 6 3 11 4 3" xfId="16718"/>
    <cellStyle name="Obično 3 2 6 3 11 5" xfId="16719"/>
    <cellStyle name="Obično 3 2 6 3 11 5 2" xfId="16720"/>
    <cellStyle name="Obično 3 2 6 3 11 6" xfId="16721"/>
    <cellStyle name="Obično 3 2 6 3 11 7" xfId="16722"/>
    <cellStyle name="Obično 3 2 6 3 12" xfId="16723"/>
    <cellStyle name="Obično 3 2 6 3 12 2" xfId="16724"/>
    <cellStyle name="Obično 3 2 6 3 12 2 2" xfId="16725"/>
    <cellStyle name="Obično 3 2 6 3 12 3" xfId="16726"/>
    <cellStyle name="Obično 3 2 6 3 12 3 2" xfId="16727"/>
    <cellStyle name="Obično 3 2 6 3 12 3 2 2" xfId="16728"/>
    <cellStyle name="Obično 3 2 6 3 12 3 2 3" xfId="16729"/>
    <cellStyle name="Obično 3 2 6 3 12 3 3" xfId="16730"/>
    <cellStyle name="Obično 3 2 6 3 12 3 3 2" xfId="16731"/>
    <cellStyle name="Obično 3 2 6 3 12 3 4" xfId="16732"/>
    <cellStyle name="Obično 3 2 6 3 12 3 5" xfId="16733"/>
    <cellStyle name="Obično 3 2 6 3 12 4" xfId="16734"/>
    <cellStyle name="Obično 3 2 6 3 12 4 2" xfId="16735"/>
    <cellStyle name="Obično 3 2 6 3 12 4 3" xfId="16736"/>
    <cellStyle name="Obično 3 2 6 3 12 5" xfId="16737"/>
    <cellStyle name="Obično 3 2 6 3 12 5 2" xfId="16738"/>
    <cellStyle name="Obično 3 2 6 3 12 6" xfId="16739"/>
    <cellStyle name="Obično 3 2 6 3 12 7" xfId="16740"/>
    <cellStyle name="Obično 3 2 6 3 13" xfId="16741"/>
    <cellStyle name="Obično 3 2 6 3 13 2" xfId="16742"/>
    <cellStyle name="Obično 3 2 6 3 14" xfId="16743"/>
    <cellStyle name="Obično 3 2 6 3 2" xfId="16744"/>
    <cellStyle name="Obično 3 2 6 3 2 10" xfId="16745"/>
    <cellStyle name="Obično 3 2 6 3 2 10 2" xfId="16746"/>
    <cellStyle name="Obično 3 2 6 3 2 10 2 2" xfId="16747"/>
    <cellStyle name="Obično 3 2 6 3 2 10 2 2 2" xfId="16748"/>
    <cellStyle name="Obično 3 2 6 3 2 10 2 3" xfId="16749"/>
    <cellStyle name="Obično 3 2 6 3 2 10 2 3 2" xfId="16750"/>
    <cellStyle name="Obično 3 2 6 3 2 10 2 3 2 2" xfId="16751"/>
    <cellStyle name="Obično 3 2 6 3 2 10 2 3 2 3" xfId="16752"/>
    <cellStyle name="Obično 3 2 6 3 2 10 2 3 3" xfId="16753"/>
    <cellStyle name="Obično 3 2 6 3 2 10 2 3 3 2" xfId="16754"/>
    <cellStyle name="Obično 3 2 6 3 2 10 2 3 4" xfId="16755"/>
    <cellStyle name="Obično 3 2 6 3 2 10 2 3 5" xfId="16756"/>
    <cellStyle name="Obično 3 2 6 3 2 10 2 4" xfId="16757"/>
    <cellStyle name="Obično 3 2 6 3 2 10 2 4 2" xfId="16758"/>
    <cellStyle name="Obično 3 2 6 3 2 10 2 4 3" xfId="16759"/>
    <cellStyle name="Obično 3 2 6 3 2 10 2 5" xfId="16760"/>
    <cellStyle name="Obično 3 2 6 3 2 10 2 5 2" xfId="16761"/>
    <cellStyle name="Obično 3 2 6 3 2 10 2 6" xfId="16762"/>
    <cellStyle name="Obično 3 2 6 3 2 10 2 7" xfId="16763"/>
    <cellStyle name="Obično 3 2 6 3 2 10 3" xfId="16764"/>
    <cellStyle name="Obično 3 2 6 3 2 10 3 2" xfId="16765"/>
    <cellStyle name="Obično 3 2 6 3 2 10 3 2 2" xfId="16766"/>
    <cellStyle name="Obično 3 2 6 3 2 10 3 3" xfId="16767"/>
    <cellStyle name="Obično 3 2 6 3 2 10 3 3 2" xfId="16768"/>
    <cellStyle name="Obično 3 2 6 3 2 10 3 3 2 2" xfId="16769"/>
    <cellStyle name="Obično 3 2 6 3 2 10 3 3 2 3" xfId="16770"/>
    <cellStyle name="Obično 3 2 6 3 2 10 3 3 3" xfId="16771"/>
    <cellStyle name="Obično 3 2 6 3 2 10 3 3 3 2" xfId="16772"/>
    <cellStyle name="Obično 3 2 6 3 2 10 3 3 4" xfId="16773"/>
    <cellStyle name="Obično 3 2 6 3 2 10 3 3 5" xfId="16774"/>
    <cellStyle name="Obično 3 2 6 3 2 10 3 4" xfId="16775"/>
    <cellStyle name="Obično 3 2 6 3 2 10 3 4 2" xfId="16776"/>
    <cellStyle name="Obično 3 2 6 3 2 10 3 4 3" xfId="16777"/>
    <cellStyle name="Obično 3 2 6 3 2 10 3 5" xfId="16778"/>
    <cellStyle name="Obično 3 2 6 3 2 10 3 5 2" xfId="16779"/>
    <cellStyle name="Obično 3 2 6 3 2 10 3 6" xfId="16780"/>
    <cellStyle name="Obično 3 2 6 3 2 10 3 7" xfId="16781"/>
    <cellStyle name="Obično 3 2 6 3 2 10 4" xfId="16782"/>
    <cellStyle name="Obično 3 2 6 3 2 10 4 2" xfId="16783"/>
    <cellStyle name="Obično 3 2 6 3 2 10 4 2 2" xfId="16784"/>
    <cellStyle name="Obično 3 2 6 3 2 10 4 3" xfId="16785"/>
    <cellStyle name="Obično 3 2 6 3 2 10 4 3 2" xfId="16786"/>
    <cellStyle name="Obično 3 2 6 3 2 10 4 3 2 2" xfId="16787"/>
    <cellStyle name="Obično 3 2 6 3 2 10 4 3 2 3" xfId="16788"/>
    <cellStyle name="Obično 3 2 6 3 2 10 4 3 3" xfId="16789"/>
    <cellStyle name="Obično 3 2 6 3 2 10 4 3 3 2" xfId="16790"/>
    <cellStyle name="Obično 3 2 6 3 2 10 4 3 4" xfId="16791"/>
    <cellStyle name="Obično 3 2 6 3 2 10 4 3 5" xfId="16792"/>
    <cellStyle name="Obično 3 2 6 3 2 10 4 4" xfId="16793"/>
    <cellStyle name="Obično 3 2 6 3 2 10 4 4 2" xfId="16794"/>
    <cellStyle name="Obično 3 2 6 3 2 10 4 4 3" xfId="16795"/>
    <cellStyle name="Obično 3 2 6 3 2 10 4 5" xfId="16796"/>
    <cellStyle name="Obično 3 2 6 3 2 10 4 5 2" xfId="16797"/>
    <cellStyle name="Obično 3 2 6 3 2 10 4 6" xfId="16798"/>
    <cellStyle name="Obično 3 2 6 3 2 10 4 7" xfId="16799"/>
    <cellStyle name="Obično 3 2 6 3 2 10 5" xfId="16800"/>
    <cellStyle name="Obično 3 2 6 3 2 10 5 2" xfId="16801"/>
    <cellStyle name="Obično 3 2 6 3 2 10 6" xfId="16802"/>
    <cellStyle name="Obično 3 2 6 3 2 10 6 2" xfId="16803"/>
    <cellStyle name="Obično 3 2 6 3 2 10 7" xfId="16804"/>
    <cellStyle name="Obično 3 2 6 3 2 11" xfId="16805"/>
    <cellStyle name="Obično 3 2 6 3 2 11 2" xfId="16806"/>
    <cellStyle name="Obično 3 2 6 3 2 11 2 2" xfId="16807"/>
    <cellStyle name="Obično 3 2 6 3 2 11 3" xfId="16808"/>
    <cellStyle name="Obično 3 2 6 3 2 12" xfId="16809"/>
    <cellStyle name="Obično 3 2 6 3 2 12 2" xfId="16810"/>
    <cellStyle name="Obično 3 2 6 3 2 12 2 2" xfId="16811"/>
    <cellStyle name="Obično 3 2 6 3 2 12 3" xfId="16812"/>
    <cellStyle name="Obično 3 2 6 3 2 13" xfId="16813"/>
    <cellStyle name="Obično 3 2 6 3 2 13 2" xfId="16814"/>
    <cellStyle name="Obično 3 2 6 3 2 14" xfId="16815"/>
    <cellStyle name="Obično 3 2 6 3 2 14 2" xfId="16816"/>
    <cellStyle name="Obično 3 2 6 3 2 14 2 2" xfId="16817"/>
    <cellStyle name="Obično 3 2 6 3 2 14 2 3" xfId="16818"/>
    <cellStyle name="Obično 3 2 6 3 2 14 3" xfId="16819"/>
    <cellStyle name="Obično 3 2 6 3 2 14 3 2" xfId="16820"/>
    <cellStyle name="Obično 3 2 6 3 2 14 4" xfId="16821"/>
    <cellStyle name="Obično 3 2 6 3 2 14 5" xfId="16822"/>
    <cellStyle name="Obično 3 2 6 3 2 15" xfId="16823"/>
    <cellStyle name="Obično 3 2 6 3 2 15 2" xfId="16824"/>
    <cellStyle name="Obično 3 2 6 3 2 15 3" xfId="16825"/>
    <cellStyle name="Obično 3 2 6 3 2 16" xfId="16826"/>
    <cellStyle name="Obično 3 2 6 3 2 16 2" xfId="16827"/>
    <cellStyle name="Obično 3 2 6 3 2 17" xfId="16828"/>
    <cellStyle name="Obično 3 2 6 3 2 18" xfId="16829"/>
    <cellStyle name="Obično 3 2 6 3 2 2" xfId="16830"/>
    <cellStyle name="Obično 3 2 6 3 2 2 10" xfId="16831"/>
    <cellStyle name="Obično 3 2 6 3 2 2 10 2" xfId="16832"/>
    <cellStyle name="Obično 3 2 6 3 2 2 11" xfId="16833"/>
    <cellStyle name="Obično 3 2 6 3 2 2 2" xfId="16834"/>
    <cellStyle name="Obično 3 2 6 3 2 2 2 10" xfId="16835"/>
    <cellStyle name="Obično 3 2 6 3 2 2 2 10 2" xfId="16836"/>
    <cellStyle name="Obično 3 2 6 3 2 2 2 11" xfId="16837"/>
    <cellStyle name="Obično 3 2 6 3 2 2 2 11 2" xfId="16838"/>
    <cellStyle name="Obično 3 2 6 3 2 2 2 11 2 2" xfId="16839"/>
    <cellStyle name="Obično 3 2 6 3 2 2 2 11 2 3" xfId="16840"/>
    <cellStyle name="Obično 3 2 6 3 2 2 2 11 3" xfId="16841"/>
    <cellStyle name="Obično 3 2 6 3 2 2 2 11 3 2" xfId="16842"/>
    <cellStyle name="Obično 3 2 6 3 2 2 2 11 4" xfId="16843"/>
    <cellStyle name="Obično 3 2 6 3 2 2 2 11 5" xfId="16844"/>
    <cellStyle name="Obično 3 2 6 3 2 2 2 12" xfId="16845"/>
    <cellStyle name="Obično 3 2 6 3 2 2 2 12 2" xfId="16846"/>
    <cellStyle name="Obično 3 2 6 3 2 2 2 12 3" xfId="16847"/>
    <cellStyle name="Obično 3 2 6 3 2 2 2 13" xfId="16848"/>
    <cellStyle name="Obično 3 2 6 3 2 2 2 13 2" xfId="16849"/>
    <cellStyle name="Obično 3 2 6 3 2 2 2 14" xfId="16850"/>
    <cellStyle name="Obično 3 2 6 3 2 2 2 15" xfId="16851"/>
    <cellStyle name="Obično 3 2 6 3 2 2 2 2" xfId="16852"/>
    <cellStyle name="Obično 3 2 6 3 2 2 2 2 2" xfId="16853"/>
    <cellStyle name="Obično 3 2 6 3 2 2 2 2 2 10" xfId="16854"/>
    <cellStyle name="Obično 3 2 6 3 2 2 2 2 2 2" xfId="16855"/>
    <cellStyle name="Obično 3 2 6 3 2 2 2 2 2 2 2" xfId="16856"/>
    <cellStyle name="Obično 3 2 6 3 2 2 2 2 2 2 2 2" xfId="16857"/>
    <cellStyle name="Obično 3 2 6 3 2 2 2 2 2 2 2 2 2" xfId="16858"/>
    <cellStyle name="Obično 3 2 6 3 2 2 2 2 2 2 2 3" xfId="16859"/>
    <cellStyle name="Obično 3 2 6 3 2 2 2 2 2 2 2 3 2" xfId="16860"/>
    <cellStyle name="Obično 3 2 6 3 2 2 2 2 2 2 2 3 2 2" xfId="16861"/>
    <cellStyle name="Obično 3 2 6 3 2 2 2 2 2 2 2 3 2 3" xfId="16862"/>
    <cellStyle name="Obično 3 2 6 3 2 2 2 2 2 2 2 3 3" xfId="16863"/>
    <cellStyle name="Obično 3 2 6 3 2 2 2 2 2 2 2 3 3 2" xfId="16864"/>
    <cellStyle name="Obično 3 2 6 3 2 2 2 2 2 2 2 3 4" xfId="16865"/>
    <cellStyle name="Obično 3 2 6 3 2 2 2 2 2 2 2 3 5" xfId="16866"/>
    <cellStyle name="Obično 3 2 6 3 2 2 2 2 2 2 2 4" xfId="16867"/>
    <cellStyle name="Obično 3 2 6 3 2 2 2 2 2 2 2 4 2" xfId="16868"/>
    <cellStyle name="Obično 3 2 6 3 2 2 2 2 2 2 2 4 3" xfId="16869"/>
    <cellStyle name="Obično 3 2 6 3 2 2 2 2 2 2 2 5" xfId="16870"/>
    <cellStyle name="Obično 3 2 6 3 2 2 2 2 2 2 2 5 2" xfId="16871"/>
    <cellStyle name="Obično 3 2 6 3 2 2 2 2 2 2 2 6" xfId="16872"/>
    <cellStyle name="Obično 3 2 6 3 2 2 2 2 2 2 2 7" xfId="16873"/>
    <cellStyle name="Obično 3 2 6 3 2 2 2 2 2 2 3" xfId="16874"/>
    <cellStyle name="Obično 3 2 6 3 2 2 2 2 2 2 3 2" xfId="16875"/>
    <cellStyle name="Obično 3 2 6 3 2 2 2 2 2 2 3 2 2" xfId="16876"/>
    <cellStyle name="Obično 3 2 6 3 2 2 2 2 2 2 3 3" xfId="16877"/>
    <cellStyle name="Obično 3 2 6 3 2 2 2 2 2 2 3 3 2" xfId="16878"/>
    <cellStyle name="Obično 3 2 6 3 2 2 2 2 2 2 3 3 2 2" xfId="16879"/>
    <cellStyle name="Obično 3 2 6 3 2 2 2 2 2 2 3 3 2 3" xfId="16880"/>
    <cellStyle name="Obično 3 2 6 3 2 2 2 2 2 2 3 3 3" xfId="16881"/>
    <cellStyle name="Obično 3 2 6 3 2 2 2 2 2 2 3 3 3 2" xfId="16882"/>
    <cellStyle name="Obično 3 2 6 3 2 2 2 2 2 2 3 3 4" xfId="16883"/>
    <cellStyle name="Obično 3 2 6 3 2 2 2 2 2 2 3 3 5" xfId="16884"/>
    <cellStyle name="Obično 3 2 6 3 2 2 2 2 2 2 3 4" xfId="16885"/>
    <cellStyle name="Obično 3 2 6 3 2 2 2 2 2 2 3 4 2" xfId="16886"/>
    <cellStyle name="Obično 3 2 6 3 2 2 2 2 2 2 3 4 3" xfId="16887"/>
    <cellStyle name="Obično 3 2 6 3 2 2 2 2 2 2 3 5" xfId="16888"/>
    <cellStyle name="Obično 3 2 6 3 2 2 2 2 2 2 3 5 2" xfId="16889"/>
    <cellStyle name="Obično 3 2 6 3 2 2 2 2 2 2 3 6" xfId="16890"/>
    <cellStyle name="Obično 3 2 6 3 2 2 2 2 2 2 3 7" xfId="16891"/>
    <cellStyle name="Obično 3 2 6 3 2 2 2 2 2 2 4" xfId="16892"/>
    <cellStyle name="Obično 3 2 6 3 2 2 2 2 2 2 4 2" xfId="16893"/>
    <cellStyle name="Obično 3 2 6 3 2 2 2 2 2 2 4 2 2" xfId="16894"/>
    <cellStyle name="Obično 3 2 6 3 2 2 2 2 2 2 4 3" xfId="16895"/>
    <cellStyle name="Obično 3 2 6 3 2 2 2 2 2 2 4 3 2" xfId="16896"/>
    <cellStyle name="Obično 3 2 6 3 2 2 2 2 2 2 4 3 2 2" xfId="16897"/>
    <cellStyle name="Obično 3 2 6 3 2 2 2 2 2 2 4 3 2 3" xfId="16898"/>
    <cellStyle name="Obično 3 2 6 3 2 2 2 2 2 2 4 3 3" xfId="16899"/>
    <cellStyle name="Obično 3 2 6 3 2 2 2 2 2 2 4 3 3 2" xfId="16900"/>
    <cellStyle name="Obično 3 2 6 3 2 2 2 2 2 2 4 3 4" xfId="16901"/>
    <cellStyle name="Obično 3 2 6 3 2 2 2 2 2 2 4 3 5" xfId="16902"/>
    <cellStyle name="Obično 3 2 6 3 2 2 2 2 2 2 4 4" xfId="16903"/>
    <cellStyle name="Obično 3 2 6 3 2 2 2 2 2 2 4 4 2" xfId="16904"/>
    <cellStyle name="Obično 3 2 6 3 2 2 2 2 2 2 4 4 3" xfId="16905"/>
    <cellStyle name="Obično 3 2 6 3 2 2 2 2 2 2 4 5" xfId="16906"/>
    <cellStyle name="Obično 3 2 6 3 2 2 2 2 2 2 4 5 2" xfId="16907"/>
    <cellStyle name="Obično 3 2 6 3 2 2 2 2 2 2 4 6" xfId="16908"/>
    <cellStyle name="Obično 3 2 6 3 2 2 2 2 2 2 4 7" xfId="16909"/>
    <cellStyle name="Obično 3 2 6 3 2 2 2 2 2 2 5" xfId="16910"/>
    <cellStyle name="Obično 3 2 6 3 2 2 2 2 2 2 5 2" xfId="16911"/>
    <cellStyle name="Obično 3 2 6 3 2 2 2 2 2 2 6" xfId="16912"/>
    <cellStyle name="Obično 3 2 6 3 2 2 2 2 2 2 6 2" xfId="16913"/>
    <cellStyle name="Obično 3 2 6 3 2 2 2 2 2 2 7" xfId="16914"/>
    <cellStyle name="Obično 3 2 6 3 2 2 2 2 2 3" xfId="16915"/>
    <cellStyle name="Obično 3 2 6 3 2 2 2 2 2 3 2" xfId="16916"/>
    <cellStyle name="Obično 3 2 6 3 2 2 2 2 2 3 2 2" xfId="16917"/>
    <cellStyle name="Obično 3 2 6 3 2 2 2 2 2 3 3" xfId="16918"/>
    <cellStyle name="Obično 3 2 6 3 2 2 2 2 2 4" xfId="16919"/>
    <cellStyle name="Obično 3 2 6 3 2 2 2 2 2 4 2" xfId="16920"/>
    <cellStyle name="Obično 3 2 6 3 2 2 2 2 2 4 2 2" xfId="16921"/>
    <cellStyle name="Obično 3 2 6 3 2 2 2 2 2 4 3" xfId="16922"/>
    <cellStyle name="Obično 3 2 6 3 2 2 2 2 2 5" xfId="16923"/>
    <cellStyle name="Obično 3 2 6 3 2 2 2 2 2 5 2" xfId="16924"/>
    <cellStyle name="Obično 3 2 6 3 2 2 2 2 2 6" xfId="16925"/>
    <cellStyle name="Obično 3 2 6 3 2 2 2 2 2 6 2" xfId="16926"/>
    <cellStyle name="Obično 3 2 6 3 2 2 2 2 2 6 2 2" xfId="16927"/>
    <cellStyle name="Obično 3 2 6 3 2 2 2 2 2 6 2 3" xfId="16928"/>
    <cellStyle name="Obično 3 2 6 3 2 2 2 2 2 6 3" xfId="16929"/>
    <cellStyle name="Obično 3 2 6 3 2 2 2 2 2 6 3 2" xfId="16930"/>
    <cellStyle name="Obično 3 2 6 3 2 2 2 2 2 6 4" xfId="16931"/>
    <cellStyle name="Obično 3 2 6 3 2 2 2 2 2 6 5" xfId="16932"/>
    <cellStyle name="Obično 3 2 6 3 2 2 2 2 2 7" xfId="16933"/>
    <cellStyle name="Obično 3 2 6 3 2 2 2 2 2 7 2" xfId="16934"/>
    <cellStyle name="Obično 3 2 6 3 2 2 2 2 2 7 3" xfId="16935"/>
    <cellStyle name="Obično 3 2 6 3 2 2 2 2 2 8" xfId="16936"/>
    <cellStyle name="Obično 3 2 6 3 2 2 2 2 2 8 2" xfId="16937"/>
    <cellStyle name="Obično 3 2 6 3 2 2 2 2 2 9" xfId="16938"/>
    <cellStyle name="Obično 3 2 6 3 2 2 2 2 3" xfId="16939"/>
    <cellStyle name="Obično 3 2 6 3 2 2 2 2 3 2" xfId="16940"/>
    <cellStyle name="Obično 3 2 6 3 2 2 2 2 3 2 2" xfId="16941"/>
    <cellStyle name="Obično 3 2 6 3 2 2 2 2 3 3" xfId="16942"/>
    <cellStyle name="Obično 3 2 6 3 2 2 2 2 3 3 2" xfId="16943"/>
    <cellStyle name="Obično 3 2 6 3 2 2 2 2 3 3 2 2" xfId="16944"/>
    <cellStyle name="Obično 3 2 6 3 2 2 2 2 3 3 2 3" xfId="16945"/>
    <cellStyle name="Obično 3 2 6 3 2 2 2 2 3 3 3" xfId="16946"/>
    <cellStyle name="Obično 3 2 6 3 2 2 2 2 3 3 3 2" xfId="16947"/>
    <cellStyle name="Obično 3 2 6 3 2 2 2 2 3 3 4" xfId="16948"/>
    <cellStyle name="Obično 3 2 6 3 2 2 2 2 3 3 5" xfId="16949"/>
    <cellStyle name="Obično 3 2 6 3 2 2 2 2 3 4" xfId="16950"/>
    <cellStyle name="Obično 3 2 6 3 2 2 2 2 3 4 2" xfId="16951"/>
    <cellStyle name="Obično 3 2 6 3 2 2 2 2 3 4 3" xfId="16952"/>
    <cellStyle name="Obično 3 2 6 3 2 2 2 2 3 5" xfId="16953"/>
    <cellStyle name="Obično 3 2 6 3 2 2 2 2 3 5 2" xfId="16954"/>
    <cellStyle name="Obično 3 2 6 3 2 2 2 2 3 6" xfId="16955"/>
    <cellStyle name="Obično 3 2 6 3 2 2 2 2 3 7" xfId="16956"/>
    <cellStyle name="Obično 3 2 6 3 2 2 2 2 4" xfId="16957"/>
    <cellStyle name="Obično 3 2 6 3 2 2 2 2 4 2" xfId="16958"/>
    <cellStyle name="Obično 3 2 6 3 2 2 2 2 4 2 2" xfId="16959"/>
    <cellStyle name="Obično 3 2 6 3 2 2 2 2 4 3" xfId="16960"/>
    <cellStyle name="Obično 3 2 6 3 2 2 2 2 4 3 2" xfId="16961"/>
    <cellStyle name="Obično 3 2 6 3 2 2 2 2 4 3 2 2" xfId="16962"/>
    <cellStyle name="Obično 3 2 6 3 2 2 2 2 4 3 2 3" xfId="16963"/>
    <cellStyle name="Obično 3 2 6 3 2 2 2 2 4 3 3" xfId="16964"/>
    <cellStyle name="Obično 3 2 6 3 2 2 2 2 4 3 3 2" xfId="16965"/>
    <cellStyle name="Obično 3 2 6 3 2 2 2 2 4 3 4" xfId="16966"/>
    <cellStyle name="Obično 3 2 6 3 2 2 2 2 4 3 5" xfId="16967"/>
    <cellStyle name="Obično 3 2 6 3 2 2 2 2 4 4" xfId="16968"/>
    <cellStyle name="Obično 3 2 6 3 2 2 2 2 4 4 2" xfId="16969"/>
    <cellStyle name="Obično 3 2 6 3 2 2 2 2 4 4 3" xfId="16970"/>
    <cellStyle name="Obično 3 2 6 3 2 2 2 2 4 5" xfId="16971"/>
    <cellStyle name="Obično 3 2 6 3 2 2 2 2 4 5 2" xfId="16972"/>
    <cellStyle name="Obično 3 2 6 3 2 2 2 2 4 6" xfId="16973"/>
    <cellStyle name="Obično 3 2 6 3 2 2 2 2 4 7" xfId="16974"/>
    <cellStyle name="Obično 3 2 6 3 2 2 2 2 5" xfId="16975"/>
    <cellStyle name="Obično 3 2 6 3 2 2 2 2 5 2" xfId="16976"/>
    <cellStyle name="Obično 3 2 6 3 2 2 2 2 5 2 2" xfId="16977"/>
    <cellStyle name="Obično 3 2 6 3 2 2 2 2 5 3" xfId="16978"/>
    <cellStyle name="Obično 3 2 6 3 2 2 2 2 5 3 2" xfId="16979"/>
    <cellStyle name="Obično 3 2 6 3 2 2 2 2 5 3 2 2" xfId="16980"/>
    <cellStyle name="Obično 3 2 6 3 2 2 2 2 5 3 2 3" xfId="16981"/>
    <cellStyle name="Obično 3 2 6 3 2 2 2 2 5 3 3" xfId="16982"/>
    <cellStyle name="Obično 3 2 6 3 2 2 2 2 5 3 3 2" xfId="16983"/>
    <cellStyle name="Obično 3 2 6 3 2 2 2 2 5 3 4" xfId="16984"/>
    <cellStyle name="Obično 3 2 6 3 2 2 2 2 5 3 5" xfId="16985"/>
    <cellStyle name="Obično 3 2 6 3 2 2 2 2 5 4" xfId="16986"/>
    <cellStyle name="Obično 3 2 6 3 2 2 2 2 5 4 2" xfId="16987"/>
    <cellStyle name="Obično 3 2 6 3 2 2 2 2 5 4 3" xfId="16988"/>
    <cellStyle name="Obično 3 2 6 3 2 2 2 2 5 5" xfId="16989"/>
    <cellStyle name="Obično 3 2 6 3 2 2 2 2 5 5 2" xfId="16990"/>
    <cellStyle name="Obično 3 2 6 3 2 2 2 2 5 6" xfId="16991"/>
    <cellStyle name="Obično 3 2 6 3 2 2 2 2 5 7" xfId="16992"/>
    <cellStyle name="Obično 3 2 6 3 2 2 2 2 6" xfId="16993"/>
    <cellStyle name="Obično 3 2 6 3 2 2 2 2 6 2" xfId="16994"/>
    <cellStyle name="Obično 3 2 6 3 2 2 2 2 7" xfId="16995"/>
    <cellStyle name="Obično 3 2 6 3 2 2 2 2 8" xfId="16996"/>
    <cellStyle name="Obično 3 2 6 3 2 2 2 3" xfId="16997"/>
    <cellStyle name="Obično 3 2 6 3 2 2 2 3 2" xfId="16998"/>
    <cellStyle name="Obično 3 2 6 3 2 2 2 3 2 2" xfId="16999"/>
    <cellStyle name="Obično 3 2 6 3 2 2 2 3 3" xfId="17000"/>
    <cellStyle name="Obično 3 2 6 3 2 2 2 3 3 2" xfId="17001"/>
    <cellStyle name="Obično 3 2 6 3 2 2 2 3 3 2 2" xfId="17002"/>
    <cellStyle name="Obično 3 2 6 3 2 2 2 3 3 2 3" xfId="17003"/>
    <cellStyle name="Obično 3 2 6 3 2 2 2 3 3 3" xfId="17004"/>
    <cellStyle name="Obično 3 2 6 3 2 2 2 3 3 3 2" xfId="17005"/>
    <cellStyle name="Obično 3 2 6 3 2 2 2 3 3 4" xfId="17006"/>
    <cellStyle name="Obično 3 2 6 3 2 2 2 3 3 5" xfId="17007"/>
    <cellStyle name="Obično 3 2 6 3 2 2 2 3 4" xfId="17008"/>
    <cellStyle name="Obično 3 2 6 3 2 2 2 3 5" xfId="17009"/>
    <cellStyle name="Obično 3 2 6 3 2 2 2 3 5 2" xfId="17010"/>
    <cellStyle name="Obično 3 2 6 3 2 2 2 3 5 3" xfId="17011"/>
    <cellStyle name="Obično 3 2 6 3 2 2 2 3 6" xfId="17012"/>
    <cellStyle name="Obično 3 2 6 3 2 2 2 3 6 2" xfId="17013"/>
    <cellStyle name="Obično 3 2 6 3 2 2 2 3 7" xfId="17014"/>
    <cellStyle name="Obično 3 2 6 3 2 2 2 3 8" xfId="17015"/>
    <cellStyle name="Obično 3 2 6 3 2 2 2 4" xfId="17016"/>
    <cellStyle name="Obično 3 2 6 3 2 2 2 4 2" xfId="17017"/>
    <cellStyle name="Obično 3 2 6 3 2 2 2 4 2 2" xfId="17018"/>
    <cellStyle name="Obično 3 2 6 3 2 2 2 4 3" xfId="17019"/>
    <cellStyle name="Obično 3 2 6 3 2 2 2 4 3 2" xfId="17020"/>
    <cellStyle name="Obično 3 2 6 3 2 2 2 4 3 2 2" xfId="17021"/>
    <cellStyle name="Obično 3 2 6 3 2 2 2 4 3 2 3" xfId="17022"/>
    <cellStyle name="Obično 3 2 6 3 2 2 2 4 3 3" xfId="17023"/>
    <cellStyle name="Obično 3 2 6 3 2 2 2 4 3 3 2" xfId="17024"/>
    <cellStyle name="Obično 3 2 6 3 2 2 2 4 3 4" xfId="17025"/>
    <cellStyle name="Obično 3 2 6 3 2 2 2 4 3 5" xfId="17026"/>
    <cellStyle name="Obično 3 2 6 3 2 2 2 4 4" xfId="17027"/>
    <cellStyle name="Obično 3 2 6 3 2 2 2 4 5" xfId="17028"/>
    <cellStyle name="Obično 3 2 6 3 2 2 2 4 5 2" xfId="17029"/>
    <cellStyle name="Obično 3 2 6 3 2 2 2 4 5 3" xfId="17030"/>
    <cellStyle name="Obično 3 2 6 3 2 2 2 4 6" xfId="17031"/>
    <cellStyle name="Obično 3 2 6 3 2 2 2 4 6 2" xfId="17032"/>
    <cellStyle name="Obično 3 2 6 3 2 2 2 4 7" xfId="17033"/>
    <cellStyle name="Obično 3 2 6 3 2 2 2 4 8" xfId="17034"/>
    <cellStyle name="Obično 3 2 6 3 2 2 2 5" xfId="17035"/>
    <cellStyle name="Obično 3 2 6 3 2 2 2 5 2" xfId="17036"/>
    <cellStyle name="Obično 3 2 6 3 2 2 2 5 2 2" xfId="17037"/>
    <cellStyle name="Obično 3 2 6 3 2 2 2 5 3" xfId="17038"/>
    <cellStyle name="Obično 3 2 6 3 2 2 2 5 3 2" xfId="17039"/>
    <cellStyle name="Obično 3 2 6 3 2 2 2 5 3 2 2" xfId="17040"/>
    <cellStyle name="Obično 3 2 6 3 2 2 2 5 3 2 3" xfId="17041"/>
    <cellStyle name="Obično 3 2 6 3 2 2 2 5 3 3" xfId="17042"/>
    <cellStyle name="Obično 3 2 6 3 2 2 2 5 3 3 2" xfId="17043"/>
    <cellStyle name="Obično 3 2 6 3 2 2 2 5 3 4" xfId="17044"/>
    <cellStyle name="Obično 3 2 6 3 2 2 2 5 3 5" xfId="17045"/>
    <cellStyle name="Obično 3 2 6 3 2 2 2 5 4" xfId="17046"/>
    <cellStyle name="Obično 3 2 6 3 2 2 2 5 5" xfId="17047"/>
    <cellStyle name="Obično 3 2 6 3 2 2 2 5 5 2" xfId="17048"/>
    <cellStyle name="Obično 3 2 6 3 2 2 2 5 5 3" xfId="17049"/>
    <cellStyle name="Obično 3 2 6 3 2 2 2 5 6" xfId="17050"/>
    <cellStyle name="Obično 3 2 6 3 2 2 2 5 6 2" xfId="17051"/>
    <cellStyle name="Obično 3 2 6 3 2 2 2 5 7" xfId="17052"/>
    <cellStyle name="Obično 3 2 6 3 2 2 2 5 8" xfId="17053"/>
    <cellStyle name="Obično 3 2 6 3 2 2 2 6" xfId="17054"/>
    <cellStyle name="Obično 3 2 6 3 2 2 2 6 2" xfId="17055"/>
    <cellStyle name="Obično 3 2 6 3 2 2 2 6 2 2" xfId="17056"/>
    <cellStyle name="Obično 3 2 6 3 2 2 2 6 3" xfId="17057"/>
    <cellStyle name="Obično 3 2 6 3 2 2 2 6 3 2" xfId="17058"/>
    <cellStyle name="Obično 3 2 6 3 2 2 2 6 3 2 2" xfId="17059"/>
    <cellStyle name="Obično 3 2 6 3 2 2 2 6 3 2 3" xfId="17060"/>
    <cellStyle name="Obično 3 2 6 3 2 2 2 6 3 3" xfId="17061"/>
    <cellStyle name="Obično 3 2 6 3 2 2 2 6 3 3 2" xfId="17062"/>
    <cellStyle name="Obično 3 2 6 3 2 2 2 6 3 4" xfId="17063"/>
    <cellStyle name="Obično 3 2 6 3 2 2 2 6 3 5" xfId="17064"/>
    <cellStyle name="Obično 3 2 6 3 2 2 2 6 4" xfId="17065"/>
    <cellStyle name="Obično 3 2 6 3 2 2 2 6 4 2" xfId="17066"/>
    <cellStyle name="Obično 3 2 6 3 2 2 2 6 4 3" xfId="17067"/>
    <cellStyle name="Obično 3 2 6 3 2 2 2 6 5" xfId="17068"/>
    <cellStyle name="Obično 3 2 6 3 2 2 2 6 5 2" xfId="17069"/>
    <cellStyle name="Obično 3 2 6 3 2 2 2 6 6" xfId="17070"/>
    <cellStyle name="Obično 3 2 6 3 2 2 2 6 7" xfId="17071"/>
    <cellStyle name="Obično 3 2 6 3 2 2 2 7" xfId="17072"/>
    <cellStyle name="Obično 3 2 6 3 2 2 2 7 2" xfId="17073"/>
    <cellStyle name="Obično 3 2 6 3 2 2 2 7 2 2" xfId="17074"/>
    <cellStyle name="Obično 3 2 6 3 2 2 2 7 2 2 2" xfId="17075"/>
    <cellStyle name="Obično 3 2 6 3 2 2 2 7 2 3" xfId="17076"/>
    <cellStyle name="Obično 3 2 6 3 2 2 2 7 2 3 2" xfId="17077"/>
    <cellStyle name="Obično 3 2 6 3 2 2 2 7 2 3 2 2" xfId="17078"/>
    <cellStyle name="Obično 3 2 6 3 2 2 2 7 2 3 2 3" xfId="17079"/>
    <cellStyle name="Obično 3 2 6 3 2 2 2 7 2 3 3" xfId="17080"/>
    <cellStyle name="Obično 3 2 6 3 2 2 2 7 2 3 3 2" xfId="17081"/>
    <cellStyle name="Obično 3 2 6 3 2 2 2 7 2 3 4" xfId="17082"/>
    <cellStyle name="Obično 3 2 6 3 2 2 2 7 2 3 5" xfId="17083"/>
    <cellStyle name="Obično 3 2 6 3 2 2 2 7 2 4" xfId="17084"/>
    <cellStyle name="Obično 3 2 6 3 2 2 2 7 2 4 2" xfId="17085"/>
    <cellStyle name="Obično 3 2 6 3 2 2 2 7 2 4 3" xfId="17086"/>
    <cellStyle name="Obično 3 2 6 3 2 2 2 7 2 5" xfId="17087"/>
    <cellStyle name="Obično 3 2 6 3 2 2 2 7 2 5 2" xfId="17088"/>
    <cellStyle name="Obično 3 2 6 3 2 2 2 7 2 6" xfId="17089"/>
    <cellStyle name="Obično 3 2 6 3 2 2 2 7 2 7" xfId="17090"/>
    <cellStyle name="Obično 3 2 6 3 2 2 2 7 3" xfId="17091"/>
    <cellStyle name="Obično 3 2 6 3 2 2 2 7 3 2" xfId="17092"/>
    <cellStyle name="Obično 3 2 6 3 2 2 2 7 3 2 2" xfId="17093"/>
    <cellStyle name="Obično 3 2 6 3 2 2 2 7 3 3" xfId="17094"/>
    <cellStyle name="Obično 3 2 6 3 2 2 2 7 3 3 2" xfId="17095"/>
    <cellStyle name="Obično 3 2 6 3 2 2 2 7 3 3 2 2" xfId="17096"/>
    <cellStyle name="Obično 3 2 6 3 2 2 2 7 3 3 2 3" xfId="17097"/>
    <cellStyle name="Obično 3 2 6 3 2 2 2 7 3 3 3" xfId="17098"/>
    <cellStyle name="Obično 3 2 6 3 2 2 2 7 3 3 3 2" xfId="17099"/>
    <cellStyle name="Obično 3 2 6 3 2 2 2 7 3 3 4" xfId="17100"/>
    <cellStyle name="Obično 3 2 6 3 2 2 2 7 3 3 5" xfId="17101"/>
    <cellStyle name="Obično 3 2 6 3 2 2 2 7 3 4" xfId="17102"/>
    <cellStyle name="Obično 3 2 6 3 2 2 2 7 3 4 2" xfId="17103"/>
    <cellStyle name="Obično 3 2 6 3 2 2 2 7 3 4 3" xfId="17104"/>
    <cellStyle name="Obično 3 2 6 3 2 2 2 7 3 5" xfId="17105"/>
    <cellStyle name="Obično 3 2 6 3 2 2 2 7 3 5 2" xfId="17106"/>
    <cellStyle name="Obično 3 2 6 3 2 2 2 7 3 6" xfId="17107"/>
    <cellStyle name="Obično 3 2 6 3 2 2 2 7 3 7" xfId="17108"/>
    <cellStyle name="Obično 3 2 6 3 2 2 2 7 4" xfId="17109"/>
    <cellStyle name="Obično 3 2 6 3 2 2 2 7 4 2" xfId="17110"/>
    <cellStyle name="Obično 3 2 6 3 2 2 2 7 4 2 2" xfId="17111"/>
    <cellStyle name="Obično 3 2 6 3 2 2 2 7 4 3" xfId="17112"/>
    <cellStyle name="Obično 3 2 6 3 2 2 2 7 4 3 2" xfId="17113"/>
    <cellStyle name="Obično 3 2 6 3 2 2 2 7 4 3 2 2" xfId="17114"/>
    <cellStyle name="Obično 3 2 6 3 2 2 2 7 4 3 2 3" xfId="17115"/>
    <cellStyle name="Obično 3 2 6 3 2 2 2 7 4 3 3" xfId="17116"/>
    <cellStyle name="Obično 3 2 6 3 2 2 2 7 4 3 3 2" xfId="17117"/>
    <cellStyle name="Obično 3 2 6 3 2 2 2 7 4 3 4" xfId="17118"/>
    <cellStyle name="Obično 3 2 6 3 2 2 2 7 4 3 5" xfId="17119"/>
    <cellStyle name="Obično 3 2 6 3 2 2 2 7 4 4" xfId="17120"/>
    <cellStyle name="Obično 3 2 6 3 2 2 2 7 4 4 2" xfId="17121"/>
    <cellStyle name="Obično 3 2 6 3 2 2 2 7 4 4 3" xfId="17122"/>
    <cellStyle name="Obično 3 2 6 3 2 2 2 7 4 5" xfId="17123"/>
    <cellStyle name="Obično 3 2 6 3 2 2 2 7 4 5 2" xfId="17124"/>
    <cellStyle name="Obično 3 2 6 3 2 2 2 7 4 6" xfId="17125"/>
    <cellStyle name="Obično 3 2 6 3 2 2 2 7 4 7" xfId="17126"/>
    <cellStyle name="Obično 3 2 6 3 2 2 2 7 5" xfId="17127"/>
    <cellStyle name="Obično 3 2 6 3 2 2 2 7 5 2" xfId="17128"/>
    <cellStyle name="Obično 3 2 6 3 2 2 2 7 6" xfId="17129"/>
    <cellStyle name="Obično 3 2 6 3 2 2 2 7 6 2" xfId="17130"/>
    <cellStyle name="Obično 3 2 6 3 2 2 2 7 7" xfId="17131"/>
    <cellStyle name="Obično 3 2 6 3 2 2 2 8" xfId="17132"/>
    <cellStyle name="Obično 3 2 6 3 2 2 2 8 2" xfId="17133"/>
    <cellStyle name="Obično 3 2 6 3 2 2 2 8 2 2" xfId="17134"/>
    <cellStyle name="Obično 3 2 6 3 2 2 2 8 3" xfId="17135"/>
    <cellStyle name="Obično 3 2 6 3 2 2 2 9" xfId="17136"/>
    <cellStyle name="Obično 3 2 6 3 2 2 2 9 2" xfId="17137"/>
    <cellStyle name="Obično 3 2 6 3 2 2 2 9 2 2" xfId="17138"/>
    <cellStyle name="Obično 3 2 6 3 2 2 2 9 3" xfId="17139"/>
    <cellStyle name="Obično 3 2 6 3 2 2 3" xfId="17140"/>
    <cellStyle name="Obično 3 2 6 3 2 2 3 10" xfId="17141"/>
    <cellStyle name="Obično 3 2 6 3 2 2 3 11" xfId="17142"/>
    <cellStyle name="Obično 3 2 6 3 2 2 3 2" xfId="17143"/>
    <cellStyle name="Obično 3 2 6 3 2 2 3 2 2" xfId="17144"/>
    <cellStyle name="Obično 3 2 6 3 2 2 3 2 2 10" xfId="17145"/>
    <cellStyle name="Obično 3 2 6 3 2 2 3 2 2 11" xfId="17146"/>
    <cellStyle name="Obično 3 2 6 3 2 2 3 2 2 2" xfId="17147"/>
    <cellStyle name="Obično 3 2 6 3 2 2 3 2 2 2 2" xfId="17148"/>
    <cellStyle name="Obično 3 2 6 3 2 2 3 2 2 2 2 2" xfId="17149"/>
    <cellStyle name="Obično 3 2 6 3 2 2 3 2 2 2 3" xfId="17150"/>
    <cellStyle name="Obično 3 2 6 3 2 2 3 2 2 3" xfId="17151"/>
    <cellStyle name="Obično 3 2 6 3 2 2 3 2 2 3 2" xfId="17152"/>
    <cellStyle name="Obično 3 2 6 3 2 2 3 2 2 3 2 2" xfId="17153"/>
    <cellStyle name="Obično 3 2 6 3 2 2 3 2 2 3 3" xfId="17154"/>
    <cellStyle name="Obično 3 2 6 3 2 2 3 2 2 4" xfId="17155"/>
    <cellStyle name="Obično 3 2 6 3 2 2 3 2 2 4 2" xfId="17156"/>
    <cellStyle name="Obično 3 2 6 3 2 2 3 2 2 4 2 2" xfId="17157"/>
    <cellStyle name="Obično 3 2 6 3 2 2 3 2 2 4 3" xfId="17158"/>
    <cellStyle name="Obično 3 2 6 3 2 2 3 2 2 5" xfId="17159"/>
    <cellStyle name="Obično 3 2 6 3 2 2 3 2 2 5 2" xfId="17160"/>
    <cellStyle name="Obično 3 2 6 3 2 2 3 2 2 6" xfId="17161"/>
    <cellStyle name="Obično 3 2 6 3 2 2 3 2 2 6 2" xfId="17162"/>
    <cellStyle name="Obično 3 2 6 3 2 2 3 2 2 7" xfId="17163"/>
    <cellStyle name="Obično 3 2 6 3 2 2 3 2 2 7 2" xfId="17164"/>
    <cellStyle name="Obično 3 2 6 3 2 2 3 2 2 7 2 2" xfId="17165"/>
    <cellStyle name="Obično 3 2 6 3 2 2 3 2 2 7 2 3" xfId="17166"/>
    <cellStyle name="Obično 3 2 6 3 2 2 3 2 2 7 3" xfId="17167"/>
    <cellStyle name="Obično 3 2 6 3 2 2 3 2 2 7 3 2" xfId="17168"/>
    <cellStyle name="Obično 3 2 6 3 2 2 3 2 2 7 4" xfId="17169"/>
    <cellStyle name="Obično 3 2 6 3 2 2 3 2 2 7 5" xfId="17170"/>
    <cellStyle name="Obično 3 2 6 3 2 2 3 2 2 8" xfId="17171"/>
    <cellStyle name="Obično 3 2 6 3 2 2 3 2 2 8 2" xfId="17172"/>
    <cellStyle name="Obično 3 2 6 3 2 2 3 2 2 8 3" xfId="17173"/>
    <cellStyle name="Obično 3 2 6 3 2 2 3 2 2 9" xfId="17174"/>
    <cellStyle name="Obično 3 2 6 3 2 2 3 2 2 9 2" xfId="17175"/>
    <cellStyle name="Obično 3 2 6 3 2 2 3 2 3" xfId="17176"/>
    <cellStyle name="Obično 3 2 6 3 2 2 3 2 3 2" xfId="17177"/>
    <cellStyle name="Obično 3 2 6 3 2 2 3 2 3 2 2" xfId="17178"/>
    <cellStyle name="Obično 3 2 6 3 2 2 3 2 3 3" xfId="17179"/>
    <cellStyle name="Obično 3 2 6 3 2 2 3 2 3 3 2" xfId="17180"/>
    <cellStyle name="Obično 3 2 6 3 2 2 3 2 3 3 2 2" xfId="17181"/>
    <cellStyle name="Obično 3 2 6 3 2 2 3 2 3 3 2 3" xfId="17182"/>
    <cellStyle name="Obično 3 2 6 3 2 2 3 2 3 3 3" xfId="17183"/>
    <cellStyle name="Obično 3 2 6 3 2 2 3 2 3 3 3 2" xfId="17184"/>
    <cellStyle name="Obično 3 2 6 3 2 2 3 2 3 3 4" xfId="17185"/>
    <cellStyle name="Obično 3 2 6 3 2 2 3 2 3 3 5" xfId="17186"/>
    <cellStyle name="Obično 3 2 6 3 2 2 3 2 3 4" xfId="17187"/>
    <cellStyle name="Obično 3 2 6 3 2 2 3 2 3 4 2" xfId="17188"/>
    <cellStyle name="Obično 3 2 6 3 2 2 3 2 3 4 3" xfId="17189"/>
    <cellStyle name="Obično 3 2 6 3 2 2 3 2 3 5" xfId="17190"/>
    <cellStyle name="Obično 3 2 6 3 2 2 3 2 3 5 2" xfId="17191"/>
    <cellStyle name="Obično 3 2 6 3 2 2 3 2 3 6" xfId="17192"/>
    <cellStyle name="Obično 3 2 6 3 2 2 3 2 3 7" xfId="17193"/>
    <cellStyle name="Obično 3 2 6 3 2 2 3 2 4" xfId="17194"/>
    <cellStyle name="Obično 3 2 6 3 2 2 3 2 4 2" xfId="17195"/>
    <cellStyle name="Obično 3 2 6 3 2 2 3 2 4 2 2" xfId="17196"/>
    <cellStyle name="Obično 3 2 6 3 2 2 3 2 4 3" xfId="17197"/>
    <cellStyle name="Obično 3 2 6 3 2 2 3 2 4 3 2" xfId="17198"/>
    <cellStyle name="Obično 3 2 6 3 2 2 3 2 4 3 2 2" xfId="17199"/>
    <cellStyle name="Obično 3 2 6 3 2 2 3 2 4 3 2 3" xfId="17200"/>
    <cellStyle name="Obično 3 2 6 3 2 2 3 2 4 3 3" xfId="17201"/>
    <cellStyle name="Obično 3 2 6 3 2 2 3 2 4 3 3 2" xfId="17202"/>
    <cellStyle name="Obično 3 2 6 3 2 2 3 2 4 3 4" xfId="17203"/>
    <cellStyle name="Obično 3 2 6 3 2 2 3 2 4 3 5" xfId="17204"/>
    <cellStyle name="Obično 3 2 6 3 2 2 3 2 4 4" xfId="17205"/>
    <cellStyle name="Obično 3 2 6 3 2 2 3 2 4 4 2" xfId="17206"/>
    <cellStyle name="Obično 3 2 6 3 2 2 3 2 4 4 3" xfId="17207"/>
    <cellStyle name="Obično 3 2 6 3 2 2 3 2 4 5" xfId="17208"/>
    <cellStyle name="Obično 3 2 6 3 2 2 3 2 4 5 2" xfId="17209"/>
    <cellStyle name="Obično 3 2 6 3 2 2 3 2 4 6" xfId="17210"/>
    <cellStyle name="Obično 3 2 6 3 2 2 3 2 4 7" xfId="17211"/>
    <cellStyle name="Obično 3 2 6 3 2 2 3 2 5" xfId="17212"/>
    <cellStyle name="Obično 3 2 6 3 2 2 3 2 5 2" xfId="17213"/>
    <cellStyle name="Obično 3 2 6 3 2 2 3 2 6" xfId="17214"/>
    <cellStyle name="Obično 3 2 6 3 2 2 3 3" xfId="17215"/>
    <cellStyle name="Obično 3 2 6 3 2 2 3 3 2" xfId="17216"/>
    <cellStyle name="Obično 3 2 6 3 2 2 3 3 2 2" xfId="17217"/>
    <cellStyle name="Obično 3 2 6 3 2 2 3 3 3" xfId="17218"/>
    <cellStyle name="Obično 3 2 6 3 2 2 3 4" xfId="17219"/>
    <cellStyle name="Obično 3 2 6 3 2 2 3 4 2" xfId="17220"/>
    <cellStyle name="Obično 3 2 6 3 2 2 3 4 2 2" xfId="17221"/>
    <cellStyle name="Obično 3 2 6 3 2 2 3 4 3" xfId="17222"/>
    <cellStyle name="Obično 3 2 6 3 2 2 3 5" xfId="17223"/>
    <cellStyle name="Obično 3 2 6 3 2 2 3 5 2" xfId="17224"/>
    <cellStyle name="Obično 3 2 6 3 2 2 3 5 2 2" xfId="17225"/>
    <cellStyle name="Obično 3 2 6 3 2 2 3 5 3" xfId="17226"/>
    <cellStyle name="Obično 3 2 6 3 2 2 3 6" xfId="17227"/>
    <cellStyle name="Obično 3 2 6 3 2 2 3 6 2" xfId="17228"/>
    <cellStyle name="Obično 3 2 6 3 2 2 3 7" xfId="17229"/>
    <cellStyle name="Obično 3 2 6 3 2 2 3 7 2" xfId="17230"/>
    <cellStyle name="Obično 3 2 6 3 2 2 3 7 2 2" xfId="17231"/>
    <cellStyle name="Obično 3 2 6 3 2 2 3 7 2 3" xfId="17232"/>
    <cellStyle name="Obično 3 2 6 3 2 2 3 7 3" xfId="17233"/>
    <cellStyle name="Obično 3 2 6 3 2 2 3 7 3 2" xfId="17234"/>
    <cellStyle name="Obično 3 2 6 3 2 2 3 7 4" xfId="17235"/>
    <cellStyle name="Obično 3 2 6 3 2 2 3 7 5" xfId="17236"/>
    <cellStyle name="Obično 3 2 6 3 2 2 3 8" xfId="17237"/>
    <cellStyle name="Obično 3 2 6 3 2 2 3 8 2" xfId="17238"/>
    <cellStyle name="Obično 3 2 6 3 2 2 3 8 3" xfId="17239"/>
    <cellStyle name="Obično 3 2 6 3 2 2 3 9" xfId="17240"/>
    <cellStyle name="Obično 3 2 6 3 2 2 3 9 2" xfId="17241"/>
    <cellStyle name="Obično 3 2 6 3 2 2 4" xfId="17242"/>
    <cellStyle name="Obično 3 2 6 3 2 2 4 2" xfId="17243"/>
    <cellStyle name="Obično 3 2 6 3 2 2 4 2 2" xfId="17244"/>
    <cellStyle name="Obično 3 2 6 3 2 2 4 3" xfId="17245"/>
    <cellStyle name="Obično 3 2 6 3 2 2 5" xfId="17246"/>
    <cellStyle name="Obično 3 2 6 3 2 2 5 2" xfId="17247"/>
    <cellStyle name="Obično 3 2 6 3 2 2 5 2 2" xfId="17248"/>
    <cellStyle name="Obično 3 2 6 3 2 2 5 3" xfId="17249"/>
    <cellStyle name="Obično 3 2 6 3 2 2 6" xfId="17250"/>
    <cellStyle name="Obično 3 2 6 3 2 2 6 2" xfId="17251"/>
    <cellStyle name="Obično 3 2 6 3 2 2 6 2 2" xfId="17252"/>
    <cellStyle name="Obično 3 2 6 3 2 2 6 3" xfId="17253"/>
    <cellStyle name="Obično 3 2 6 3 2 2 7" xfId="17254"/>
    <cellStyle name="Obično 3 2 6 3 2 2 7 10" xfId="17255"/>
    <cellStyle name="Obično 3 2 6 3 2 2 7 11" xfId="17256"/>
    <cellStyle name="Obično 3 2 6 3 2 2 7 2" xfId="17257"/>
    <cellStyle name="Obično 3 2 6 3 2 2 7 2 2" xfId="17258"/>
    <cellStyle name="Obično 3 2 6 3 2 2 7 2 2 2" xfId="17259"/>
    <cellStyle name="Obično 3 2 6 3 2 2 7 2 3" xfId="17260"/>
    <cellStyle name="Obično 3 2 6 3 2 2 7 3" xfId="17261"/>
    <cellStyle name="Obično 3 2 6 3 2 2 7 3 2" xfId="17262"/>
    <cellStyle name="Obično 3 2 6 3 2 2 7 3 2 2" xfId="17263"/>
    <cellStyle name="Obično 3 2 6 3 2 2 7 3 3" xfId="17264"/>
    <cellStyle name="Obično 3 2 6 3 2 2 7 4" xfId="17265"/>
    <cellStyle name="Obično 3 2 6 3 2 2 7 4 2" xfId="17266"/>
    <cellStyle name="Obično 3 2 6 3 2 2 7 4 2 2" xfId="17267"/>
    <cellStyle name="Obično 3 2 6 3 2 2 7 4 3" xfId="17268"/>
    <cellStyle name="Obično 3 2 6 3 2 2 7 5" xfId="17269"/>
    <cellStyle name="Obično 3 2 6 3 2 2 7 5 2" xfId="17270"/>
    <cellStyle name="Obično 3 2 6 3 2 2 7 6" xfId="17271"/>
    <cellStyle name="Obično 3 2 6 3 2 2 7 6 2" xfId="17272"/>
    <cellStyle name="Obično 3 2 6 3 2 2 7 7" xfId="17273"/>
    <cellStyle name="Obično 3 2 6 3 2 2 7 7 2" xfId="17274"/>
    <cellStyle name="Obično 3 2 6 3 2 2 7 7 2 2" xfId="17275"/>
    <cellStyle name="Obično 3 2 6 3 2 2 7 7 2 3" xfId="17276"/>
    <cellStyle name="Obično 3 2 6 3 2 2 7 7 3" xfId="17277"/>
    <cellStyle name="Obično 3 2 6 3 2 2 7 7 3 2" xfId="17278"/>
    <cellStyle name="Obično 3 2 6 3 2 2 7 7 4" xfId="17279"/>
    <cellStyle name="Obično 3 2 6 3 2 2 7 7 5" xfId="17280"/>
    <cellStyle name="Obično 3 2 6 3 2 2 7 8" xfId="17281"/>
    <cellStyle name="Obično 3 2 6 3 2 2 7 8 2" xfId="17282"/>
    <cellStyle name="Obično 3 2 6 3 2 2 7 8 3" xfId="17283"/>
    <cellStyle name="Obično 3 2 6 3 2 2 7 9" xfId="17284"/>
    <cellStyle name="Obično 3 2 6 3 2 2 7 9 2" xfId="17285"/>
    <cellStyle name="Obično 3 2 6 3 2 2 8" xfId="17286"/>
    <cellStyle name="Obično 3 2 6 3 2 2 8 2" xfId="17287"/>
    <cellStyle name="Obično 3 2 6 3 2 2 8 2 2" xfId="17288"/>
    <cellStyle name="Obično 3 2 6 3 2 2 8 3" xfId="17289"/>
    <cellStyle name="Obično 3 2 6 3 2 2 8 3 2" xfId="17290"/>
    <cellStyle name="Obično 3 2 6 3 2 2 8 3 2 2" xfId="17291"/>
    <cellStyle name="Obično 3 2 6 3 2 2 8 3 2 3" xfId="17292"/>
    <cellStyle name="Obično 3 2 6 3 2 2 8 3 3" xfId="17293"/>
    <cellStyle name="Obično 3 2 6 3 2 2 8 3 3 2" xfId="17294"/>
    <cellStyle name="Obično 3 2 6 3 2 2 8 3 4" xfId="17295"/>
    <cellStyle name="Obično 3 2 6 3 2 2 8 3 5" xfId="17296"/>
    <cellStyle name="Obično 3 2 6 3 2 2 8 4" xfId="17297"/>
    <cellStyle name="Obično 3 2 6 3 2 2 8 4 2" xfId="17298"/>
    <cellStyle name="Obično 3 2 6 3 2 2 8 4 3" xfId="17299"/>
    <cellStyle name="Obično 3 2 6 3 2 2 8 5" xfId="17300"/>
    <cellStyle name="Obično 3 2 6 3 2 2 8 5 2" xfId="17301"/>
    <cellStyle name="Obično 3 2 6 3 2 2 8 6" xfId="17302"/>
    <cellStyle name="Obično 3 2 6 3 2 2 8 7" xfId="17303"/>
    <cellStyle name="Obično 3 2 6 3 2 2 9" xfId="17304"/>
    <cellStyle name="Obično 3 2 6 3 2 2 9 2" xfId="17305"/>
    <cellStyle name="Obično 3 2 6 3 2 2 9 2 2" xfId="17306"/>
    <cellStyle name="Obično 3 2 6 3 2 2 9 3" xfId="17307"/>
    <cellStyle name="Obično 3 2 6 3 2 2 9 3 2" xfId="17308"/>
    <cellStyle name="Obično 3 2 6 3 2 2 9 3 2 2" xfId="17309"/>
    <cellStyle name="Obično 3 2 6 3 2 2 9 3 2 3" xfId="17310"/>
    <cellStyle name="Obično 3 2 6 3 2 2 9 3 3" xfId="17311"/>
    <cellStyle name="Obično 3 2 6 3 2 2 9 3 3 2" xfId="17312"/>
    <cellStyle name="Obično 3 2 6 3 2 2 9 3 4" xfId="17313"/>
    <cellStyle name="Obično 3 2 6 3 2 2 9 3 5" xfId="17314"/>
    <cellStyle name="Obično 3 2 6 3 2 2 9 4" xfId="17315"/>
    <cellStyle name="Obično 3 2 6 3 2 2 9 4 2" xfId="17316"/>
    <cellStyle name="Obično 3 2 6 3 2 2 9 4 3" xfId="17317"/>
    <cellStyle name="Obično 3 2 6 3 2 2 9 5" xfId="17318"/>
    <cellStyle name="Obično 3 2 6 3 2 2 9 5 2" xfId="17319"/>
    <cellStyle name="Obično 3 2 6 3 2 2 9 6" xfId="17320"/>
    <cellStyle name="Obično 3 2 6 3 2 2 9 7" xfId="17321"/>
    <cellStyle name="Obično 3 2 6 3 2 3" xfId="17322"/>
    <cellStyle name="Obično 3 2 6 3 2 3 2" xfId="17323"/>
    <cellStyle name="Obično 3 2 6 3 2 3 2 2" xfId="17324"/>
    <cellStyle name="Obično 3 2 6 3 2 3 3" xfId="17325"/>
    <cellStyle name="Obično 3 2 6 3 2 3 3 2" xfId="17326"/>
    <cellStyle name="Obično 3 2 6 3 2 3 3 2 2" xfId="17327"/>
    <cellStyle name="Obično 3 2 6 3 2 3 3 2 3" xfId="17328"/>
    <cellStyle name="Obično 3 2 6 3 2 3 3 3" xfId="17329"/>
    <cellStyle name="Obično 3 2 6 3 2 3 3 3 2" xfId="17330"/>
    <cellStyle name="Obično 3 2 6 3 2 3 3 4" xfId="17331"/>
    <cellStyle name="Obično 3 2 6 3 2 3 3 5" xfId="17332"/>
    <cellStyle name="Obično 3 2 6 3 2 3 4" xfId="17333"/>
    <cellStyle name="Obično 3 2 6 3 2 3 5" xfId="17334"/>
    <cellStyle name="Obično 3 2 6 3 2 3 5 2" xfId="17335"/>
    <cellStyle name="Obično 3 2 6 3 2 3 5 3" xfId="17336"/>
    <cellStyle name="Obično 3 2 6 3 2 3 6" xfId="17337"/>
    <cellStyle name="Obično 3 2 6 3 2 3 6 2" xfId="17338"/>
    <cellStyle name="Obično 3 2 6 3 2 3 7" xfId="17339"/>
    <cellStyle name="Obično 3 2 6 3 2 3 8" xfId="17340"/>
    <cellStyle name="Obično 3 2 6 3 2 4" xfId="17341"/>
    <cellStyle name="Obično 3 2 6 3 2 4 2" xfId="17342"/>
    <cellStyle name="Obično 3 2 6 3 2 4 2 2" xfId="17343"/>
    <cellStyle name="Obično 3 2 6 3 2 4 3" xfId="17344"/>
    <cellStyle name="Obično 3 2 6 3 2 4 3 2" xfId="17345"/>
    <cellStyle name="Obično 3 2 6 3 2 4 3 2 2" xfId="17346"/>
    <cellStyle name="Obično 3 2 6 3 2 4 3 2 3" xfId="17347"/>
    <cellStyle name="Obično 3 2 6 3 2 4 3 3" xfId="17348"/>
    <cellStyle name="Obično 3 2 6 3 2 4 3 3 2" xfId="17349"/>
    <cellStyle name="Obično 3 2 6 3 2 4 3 4" xfId="17350"/>
    <cellStyle name="Obično 3 2 6 3 2 4 3 5" xfId="17351"/>
    <cellStyle name="Obično 3 2 6 3 2 4 4" xfId="17352"/>
    <cellStyle name="Obično 3 2 6 3 2 4 5" xfId="17353"/>
    <cellStyle name="Obično 3 2 6 3 2 4 5 2" xfId="17354"/>
    <cellStyle name="Obično 3 2 6 3 2 4 5 3" xfId="17355"/>
    <cellStyle name="Obično 3 2 6 3 2 4 6" xfId="17356"/>
    <cellStyle name="Obično 3 2 6 3 2 4 6 2" xfId="17357"/>
    <cellStyle name="Obično 3 2 6 3 2 4 7" xfId="17358"/>
    <cellStyle name="Obično 3 2 6 3 2 4 8" xfId="17359"/>
    <cellStyle name="Obično 3 2 6 3 2 5" xfId="17360"/>
    <cellStyle name="Obično 3 2 6 3 2 5 2" xfId="17361"/>
    <cellStyle name="Obično 3 2 6 3 2 5 2 10" xfId="17362"/>
    <cellStyle name="Obično 3 2 6 3 2 5 2 2" xfId="17363"/>
    <cellStyle name="Obično 3 2 6 3 2 5 2 2 2" xfId="17364"/>
    <cellStyle name="Obično 3 2 6 3 2 5 2 2 2 2" xfId="17365"/>
    <cellStyle name="Obično 3 2 6 3 2 5 2 2 2 2 2" xfId="17366"/>
    <cellStyle name="Obično 3 2 6 3 2 5 2 2 2 3" xfId="17367"/>
    <cellStyle name="Obično 3 2 6 3 2 5 2 2 2 3 2" xfId="17368"/>
    <cellStyle name="Obično 3 2 6 3 2 5 2 2 2 3 2 2" xfId="17369"/>
    <cellStyle name="Obično 3 2 6 3 2 5 2 2 2 3 2 3" xfId="17370"/>
    <cellStyle name="Obično 3 2 6 3 2 5 2 2 2 3 3" xfId="17371"/>
    <cellStyle name="Obično 3 2 6 3 2 5 2 2 2 3 3 2" xfId="17372"/>
    <cellStyle name="Obično 3 2 6 3 2 5 2 2 2 3 4" xfId="17373"/>
    <cellStyle name="Obično 3 2 6 3 2 5 2 2 2 3 5" xfId="17374"/>
    <cellStyle name="Obično 3 2 6 3 2 5 2 2 2 4" xfId="17375"/>
    <cellStyle name="Obično 3 2 6 3 2 5 2 2 2 4 2" xfId="17376"/>
    <cellStyle name="Obično 3 2 6 3 2 5 2 2 2 4 3" xfId="17377"/>
    <cellStyle name="Obično 3 2 6 3 2 5 2 2 2 5" xfId="17378"/>
    <cellStyle name="Obično 3 2 6 3 2 5 2 2 2 5 2" xfId="17379"/>
    <cellStyle name="Obično 3 2 6 3 2 5 2 2 2 6" xfId="17380"/>
    <cellStyle name="Obično 3 2 6 3 2 5 2 2 2 7" xfId="17381"/>
    <cellStyle name="Obično 3 2 6 3 2 5 2 2 3" xfId="17382"/>
    <cellStyle name="Obično 3 2 6 3 2 5 2 2 3 2" xfId="17383"/>
    <cellStyle name="Obično 3 2 6 3 2 5 2 2 3 2 2" xfId="17384"/>
    <cellStyle name="Obično 3 2 6 3 2 5 2 2 3 3" xfId="17385"/>
    <cellStyle name="Obično 3 2 6 3 2 5 2 2 3 3 2" xfId="17386"/>
    <cellStyle name="Obično 3 2 6 3 2 5 2 2 3 3 2 2" xfId="17387"/>
    <cellStyle name="Obično 3 2 6 3 2 5 2 2 3 3 2 3" xfId="17388"/>
    <cellStyle name="Obično 3 2 6 3 2 5 2 2 3 3 3" xfId="17389"/>
    <cellStyle name="Obično 3 2 6 3 2 5 2 2 3 3 3 2" xfId="17390"/>
    <cellStyle name="Obično 3 2 6 3 2 5 2 2 3 3 4" xfId="17391"/>
    <cellStyle name="Obično 3 2 6 3 2 5 2 2 3 3 5" xfId="17392"/>
    <cellStyle name="Obično 3 2 6 3 2 5 2 2 3 4" xfId="17393"/>
    <cellStyle name="Obično 3 2 6 3 2 5 2 2 3 4 2" xfId="17394"/>
    <cellStyle name="Obično 3 2 6 3 2 5 2 2 3 4 3" xfId="17395"/>
    <cellStyle name="Obično 3 2 6 3 2 5 2 2 3 5" xfId="17396"/>
    <cellStyle name="Obično 3 2 6 3 2 5 2 2 3 5 2" xfId="17397"/>
    <cellStyle name="Obično 3 2 6 3 2 5 2 2 3 6" xfId="17398"/>
    <cellStyle name="Obično 3 2 6 3 2 5 2 2 3 7" xfId="17399"/>
    <cellStyle name="Obično 3 2 6 3 2 5 2 2 4" xfId="17400"/>
    <cellStyle name="Obično 3 2 6 3 2 5 2 2 4 2" xfId="17401"/>
    <cellStyle name="Obično 3 2 6 3 2 5 2 2 4 2 2" xfId="17402"/>
    <cellStyle name="Obično 3 2 6 3 2 5 2 2 4 3" xfId="17403"/>
    <cellStyle name="Obično 3 2 6 3 2 5 2 2 4 3 2" xfId="17404"/>
    <cellStyle name="Obično 3 2 6 3 2 5 2 2 4 3 2 2" xfId="17405"/>
    <cellStyle name="Obično 3 2 6 3 2 5 2 2 4 3 2 3" xfId="17406"/>
    <cellStyle name="Obično 3 2 6 3 2 5 2 2 4 3 3" xfId="17407"/>
    <cellStyle name="Obično 3 2 6 3 2 5 2 2 4 3 3 2" xfId="17408"/>
    <cellStyle name="Obično 3 2 6 3 2 5 2 2 4 3 4" xfId="17409"/>
    <cellStyle name="Obično 3 2 6 3 2 5 2 2 4 3 5" xfId="17410"/>
    <cellStyle name="Obično 3 2 6 3 2 5 2 2 4 4" xfId="17411"/>
    <cellStyle name="Obično 3 2 6 3 2 5 2 2 4 4 2" xfId="17412"/>
    <cellStyle name="Obično 3 2 6 3 2 5 2 2 4 4 3" xfId="17413"/>
    <cellStyle name="Obično 3 2 6 3 2 5 2 2 4 5" xfId="17414"/>
    <cellStyle name="Obično 3 2 6 3 2 5 2 2 4 5 2" xfId="17415"/>
    <cellStyle name="Obično 3 2 6 3 2 5 2 2 4 6" xfId="17416"/>
    <cellStyle name="Obično 3 2 6 3 2 5 2 2 4 7" xfId="17417"/>
    <cellStyle name="Obično 3 2 6 3 2 5 2 2 5" xfId="17418"/>
    <cellStyle name="Obično 3 2 6 3 2 5 2 2 5 2" xfId="17419"/>
    <cellStyle name="Obično 3 2 6 3 2 5 2 2 6" xfId="17420"/>
    <cellStyle name="Obično 3 2 6 3 2 5 2 2 6 2" xfId="17421"/>
    <cellStyle name="Obično 3 2 6 3 2 5 2 2 7" xfId="17422"/>
    <cellStyle name="Obično 3 2 6 3 2 5 2 3" xfId="17423"/>
    <cellStyle name="Obično 3 2 6 3 2 5 2 3 2" xfId="17424"/>
    <cellStyle name="Obično 3 2 6 3 2 5 2 3 2 2" xfId="17425"/>
    <cellStyle name="Obično 3 2 6 3 2 5 2 3 3" xfId="17426"/>
    <cellStyle name="Obično 3 2 6 3 2 5 2 4" xfId="17427"/>
    <cellStyle name="Obično 3 2 6 3 2 5 2 4 2" xfId="17428"/>
    <cellStyle name="Obično 3 2 6 3 2 5 2 4 2 2" xfId="17429"/>
    <cellStyle name="Obično 3 2 6 3 2 5 2 4 3" xfId="17430"/>
    <cellStyle name="Obično 3 2 6 3 2 5 2 5" xfId="17431"/>
    <cellStyle name="Obično 3 2 6 3 2 5 2 5 2" xfId="17432"/>
    <cellStyle name="Obično 3 2 6 3 2 5 2 6" xfId="17433"/>
    <cellStyle name="Obično 3 2 6 3 2 5 2 6 2" xfId="17434"/>
    <cellStyle name="Obično 3 2 6 3 2 5 2 6 2 2" xfId="17435"/>
    <cellStyle name="Obično 3 2 6 3 2 5 2 6 2 3" xfId="17436"/>
    <cellStyle name="Obično 3 2 6 3 2 5 2 6 3" xfId="17437"/>
    <cellStyle name="Obično 3 2 6 3 2 5 2 6 3 2" xfId="17438"/>
    <cellStyle name="Obično 3 2 6 3 2 5 2 6 4" xfId="17439"/>
    <cellStyle name="Obično 3 2 6 3 2 5 2 6 5" xfId="17440"/>
    <cellStyle name="Obično 3 2 6 3 2 5 2 7" xfId="17441"/>
    <cellStyle name="Obično 3 2 6 3 2 5 2 7 2" xfId="17442"/>
    <cellStyle name="Obično 3 2 6 3 2 5 2 7 3" xfId="17443"/>
    <cellStyle name="Obično 3 2 6 3 2 5 2 8" xfId="17444"/>
    <cellStyle name="Obično 3 2 6 3 2 5 2 8 2" xfId="17445"/>
    <cellStyle name="Obično 3 2 6 3 2 5 2 9" xfId="17446"/>
    <cellStyle name="Obično 3 2 6 3 2 5 3" xfId="17447"/>
    <cellStyle name="Obično 3 2 6 3 2 5 3 2" xfId="17448"/>
    <cellStyle name="Obično 3 2 6 3 2 5 3 2 2" xfId="17449"/>
    <cellStyle name="Obično 3 2 6 3 2 5 3 3" xfId="17450"/>
    <cellStyle name="Obično 3 2 6 3 2 5 3 3 2" xfId="17451"/>
    <cellStyle name="Obično 3 2 6 3 2 5 3 3 2 2" xfId="17452"/>
    <cellStyle name="Obično 3 2 6 3 2 5 3 3 2 3" xfId="17453"/>
    <cellStyle name="Obično 3 2 6 3 2 5 3 3 3" xfId="17454"/>
    <cellStyle name="Obično 3 2 6 3 2 5 3 3 3 2" xfId="17455"/>
    <cellStyle name="Obično 3 2 6 3 2 5 3 3 4" xfId="17456"/>
    <cellStyle name="Obično 3 2 6 3 2 5 3 3 5" xfId="17457"/>
    <cellStyle name="Obično 3 2 6 3 2 5 3 4" xfId="17458"/>
    <cellStyle name="Obično 3 2 6 3 2 5 3 4 2" xfId="17459"/>
    <cellStyle name="Obično 3 2 6 3 2 5 3 4 3" xfId="17460"/>
    <cellStyle name="Obično 3 2 6 3 2 5 3 5" xfId="17461"/>
    <cellStyle name="Obično 3 2 6 3 2 5 3 5 2" xfId="17462"/>
    <cellStyle name="Obično 3 2 6 3 2 5 3 6" xfId="17463"/>
    <cellStyle name="Obično 3 2 6 3 2 5 3 7" xfId="17464"/>
    <cellStyle name="Obično 3 2 6 3 2 5 4" xfId="17465"/>
    <cellStyle name="Obično 3 2 6 3 2 5 4 2" xfId="17466"/>
    <cellStyle name="Obično 3 2 6 3 2 5 4 2 2" xfId="17467"/>
    <cellStyle name="Obično 3 2 6 3 2 5 4 3" xfId="17468"/>
    <cellStyle name="Obično 3 2 6 3 2 5 4 3 2" xfId="17469"/>
    <cellStyle name="Obično 3 2 6 3 2 5 4 3 2 2" xfId="17470"/>
    <cellStyle name="Obično 3 2 6 3 2 5 4 3 2 3" xfId="17471"/>
    <cellStyle name="Obično 3 2 6 3 2 5 4 3 3" xfId="17472"/>
    <cellStyle name="Obično 3 2 6 3 2 5 4 3 3 2" xfId="17473"/>
    <cellStyle name="Obično 3 2 6 3 2 5 4 3 4" xfId="17474"/>
    <cellStyle name="Obično 3 2 6 3 2 5 4 3 5" xfId="17475"/>
    <cellStyle name="Obično 3 2 6 3 2 5 4 4" xfId="17476"/>
    <cellStyle name="Obično 3 2 6 3 2 5 4 4 2" xfId="17477"/>
    <cellStyle name="Obično 3 2 6 3 2 5 4 4 3" xfId="17478"/>
    <cellStyle name="Obično 3 2 6 3 2 5 4 5" xfId="17479"/>
    <cellStyle name="Obično 3 2 6 3 2 5 4 5 2" xfId="17480"/>
    <cellStyle name="Obično 3 2 6 3 2 5 4 6" xfId="17481"/>
    <cellStyle name="Obično 3 2 6 3 2 5 4 7" xfId="17482"/>
    <cellStyle name="Obično 3 2 6 3 2 5 5" xfId="17483"/>
    <cellStyle name="Obično 3 2 6 3 2 5 5 2" xfId="17484"/>
    <cellStyle name="Obično 3 2 6 3 2 5 5 2 2" xfId="17485"/>
    <cellStyle name="Obično 3 2 6 3 2 5 5 3" xfId="17486"/>
    <cellStyle name="Obično 3 2 6 3 2 5 5 3 2" xfId="17487"/>
    <cellStyle name="Obično 3 2 6 3 2 5 5 3 2 2" xfId="17488"/>
    <cellStyle name="Obično 3 2 6 3 2 5 5 3 2 3" xfId="17489"/>
    <cellStyle name="Obično 3 2 6 3 2 5 5 3 3" xfId="17490"/>
    <cellStyle name="Obično 3 2 6 3 2 5 5 3 3 2" xfId="17491"/>
    <cellStyle name="Obično 3 2 6 3 2 5 5 3 4" xfId="17492"/>
    <cellStyle name="Obično 3 2 6 3 2 5 5 3 5" xfId="17493"/>
    <cellStyle name="Obično 3 2 6 3 2 5 5 4" xfId="17494"/>
    <cellStyle name="Obično 3 2 6 3 2 5 5 4 2" xfId="17495"/>
    <cellStyle name="Obično 3 2 6 3 2 5 5 4 3" xfId="17496"/>
    <cellStyle name="Obično 3 2 6 3 2 5 5 5" xfId="17497"/>
    <cellStyle name="Obično 3 2 6 3 2 5 5 5 2" xfId="17498"/>
    <cellStyle name="Obično 3 2 6 3 2 5 5 6" xfId="17499"/>
    <cellStyle name="Obično 3 2 6 3 2 5 5 7" xfId="17500"/>
    <cellStyle name="Obično 3 2 6 3 2 5 6" xfId="17501"/>
    <cellStyle name="Obično 3 2 6 3 2 5 6 2" xfId="17502"/>
    <cellStyle name="Obično 3 2 6 3 2 5 7" xfId="17503"/>
    <cellStyle name="Obično 3 2 6 3 2 5 8" xfId="17504"/>
    <cellStyle name="Obično 3 2 6 3 2 6" xfId="17505"/>
    <cellStyle name="Obično 3 2 6 3 2 6 2" xfId="17506"/>
    <cellStyle name="Obično 3 2 6 3 2 6 2 2" xfId="17507"/>
    <cellStyle name="Obično 3 2 6 3 2 6 3" xfId="17508"/>
    <cellStyle name="Obično 3 2 6 3 2 6 3 2" xfId="17509"/>
    <cellStyle name="Obično 3 2 6 3 2 6 3 2 2" xfId="17510"/>
    <cellStyle name="Obično 3 2 6 3 2 6 3 2 3" xfId="17511"/>
    <cellStyle name="Obično 3 2 6 3 2 6 3 3" xfId="17512"/>
    <cellStyle name="Obično 3 2 6 3 2 6 3 3 2" xfId="17513"/>
    <cellStyle name="Obično 3 2 6 3 2 6 3 4" xfId="17514"/>
    <cellStyle name="Obično 3 2 6 3 2 6 3 5" xfId="17515"/>
    <cellStyle name="Obično 3 2 6 3 2 6 4" xfId="17516"/>
    <cellStyle name="Obično 3 2 6 3 2 6 5" xfId="17517"/>
    <cellStyle name="Obično 3 2 6 3 2 6 5 2" xfId="17518"/>
    <cellStyle name="Obično 3 2 6 3 2 6 5 3" xfId="17519"/>
    <cellStyle name="Obično 3 2 6 3 2 6 6" xfId="17520"/>
    <cellStyle name="Obično 3 2 6 3 2 6 6 2" xfId="17521"/>
    <cellStyle name="Obično 3 2 6 3 2 6 7" xfId="17522"/>
    <cellStyle name="Obično 3 2 6 3 2 6 8" xfId="17523"/>
    <cellStyle name="Obično 3 2 6 3 2 7" xfId="17524"/>
    <cellStyle name="Obično 3 2 6 3 2 7 2" xfId="17525"/>
    <cellStyle name="Obično 3 2 6 3 2 7 2 2" xfId="17526"/>
    <cellStyle name="Obično 3 2 6 3 2 7 3" xfId="17527"/>
    <cellStyle name="Obično 3 2 6 3 2 7 3 2" xfId="17528"/>
    <cellStyle name="Obično 3 2 6 3 2 7 3 2 2" xfId="17529"/>
    <cellStyle name="Obično 3 2 6 3 2 7 3 2 3" xfId="17530"/>
    <cellStyle name="Obično 3 2 6 3 2 7 3 3" xfId="17531"/>
    <cellStyle name="Obično 3 2 6 3 2 7 3 3 2" xfId="17532"/>
    <cellStyle name="Obično 3 2 6 3 2 7 3 4" xfId="17533"/>
    <cellStyle name="Obično 3 2 6 3 2 7 3 5" xfId="17534"/>
    <cellStyle name="Obično 3 2 6 3 2 7 4" xfId="17535"/>
    <cellStyle name="Obično 3 2 6 3 2 7 5" xfId="17536"/>
    <cellStyle name="Obično 3 2 6 3 2 7 5 2" xfId="17537"/>
    <cellStyle name="Obično 3 2 6 3 2 7 5 3" xfId="17538"/>
    <cellStyle name="Obično 3 2 6 3 2 7 6" xfId="17539"/>
    <cellStyle name="Obično 3 2 6 3 2 7 6 2" xfId="17540"/>
    <cellStyle name="Obično 3 2 6 3 2 7 7" xfId="17541"/>
    <cellStyle name="Obično 3 2 6 3 2 7 8" xfId="17542"/>
    <cellStyle name="Obično 3 2 6 3 2 8" xfId="17543"/>
    <cellStyle name="Obično 3 2 6 3 2 8 2" xfId="17544"/>
    <cellStyle name="Obično 3 2 6 3 2 8 2 2" xfId="17545"/>
    <cellStyle name="Obično 3 2 6 3 2 8 3" xfId="17546"/>
    <cellStyle name="Obično 3 2 6 3 2 8 3 2" xfId="17547"/>
    <cellStyle name="Obično 3 2 6 3 2 8 3 2 2" xfId="17548"/>
    <cellStyle name="Obično 3 2 6 3 2 8 3 2 3" xfId="17549"/>
    <cellStyle name="Obično 3 2 6 3 2 8 3 3" xfId="17550"/>
    <cellStyle name="Obično 3 2 6 3 2 8 3 3 2" xfId="17551"/>
    <cellStyle name="Obično 3 2 6 3 2 8 3 4" xfId="17552"/>
    <cellStyle name="Obično 3 2 6 3 2 8 3 5" xfId="17553"/>
    <cellStyle name="Obično 3 2 6 3 2 8 4" xfId="17554"/>
    <cellStyle name="Obično 3 2 6 3 2 8 5" xfId="17555"/>
    <cellStyle name="Obično 3 2 6 3 2 8 5 2" xfId="17556"/>
    <cellStyle name="Obično 3 2 6 3 2 8 5 3" xfId="17557"/>
    <cellStyle name="Obično 3 2 6 3 2 8 6" xfId="17558"/>
    <cellStyle name="Obično 3 2 6 3 2 8 6 2" xfId="17559"/>
    <cellStyle name="Obično 3 2 6 3 2 8 7" xfId="17560"/>
    <cellStyle name="Obično 3 2 6 3 2 8 8" xfId="17561"/>
    <cellStyle name="Obično 3 2 6 3 2 9" xfId="17562"/>
    <cellStyle name="Obično 3 2 6 3 2 9 2" xfId="17563"/>
    <cellStyle name="Obično 3 2 6 3 2 9 2 2" xfId="17564"/>
    <cellStyle name="Obično 3 2 6 3 2 9 3" xfId="17565"/>
    <cellStyle name="Obično 3 2 6 3 2 9 3 2" xfId="17566"/>
    <cellStyle name="Obično 3 2 6 3 2 9 3 2 2" xfId="17567"/>
    <cellStyle name="Obično 3 2 6 3 2 9 3 2 3" xfId="17568"/>
    <cellStyle name="Obično 3 2 6 3 2 9 3 3" xfId="17569"/>
    <cellStyle name="Obično 3 2 6 3 2 9 3 3 2" xfId="17570"/>
    <cellStyle name="Obično 3 2 6 3 2 9 3 4" xfId="17571"/>
    <cellStyle name="Obično 3 2 6 3 2 9 3 5" xfId="17572"/>
    <cellStyle name="Obično 3 2 6 3 2 9 4" xfId="17573"/>
    <cellStyle name="Obično 3 2 6 3 2 9 4 2" xfId="17574"/>
    <cellStyle name="Obično 3 2 6 3 2 9 4 3" xfId="17575"/>
    <cellStyle name="Obično 3 2 6 3 2 9 5" xfId="17576"/>
    <cellStyle name="Obično 3 2 6 3 2 9 5 2" xfId="17577"/>
    <cellStyle name="Obično 3 2 6 3 2 9 6" xfId="17578"/>
    <cellStyle name="Obično 3 2 6 3 2 9 7" xfId="17579"/>
    <cellStyle name="Obično 3 2 6 3 3" xfId="17580"/>
    <cellStyle name="Obično 3 2 6 3 3 10" xfId="17581"/>
    <cellStyle name="Obično 3 2 6 3 3 10 2" xfId="17582"/>
    <cellStyle name="Obično 3 2 6 3 3 11" xfId="17583"/>
    <cellStyle name="Obično 3 2 6 3 3 11 2" xfId="17584"/>
    <cellStyle name="Obično 3 2 6 3 3 11 2 2" xfId="17585"/>
    <cellStyle name="Obično 3 2 6 3 3 11 2 3" xfId="17586"/>
    <cellStyle name="Obično 3 2 6 3 3 11 3" xfId="17587"/>
    <cellStyle name="Obično 3 2 6 3 3 11 3 2" xfId="17588"/>
    <cellStyle name="Obično 3 2 6 3 3 11 4" xfId="17589"/>
    <cellStyle name="Obično 3 2 6 3 3 11 5" xfId="17590"/>
    <cellStyle name="Obično 3 2 6 3 3 12" xfId="17591"/>
    <cellStyle name="Obično 3 2 6 3 3 12 2" xfId="17592"/>
    <cellStyle name="Obično 3 2 6 3 3 12 3" xfId="17593"/>
    <cellStyle name="Obično 3 2 6 3 3 13" xfId="17594"/>
    <cellStyle name="Obično 3 2 6 3 3 13 2" xfId="17595"/>
    <cellStyle name="Obično 3 2 6 3 3 14" xfId="17596"/>
    <cellStyle name="Obično 3 2 6 3 3 15" xfId="17597"/>
    <cellStyle name="Obično 3 2 6 3 3 2" xfId="17598"/>
    <cellStyle name="Obično 3 2 6 3 3 2 10" xfId="17599"/>
    <cellStyle name="Obično 3 2 6 3 3 2 10 2" xfId="17600"/>
    <cellStyle name="Obično 3 2 6 3 3 2 11" xfId="17601"/>
    <cellStyle name="Obično 3 2 6 3 3 2 2" xfId="17602"/>
    <cellStyle name="Obično 3 2 6 3 3 2 2 10" xfId="17603"/>
    <cellStyle name="Obično 3 2 6 3 3 2 2 11" xfId="17604"/>
    <cellStyle name="Obično 3 2 6 3 3 2 2 2" xfId="17605"/>
    <cellStyle name="Obično 3 2 6 3 3 2 2 2 2" xfId="17606"/>
    <cellStyle name="Obično 3 2 6 3 3 2 2 2 2 10" xfId="17607"/>
    <cellStyle name="Obično 3 2 6 3 3 2 2 2 2 11" xfId="17608"/>
    <cellStyle name="Obično 3 2 6 3 3 2 2 2 2 2" xfId="17609"/>
    <cellStyle name="Obično 3 2 6 3 3 2 2 2 2 2 2" xfId="17610"/>
    <cellStyle name="Obično 3 2 6 3 3 2 2 2 2 2 2 2" xfId="17611"/>
    <cellStyle name="Obično 3 2 6 3 3 2 2 2 2 2 3" xfId="17612"/>
    <cellStyle name="Obično 3 2 6 3 3 2 2 2 2 3" xfId="17613"/>
    <cellStyle name="Obično 3 2 6 3 3 2 2 2 2 3 2" xfId="17614"/>
    <cellStyle name="Obično 3 2 6 3 3 2 2 2 2 3 2 2" xfId="17615"/>
    <cellStyle name="Obično 3 2 6 3 3 2 2 2 2 3 3" xfId="17616"/>
    <cellStyle name="Obično 3 2 6 3 3 2 2 2 2 4" xfId="17617"/>
    <cellStyle name="Obično 3 2 6 3 3 2 2 2 2 4 2" xfId="17618"/>
    <cellStyle name="Obično 3 2 6 3 3 2 2 2 2 4 2 2" xfId="17619"/>
    <cellStyle name="Obično 3 2 6 3 3 2 2 2 2 4 3" xfId="17620"/>
    <cellStyle name="Obično 3 2 6 3 3 2 2 2 2 5" xfId="17621"/>
    <cellStyle name="Obično 3 2 6 3 3 2 2 2 2 5 2" xfId="17622"/>
    <cellStyle name="Obično 3 2 6 3 3 2 2 2 2 6" xfId="17623"/>
    <cellStyle name="Obično 3 2 6 3 3 2 2 2 2 6 2" xfId="17624"/>
    <cellStyle name="Obično 3 2 6 3 3 2 2 2 2 7" xfId="17625"/>
    <cellStyle name="Obično 3 2 6 3 3 2 2 2 2 7 2" xfId="17626"/>
    <cellStyle name="Obično 3 2 6 3 3 2 2 2 2 7 2 2" xfId="17627"/>
    <cellStyle name="Obično 3 2 6 3 3 2 2 2 2 7 2 3" xfId="17628"/>
    <cellStyle name="Obično 3 2 6 3 3 2 2 2 2 7 3" xfId="17629"/>
    <cellStyle name="Obično 3 2 6 3 3 2 2 2 2 7 3 2" xfId="17630"/>
    <cellStyle name="Obično 3 2 6 3 3 2 2 2 2 7 4" xfId="17631"/>
    <cellStyle name="Obično 3 2 6 3 3 2 2 2 2 7 5" xfId="17632"/>
    <cellStyle name="Obično 3 2 6 3 3 2 2 2 2 8" xfId="17633"/>
    <cellStyle name="Obično 3 2 6 3 3 2 2 2 2 8 2" xfId="17634"/>
    <cellStyle name="Obično 3 2 6 3 3 2 2 2 2 8 3" xfId="17635"/>
    <cellStyle name="Obično 3 2 6 3 3 2 2 2 2 9" xfId="17636"/>
    <cellStyle name="Obično 3 2 6 3 3 2 2 2 2 9 2" xfId="17637"/>
    <cellStyle name="Obično 3 2 6 3 3 2 2 2 3" xfId="17638"/>
    <cellStyle name="Obično 3 2 6 3 3 2 2 2 3 2" xfId="17639"/>
    <cellStyle name="Obično 3 2 6 3 3 2 2 2 3 2 2" xfId="17640"/>
    <cellStyle name="Obično 3 2 6 3 3 2 2 2 3 3" xfId="17641"/>
    <cellStyle name="Obično 3 2 6 3 3 2 2 2 3 3 2" xfId="17642"/>
    <cellStyle name="Obično 3 2 6 3 3 2 2 2 3 3 2 2" xfId="17643"/>
    <cellStyle name="Obično 3 2 6 3 3 2 2 2 3 3 2 3" xfId="17644"/>
    <cellStyle name="Obično 3 2 6 3 3 2 2 2 3 3 3" xfId="17645"/>
    <cellStyle name="Obično 3 2 6 3 3 2 2 2 3 3 3 2" xfId="17646"/>
    <cellStyle name="Obično 3 2 6 3 3 2 2 2 3 3 4" xfId="17647"/>
    <cellStyle name="Obično 3 2 6 3 3 2 2 2 3 3 5" xfId="17648"/>
    <cellStyle name="Obično 3 2 6 3 3 2 2 2 3 4" xfId="17649"/>
    <cellStyle name="Obično 3 2 6 3 3 2 2 2 3 4 2" xfId="17650"/>
    <cellStyle name="Obično 3 2 6 3 3 2 2 2 3 4 3" xfId="17651"/>
    <cellStyle name="Obično 3 2 6 3 3 2 2 2 3 5" xfId="17652"/>
    <cellStyle name="Obično 3 2 6 3 3 2 2 2 3 5 2" xfId="17653"/>
    <cellStyle name="Obično 3 2 6 3 3 2 2 2 3 6" xfId="17654"/>
    <cellStyle name="Obično 3 2 6 3 3 2 2 2 3 7" xfId="17655"/>
    <cellStyle name="Obično 3 2 6 3 3 2 2 2 4" xfId="17656"/>
    <cellStyle name="Obično 3 2 6 3 3 2 2 2 4 2" xfId="17657"/>
    <cellStyle name="Obično 3 2 6 3 3 2 2 2 4 2 2" xfId="17658"/>
    <cellStyle name="Obično 3 2 6 3 3 2 2 2 4 3" xfId="17659"/>
    <cellStyle name="Obično 3 2 6 3 3 2 2 2 4 3 2" xfId="17660"/>
    <cellStyle name="Obično 3 2 6 3 3 2 2 2 4 3 2 2" xfId="17661"/>
    <cellStyle name="Obično 3 2 6 3 3 2 2 2 4 3 2 3" xfId="17662"/>
    <cellStyle name="Obično 3 2 6 3 3 2 2 2 4 3 3" xfId="17663"/>
    <cellStyle name="Obično 3 2 6 3 3 2 2 2 4 3 3 2" xfId="17664"/>
    <cellStyle name="Obično 3 2 6 3 3 2 2 2 4 3 4" xfId="17665"/>
    <cellStyle name="Obično 3 2 6 3 3 2 2 2 4 3 5" xfId="17666"/>
    <cellStyle name="Obično 3 2 6 3 3 2 2 2 4 4" xfId="17667"/>
    <cellStyle name="Obično 3 2 6 3 3 2 2 2 4 4 2" xfId="17668"/>
    <cellStyle name="Obično 3 2 6 3 3 2 2 2 4 4 3" xfId="17669"/>
    <cellStyle name="Obično 3 2 6 3 3 2 2 2 4 5" xfId="17670"/>
    <cellStyle name="Obično 3 2 6 3 3 2 2 2 4 5 2" xfId="17671"/>
    <cellStyle name="Obično 3 2 6 3 3 2 2 2 4 6" xfId="17672"/>
    <cellStyle name="Obično 3 2 6 3 3 2 2 2 4 7" xfId="17673"/>
    <cellStyle name="Obično 3 2 6 3 3 2 2 2 5" xfId="17674"/>
    <cellStyle name="Obično 3 2 6 3 3 2 2 2 5 2" xfId="17675"/>
    <cellStyle name="Obično 3 2 6 3 3 2 2 2 6" xfId="17676"/>
    <cellStyle name="Obično 3 2 6 3 3 2 2 3" xfId="17677"/>
    <cellStyle name="Obično 3 2 6 3 3 2 2 3 2" xfId="17678"/>
    <cellStyle name="Obično 3 2 6 3 3 2 2 3 2 2" xfId="17679"/>
    <cellStyle name="Obično 3 2 6 3 3 2 2 3 3" xfId="17680"/>
    <cellStyle name="Obično 3 2 6 3 3 2 2 4" xfId="17681"/>
    <cellStyle name="Obično 3 2 6 3 3 2 2 4 2" xfId="17682"/>
    <cellStyle name="Obično 3 2 6 3 3 2 2 4 2 2" xfId="17683"/>
    <cellStyle name="Obično 3 2 6 3 3 2 2 4 3" xfId="17684"/>
    <cellStyle name="Obično 3 2 6 3 3 2 2 5" xfId="17685"/>
    <cellStyle name="Obično 3 2 6 3 3 2 2 5 2" xfId="17686"/>
    <cellStyle name="Obično 3 2 6 3 3 2 2 5 2 2" xfId="17687"/>
    <cellStyle name="Obično 3 2 6 3 3 2 2 5 3" xfId="17688"/>
    <cellStyle name="Obično 3 2 6 3 3 2 2 6" xfId="17689"/>
    <cellStyle name="Obično 3 2 6 3 3 2 2 6 2" xfId="17690"/>
    <cellStyle name="Obično 3 2 6 3 3 2 2 7" xfId="17691"/>
    <cellStyle name="Obično 3 2 6 3 3 2 2 7 2" xfId="17692"/>
    <cellStyle name="Obično 3 2 6 3 3 2 2 7 2 2" xfId="17693"/>
    <cellStyle name="Obično 3 2 6 3 3 2 2 7 2 3" xfId="17694"/>
    <cellStyle name="Obično 3 2 6 3 3 2 2 7 3" xfId="17695"/>
    <cellStyle name="Obično 3 2 6 3 3 2 2 7 3 2" xfId="17696"/>
    <cellStyle name="Obično 3 2 6 3 3 2 2 7 4" xfId="17697"/>
    <cellStyle name="Obično 3 2 6 3 3 2 2 7 5" xfId="17698"/>
    <cellStyle name="Obično 3 2 6 3 3 2 2 8" xfId="17699"/>
    <cellStyle name="Obično 3 2 6 3 3 2 2 8 2" xfId="17700"/>
    <cellStyle name="Obično 3 2 6 3 3 2 2 8 3" xfId="17701"/>
    <cellStyle name="Obično 3 2 6 3 3 2 2 9" xfId="17702"/>
    <cellStyle name="Obično 3 2 6 3 3 2 2 9 2" xfId="17703"/>
    <cellStyle name="Obično 3 2 6 3 3 2 3" xfId="17704"/>
    <cellStyle name="Obično 3 2 6 3 3 2 3 2" xfId="17705"/>
    <cellStyle name="Obično 3 2 6 3 3 2 3 2 2" xfId="17706"/>
    <cellStyle name="Obično 3 2 6 3 3 2 3 3" xfId="17707"/>
    <cellStyle name="Obično 3 2 6 3 3 2 4" xfId="17708"/>
    <cellStyle name="Obično 3 2 6 3 3 2 4 2" xfId="17709"/>
    <cellStyle name="Obično 3 2 6 3 3 2 4 2 2" xfId="17710"/>
    <cellStyle name="Obično 3 2 6 3 3 2 4 3" xfId="17711"/>
    <cellStyle name="Obično 3 2 6 3 3 2 5" xfId="17712"/>
    <cellStyle name="Obično 3 2 6 3 3 2 5 2" xfId="17713"/>
    <cellStyle name="Obično 3 2 6 3 3 2 5 2 2" xfId="17714"/>
    <cellStyle name="Obično 3 2 6 3 3 2 5 3" xfId="17715"/>
    <cellStyle name="Obično 3 2 6 3 3 2 6" xfId="17716"/>
    <cellStyle name="Obično 3 2 6 3 3 2 6 2" xfId="17717"/>
    <cellStyle name="Obično 3 2 6 3 3 2 6 2 2" xfId="17718"/>
    <cellStyle name="Obično 3 2 6 3 3 2 6 3" xfId="17719"/>
    <cellStyle name="Obično 3 2 6 3 3 2 7" xfId="17720"/>
    <cellStyle name="Obično 3 2 6 3 3 2 7 10" xfId="17721"/>
    <cellStyle name="Obično 3 2 6 3 3 2 7 11" xfId="17722"/>
    <cellStyle name="Obično 3 2 6 3 3 2 7 2" xfId="17723"/>
    <cellStyle name="Obično 3 2 6 3 3 2 7 2 2" xfId="17724"/>
    <cellStyle name="Obično 3 2 6 3 3 2 7 2 2 2" xfId="17725"/>
    <cellStyle name="Obično 3 2 6 3 3 2 7 2 3" xfId="17726"/>
    <cellStyle name="Obično 3 2 6 3 3 2 7 3" xfId="17727"/>
    <cellStyle name="Obično 3 2 6 3 3 2 7 3 2" xfId="17728"/>
    <cellStyle name="Obično 3 2 6 3 3 2 7 3 2 2" xfId="17729"/>
    <cellStyle name="Obično 3 2 6 3 3 2 7 3 3" xfId="17730"/>
    <cellStyle name="Obično 3 2 6 3 3 2 7 4" xfId="17731"/>
    <cellStyle name="Obično 3 2 6 3 3 2 7 4 2" xfId="17732"/>
    <cellStyle name="Obično 3 2 6 3 3 2 7 4 2 2" xfId="17733"/>
    <cellStyle name="Obično 3 2 6 3 3 2 7 4 3" xfId="17734"/>
    <cellStyle name="Obično 3 2 6 3 3 2 7 5" xfId="17735"/>
    <cellStyle name="Obično 3 2 6 3 3 2 7 5 2" xfId="17736"/>
    <cellStyle name="Obično 3 2 6 3 3 2 7 6" xfId="17737"/>
    <cellStyle name="Obično 3 2 6 3 3 2 7 6 2" xfId="17738"/>
    <cellStyle name="Obično 3 2 6 3 3 2 7 7" xfId="17739"/>
    <cellStyle name="Obično 3 2 6 3 3 2 7 7 2" xfId="17740"/>
    <cellStyle name="Obično 3 2 6 3 3 2 7 7 2 2" xfId="17741"/>
    <cellStyle name="Obično 3 2 6 3 3 2 7 7 2 3" xfId="17742"/>
    <cellStyle name="Obično 3 2 6 3 3 2 7 7 3" xfId="17743"/>
    <cellStyle name="Obično 3 2 6 3 3 2 7 7 3 2" xfId="17744"/>
    <cellStyle name="Obično 3 2 6 3 3 2 7 7 4" xfId="17745"/>
    <cellStyle name="Obično 3 2 6 3 3 2 7 7 5" xfId="17746"/>
    <cellStyle name="Obično 3 2 6 3 3 2 7 8" xfId="17747"/>
    <cellStyle name="Obično 3 2 6 3 3 2 7 8 2" xfId="17748"/>
    <cellStyle name="Obično 3 2 6 3 3 2 7 8 3" xfId="17749"/>
    <cellStyle name="Obično 3 2 6 3 3 2 7 9" xfId="17750"/>
    <cellStyle name="Obično 3 2 6 3 3 2 7 9 2" xfId="17751"/>
    <cellStyle name="Obično 3 2 6 3 3 2 8" xfId="17752"/>
    <cellStyle name="Obično 3 2 6 3 3 2 8 2" xfId="17753"/>
    <cellStyle name="Obično 3 2 6 3 3 2 8 2 2" xfId="17754"/>
    <cellStyle name="Obično 3 2 6 3 3 2 8 3" xfId="17755"/>
    <cellStyle name="Obično 3 2 6 3 3 2 8 3 2" xfId="17756"/>
    <cellStyle name="Obično 3 2 6 3 3 2 8 3 2 2" xfId="17757"/>
    <cellStyle name="Obično 3 2 6 3 3 2 8 3 2 3" xfId="17758"/>
    <cellStyle name="Obično 3 2 6 3 3 2 8 3 3" xfId="17759"/>
    <cellStyle name="Obično 3 2 6 3 3 2 8 3 3 2" xfId="17760"/>
    <cellStyle name="Obično 3 2 6 3 3 2 8 3 4" xfId="17761"/>
    <cellStyle name="Obično 3 2 6 3 3 2 8 3 5" xfId="17762"/>
    <cellStyle name="Obično 3 2 6 3 3 2 8 4" xfId="17763"/>
    <cellStyle name="Obično 3 2 6 3 3 2 8 4 2" xfId="17764"/>
    <cellStyle name="Obično 3 2 6 3 3 2 8 4 3" xfId="17765"/>
    <cellStyle name="Obično 3 2 6 3 3 2 8 5" xfId="17766"/>
    <cellStyle name="Obično 3 2 6 3 3 2 8 5 2" xfId="17767"/>
    <cellStyle name="Obično 3 2 6 3 3 2 8 6" xfId="17768"/>
    <cellStyle name="Obično 3 2 6 3 3 2 8 7" xfId="17769"/>
    <cellStyle name="Obično 3 2 6 3 3 2 9" xfId="17770"/>
    <cellStyle name="Obično 3 2 6 3 3 2 9 2" xfId="17771"/>
    <cellStyle name="Obično 3 2 6 3 3 2 9 2 2" xfId="17772"/>
    <cellStyle name="Obično 3 2 6 3 3 2 9 3" xfId="17773"/>
    <cellStyle name="Obično 3 2 6 3 3 2 9 3 2" xfId="17774"/>
    <cellStyle name="Obično 3 2 6 3 3 2 9 3 2 2" xfId="17775"/>
    <cellStyle name="Obično 3 2 6 3 3 2 9 3 2 3" xfId="17776"/>
    <cellStyle name="Obično 3 2 6 3 3 2 9 3 3" xfId="17777"/>
    <cellStyle name="Obično 3 2 6 3 3 2 9 3 3 2" xfId="17778"/>
    <cellStyle name="Obično 3 2 6 3 3 2 9 3 4" xfId="17779"/>
    <cellStyle name="Obično 3 2 6 3 3 2 9 3 5" xfId="17780"/>
    <cellStyle name="Obično 3 2 6 3 3 2 9 4" xfId="17781"/>
    <cellStyle name="Obično 3 2 6 3 3 2 9 4 2" xfId="17782"/>
    <cellStyle name="Obično 3 2 6 3 3 2 9 4 3" xfId="17783"/>
    <cellStyle name="Obično 3 2 6 3 3 2 9 5" xfId="17784"/>
    <cellStyle name="Obično 3 2 6 3 3 2 9 5 2" xfId="17785"/>
    <cellStyle name="Obično 3 2 6 3 3 2 9 6" xfId="17786"/>
    <cellStyle name="Obično 3 2 6 3 3 2 9 7" xfId="17787"/>
    <cellStyle name="Obično 3 2 6 3 3 3" xfId="17788"/>
    <cellStyle name="Obično 3 2 6 3 3 3 2" xfId="17789"/>
    <cellStyle name="Obično 3 2 6 3 3 3 2 10" xfId="17790"/>
    <cellStyle name="Obično 3 2 6 3 3 3 2 2" xfId="17791"/>
    <cellStyle name="Obično 3 2 6 3 3 3 2 2 2" xfId="17792"/>
    <cellStyle name="Obično 3 2 6 3 3 3 2 2 2 2" xfId="17793"/>
    <cellStyle name="Obično 3 2 6 3 3 3 2 2 2 2 2" xfId="17794"/>
    <cellStyle name="Obično 3 2 6 3 3 3 2 2 2 3" xfId="17795"/>
    <cellStyle name="Obično 3 2 6 3 3 3 2 2 2 3 2" xfId="17796"/>
    <cellStyle name="Obično 3 2 6 3 3 3 2 2 2 3 2 2" xfId="17797"/>
    <cellStyle name="Obično 3 2 6 3 3 3 2 2 2 3 2 3" xfId="17798"/>
    <cellStyle name="Obično 3 2 6 3 3 3 2 2 2 3 3" xfId="17799"/>
    <cellStyle name="Obično 3 2 6 3 3 3 2 2 2 3 3 2" xfId="17800"/>
    <cellStyle name="Obično 3 2 6 3 3 3 2 2 2 3 4" xfId="17801"/>
    <cellStyle name="Obično 3 2 6 3 3 3 2 2 2 3 5" xfId="17802"/>
    <cellStyle name="Obično 3 2 6 3 3 3 2 2 2 4" xfId="17803"/>
    <cellStyle name="Obično 3 2 6 3 3 3 2 2 2 4 2" xfId="17804"/>
    <cellStyle name="Obično 3 2 6 3 3 3 2 2 2 4 3" xfId="17805"/>
    <cellStyle name="Obično 3 2 6 3 3 3 2 2 2 5" xfId="17806"/>
    <cellStyle name="Obično 3 2 6 3 3 3 2 2 2 5 2" xfId="17807"/>
    <cellStyle name="Obično 3 2 6 3 3 3 2 2 2 6" xfId="17808"/>
    <cellStyle name="Obično 3 2 6 3 3 3 2 2 2 7" xfId="17809"/>
    <cellStyle name="Obično 3 2 6 3 3 3 2 2 3" xfId="17810"/>
    <cellStyle name="Obično 3 2 6 3 3 3 2 2 3 2" xfId="17811"/>
    <cellStyle name="Obično 3 2 6 3 3 3 2 2 3 2 2" xfId="17812"/>
    <cellStyle name="Obično 3 2 6 3 3 3 2 2 3 3" xfId="17813"/>
    <cellStyle name="Obično 3 2 6 3 3 3 2 2 3 3 2" xfId="17814"/>
    <cellStyle name="Obično 3 2 6 3 3 3 2 2 3 3 2 2" xfId="17815"/>
    <cellStyle name="Obično 3 2 6 3 3 3 2 2 3 3 2 3" xfId="17816"/>
    <cellStyle name="Obično 3 2 6 3 3 3 2 2 3 3 3" xfId="17817"/>
    <cellStyle name="Obično 3 2 6 3 3 3 2 2 3 3 3 2" xfId="17818"/>
    <cellStyle name="Obično 3 2 6 3 3 3 2 2 3 3 4" xfId="17819"/>
    <cellStyle name="Obično 3 2 6 3 3 3 2 2 3 3 5" xfId="17820"/>
    <cellStyle name="Obično 3 2 6 3 3 3 2 2 3 4" xfId="17821"/>
    <cellStyle name="Obično 3 2 6 3 3 3 2 2 3 4 2" xfId="17822"/>
    <cellStyle name="Obično 3 2 6 3 3 3 2 2 3 4 3" xfId="17823"/>
    <cellStyle name="Obično 3 2 6 3 3 3 2 2 3 5" xfId="17824"/>
    <cellStyle name="Obično 3 2 6 3 3 3 2 2 3 5 2" xfId="17825"/>
    <cellStyle name="Obično 3 2 6 3 3 3 2 2 3 6" xfId="17826"/>
    <cellStyle name="Obično 3 2 6 3 3 3 2 2 3 7" xfId="17827"/>
    <cellStyle name="Obično 3 2 6 3 3 3 2 2 4" xfId="17828"/>
    <cellStyle name="Obično 3 2 6 3 3 3 2 2 4 2" xfId="17829"/>
    <cellStyle name="Obično 3 2 6 3 3 3 2 2 4 2 2" xfId="17830"/>
    <cellStyle name="Obično 3 2 6 3 3 3 2 2 4 3" xfId="17831"/>
    <cellStyle name="Obično 3 2 6 3 3 3 2 2 4 3 2" xfId="17832"/>
    <cellStyle name="Obično 3 2 6 3 3 3 2 2 4 3 2 2" xfId="17833"/>
    <cellStyle name="Obično 3 2 6 3 3 3 2 2 4 3 2 3" xfId="17834"/>
    <cellStyle name="Obično 3 2 6 3 3 3 2 2 4 3 3" xfId="17835"/>
    <cellStyle name="Obično 3 2 6 3 3 3 2 2 4 3 3 2" xfId="17836"/>
    <cellStyle name="Obično 3 2 6 3 3 3 2 2 4 3 4" xfId="17837"/>
    <cellStyle name="Obično 3 2 6 3 3 3 2 2 4 3 5" xfId="17838"/>
    <cellStyle name="Obično 3 2 6 3 3 3 2 2 4 4" xfId="17839"/>
    <cellStyle name="Obično 3 2 6 3 3 3 2 2 4 4 2" xfId="17840"/>
    <cellStyle name="Obično 3 2 6 3 3 3 2 2 4 4 3" xfId="17841"/>
    <cellStyle name="Obično 3 2 6 3 3 3 2 2 4 5" xfId="17842"/>
    <cellStyle name="Obično 3 2 6 3 3 3 2 2 4 5 2" xfId="17843"/>
    <cellStyle name="Obično 3 2 6 3 3 3 2 2 4 6" xfId="17844"/>
    <cellStyle name="Obično 3 2 6 3 3 3 2 2 4 7" xfId="17845"/>
    <cellStyle name="Obično 3 2 6 3 3 3 2 2 5" xfId="17846"/>
    <cellStyle name="Obično 3 2 6 3 3 3 2 2 5 2" xfId="17847"/>
    <cellStyle name="Obično 3 2 6 3 3 3 2 2 6" xfId="17848"/>
    <cellStyle name="Obično 3 2 6 3 3 3 2 2 6 2" xfId="17849"/>
    <cellStyle name="Obično 3 2 6 3 3 3 2 2 7" xfId="17850"/>
    <cellStyle name="Obično 3 2 6 3 3 3 2 3" xfId="17851"/>
    <cellStyle name="Obično 3 2 6 3 3 3 2 3 2" xfId="17852"/>
    <cellStyle name="Obično 3 2 6 3 3 3 2 3 2 2" xfId="17853"/>
    <cellStyle name="Obično 3 2 6 3 3 3 2 3 3" xfId="17854"/>
    <cellStyle name="Obično 3 2 6 3 3 3 2 4" xfId="17855"/>
    <cellStyle name="Obično 3 2 6 3 3 3 2 4 2" xfId="17856"/>
    <cellStyle name="Obično 3 2 6 3 3 3 2 4 2 2" xfId="17857"/>
    <cellStyle name="Obično 3 2 6 3 3 3 2 4 3" xfId="17858"/>
    <cellStyle name="Obično 3 2 6 3 3 3 2 5" xfId="17859"/>
    <cellStyle name="Obično 3 2 6 3 3 3 2 5 2" xfId="17860"/>
    <cellStyle name="Obično 3 2 6 3 3 3 2 6" xfId="17861"/>
    <cellStyle name="Obično 3 2 6 3 3 3 2 6 2" xfId="17862"/>
    <cellStyle name="Obično 3 2 6 3 3 3 2 6 2 2" xfId="17863"/>
    <cellStyle name="Obično 3 2 6 3 3 3 2 6 2 3" xfId="17864"/>
    <cellStyle name="Obično 3 2 6 3 3 3 2 6 3" xfId="17865"/>
    <cellStyle name="Obično 3 2 6 3 3 3 2 6 3 2" xfId="17866"/>
    <cellStyle name="Obično 3 2 6 3 3 3 2 6 4" xfId="17867"/>
    <cellStyle name="Obično 3 2 6 3 3 3 2 6 5" xfId="17868"/>
    <cellStyle name="Obično 3 2 6 3 3 3 2 7" xfId="17869"/>
    <cellStyle name="Obično 3 2 6 3 3 3 2 7 2" xfId="17870"/>
    <cellStyle name="Obično 3 2 6 3 3 3 2 7 3" xfId="17871"/>
    <cellStyle name="Obično 3 2 6 3 3 3 2 8" xfId="17872"/>
    <cellStyle name="Obično 3 2 6 3 3 3 2 8 2" xfId="17873"/>
    <cellStyle name="Obično 3 2 6 3 3 3 2 9" xfId="17874"/>
    <cellStyle name="Obično 3 2 6 3 3 3 3" xfId="17875"/>
    <cellStyle name="Obično 3 2 6 3 3 3 3 2" xfId="17876"/>
    <cellStyle name="Obično 3 2 6 3 3 3 3 2 2" xfId="17877"/>
    <cellStyle name="Obično 3 2 6 3 3 3 3 3" xfId="17878"/>
    <cellStyle name="Obično 3 2 6 3 3 3 3 3 2" xfId="17879"/>
    <cellStyle name="Obično 3 2 6 3 3 3 3 3 2 2" xfId="17880"/>
    <cellStyle name="Obično 3 2 6 3 3 3 3 3 2 3" xfId="17881"/>
    <cellStyle name="Obično 3 2 6 3 3 3 3 3 3" xfId="17882"/>
    <cellStyle name="Obično 3 2 6 3 3 3 3 3 3 2" xfId="17883"/>
    <cellStyle name="Obično 3 2 6 3 3 3 3 3 4" xfId="17884"/>
    <cellStyle name="Obično 3 2 6 3 3 3 3 3 5" xfId="17885"/>
    <cellStyle name="Obično 3 2 6 3 3 3 3 4" xfId="17886"/>
    <cellStyle name="Obično 3 2 6 3 3 3 3 4 2" xfId="17887"/>
    <cellStyle name="Obično 3 2 6 3 3 3 3 4 3" xfId="17888"/>
    <cellStyle name="Obično 3 2 6 3 3 3 3 5" xfId="17889"/>
    <cellStyle name="Obično 3 2 6 3 3 3 3 5 2" xfId="17890"/>
    <cellStyle name="Obično 3 2 6 3 3 3 3 6" xfId="17891"/>
    <cellStyle name="Obično 3 2 6 3 3 3 3 7" xfId="17892"/>
    <cellStyle name="Obično 3 2 6 3 3 3 4" xfId="17893"/>
    <cellStyle name="Obično 3 2 6 3 3 3 4 2" xfId="17894"/>
    <cellStyle name="Obično 3 2 6 3 3 3 4 2 2" xfId="17895"/>
    <cellStyle name="Obično 3 2 6 3 3 3 4 3" xfId="17896"/>
    <cellStyle name="Obično 3 2 6 3 3 3 4 3 2" xfId="17897"/>
    <cellStyle name="Obično 3 2 6 3 3 3 4 3 2 2" xfId="17898"/>
    <cellStyle name="Obično 3 2 6 3 3 3 4 3 2 3" xfId="17899"/>
    <cellStyle name="Obično 3 2 6 3 3 3 4 3 3" xfId="17900"/>
    <cellStyle name="Obično 3 2 6 3 3 3 4 3 3 2" xfId="17901"/>
    <cellStyle name="Obično 3 2 6 3 3 3 4 3 4" xfId="17902"/>
    <cellStyle name="Obično 3 2 6 3 3 3 4 3 5" xfId="17903"/>
    <cellStyle name="Obično 3 2 6 3 3 3 4 4" xfId="17904"/>
    <cellStyle name="Obično 3 2 6 3 3 3 4 4 2" xfId="17905"/>
    <cellStyle name="Obično 3 2 6 3 3 3 4 4 3" xfId="17906"/>
    <cellStyle name="Obično 3 2 6 3 3 3 4 5" xfId="17907"/>
    <cellStyle name="Obično 3 2 6 3 3 3 4 5 2" xfId="17908"/>
    <cellStyle name="Obično 3 2 6 3 3 3 4 6" xfId="17909"/>
    <cellStyle name="Obično 3 2 6 3 3 3 4 7" xfId="17910"/>
    <cellStyle name="Obično 3 2 6 3 3 3 5" xfId="17911"/>
    <cellStyle name="Obično 3 2 6 3 3 3 5 2" xfId="17912"/>
    <cellStyle name="Obično 3 2 6 3 3 3 5 2 2" xfId="17913"/>
    <cellStyle name="Obično 3 2 6 3 3 3 5 3" xfId="17914"/>
    <cellStyle name="Obično 3 2 6 3 3 3 5 3 2" xfId="17915"/>
    <cellStyle name="Obično 3 2 6 3 3 3 5 3 2 2" xfId="17916"/>
    <cellStyle name="Obično 3 2 6 3 3 3 5 3 2 3" xfId="17917"/>
    <cellStyle name="Obično 3 2 6 3 3 3 5 3 3" xfId="17918"/>
    <cellStyle name="Obično 3 2 6 3 3 3 5 3 3 2" xfId="17919"/>
    <cellStyle name="Obično 3 2 6 3 3 3 5 3 4" xfId="17920"/>
    <cellStyle name="Obično 3 2 6 3 3 3 5 3 5" xfId="17921"/>
    <cellStyle name="Obično 3 2 6 3 3 3 5 4" xfId="17922"/>
    <cellStyle name="Obično 3 2 6 3 3 3 5 4 2" xfId="17923"/>
    <cellStyle name="Obično 3 2 6 3 3 3 5 4 3" xfId="17924"/>
    <cellStyle name="Obično 3 2 6 3 3 3 5 5" xfId="17925"/>
    <cellStyle name="Obično 3 2 6 3 3 3 5 5 2" xfId="17926"/>
    <cellStyle name="Obično 3 2 6 3 3 3 5 6" xfId="17927"/>
    <cellStyle name="Obično 3 2 6 3 3 3 5 7" xfId="17928"/>
    <cellStyle name="Obično 3 2 6 3 3 3 6" xfId="17929"/>
    <cellStyle name="Obično 3 2 6 3 3 3 6 2" xfId="17930"/>
    <cellStyle name="Obično 3 2 6 3 3 3 7" xfId="17931"/>
    <cellStyle name="Obično 3 2 6 3 3 3 8" xfId="17932"/>
    <cellStyle name="Obično 3 2 6 3 3 4" xfId="17933"/>
    <cellStyle name="Obično 3 2 6 3 3 4 2" xfId="17934"/>
    <cellStyle name="Obično 3 2 6 3 3 4 2 2" xfId="17935"/>
    <cellStyle name="Obično 3 2 6 3 3 4 3" xfId="17936"/>
    <cellStyle name="Obično 3 2 6 3 3 4 3 2" xfId="17937"/>
    <cellStyle name="Obično 3 2 6 3 3 4 3 2 2" xfId="17938"/>
    <cellStyle name="Obično 3 2 6 3 3 4 3 2 3" xfId="17939"/>
    <cellStyle name="Obično 3 2 6 3 3 4 3 3" xfId="17940"/>
    <cellStyle name="Obično 3 2 6 3 3 4 3 3 2" xfId="17941"/>
    <cellStyle name="Obično 3 2 6 3 3 4 3 4" xfId="17942"/>
    <cellStyle name="Obično 3 2 6 3 3 4 3 5" xfId="17943"/>
    <cellStyle name="Obično 3 2 6 3 3 4 4" xfId="17944"/>
    <cellStyle name="Obično 3 2 6 3 3 4 5" xfId="17945"/>
    <cellStyle name="Obično 3 2 6 3 3 4 5 2" xfId="17946"/>
    <cellStyle name="Obično 3 2 6 3 3 4 5 3" xfId="17947"/>
    <cellStyle name="Obično 3 2 6 3 3 4 6" xfId="17948"/>
    <cellStyle name="Obično 3 2 6 3 3 4 6 2" xfId="17949"/>
    <cellStyle name="Obično 3 2 6 3 3 4 7" xfId="17950"/>
    <cellStyle name="Obično 3 2 6 3 3 4 8" xfId="17951"/>
    <cellStyle name="Obično 3 2 6 3 3 5" xfId="17952"/>
    <cellStyle name="Obično 3 2 6 3 3 5 2" xfId="17953"/>
    <cellStyle name="Obično 3 2 6 3 3 5 2 2" xfId="17954"/>
    <cellStyle name="Obično 3 2 6 3 3 5 3" xfId="17955"/>
    <cellStyle name="Obično 3 2 6 3 3 5 3 2" xfId="17956"/>
    <cellStyle name="Obično 3 2 6 3 3 5 3 2 2" xfId="17957"/>
    <cellStyle name="Obično 3 2 6 3 3 5 3 2 3" xfId="17958"/>
    <cellStyle name="Obično 3 2 6 3 3 5 3 3" xfId="17959"/>
    <cellStyle name="Obično 3 2 6 3 3 5 3 3 2" xfId="17960"/>
    <cellStyle name="Obično 3 2 6 3 3 5 3 4" xfId="17961"/>
    <cellStyle name="Obično 3 2 6 3 3 5 3 5" xfId="17962"/>
    <cellStyle name="Obično 3 2 6 3 3 5 4" xfId="17963"/>
    <cellStyle name="Obično 3 2 6 3 3 5 5" xfId="17964"/>
    <cellStyle name="Obično 3 2 6 3 3 5 5 2" xfId="17965"/>
    <cellStyle name="Obično 3 2 6 3 3 5 5 3" xfId="17966"/>
    <cellStyle name="Obično 3 2 6 3 3 5 6" xfId="17967"/>
    <cellStyle name="Obično 3 2 6 3 3 5 6 2" xfId="17968"/>
    <cellStyle name="Obično 3 2 6 3 3 5 7" xfId="17969"/>
    <cellStyle name="Obično 3 2 6 3 3 5 8" xfId="17970"/>
    <cellStyle name="Obično 3 2 6 3 3 6" xfId="17971"/>
    <cellStyle name="Obično 3 2 6 3 3 6 2" xfId="17972"/>
    <cellStyle name="Obično 3 2 6 3 3 6 2 2" xfId="17973"/>
    <cellStyle name="Obično 3 2 6 3 3 6 3" xfId="17974"/>
    <cellStyle name="Obično 3 2 6 3 3 6 3 2" xfId="17975"/>
    <cellStyle name="Obično 3 2 6 3 3 6 3 2 2" xfId="17976"/>
    <cellStyle name="Obično 3 2 6 3 3 6 3 2 3" xfId="17977"/>
    <cellStyle name="Obično 3 2 6 3 3 6 3 3" xfId="17978"/>
    <cellStyle name="Obično 3 2 6 3 3 6 3 3 2" xfId="17979"/>
    <cellStyle name="Obično 3 2 6 3 3 6 3 4" xfId="17980"/>
    <cellStyle name="Obično 3 2 6 3 3 6 3 5" xfId="17981"/>
    <cellStyle name="Obično 3 2 6 3 3 6 4" xfId="17982"/>
    <cellStyle name="Obično 3 2 6 3 3 6 4 2" xfId="17983"/>
    <cellStyle name="Obično 3 2 6 3 3 6 4 3" xfId="17984"/>
    <cellStyle name="Obično 3 2 6 3 3 6 5" xfId="17985"/>
    <cellStyle name="Obično 3 2 6 3 3 6 5 2" xfId="17986"/>
    <cellStyle name="Obično 3 2 6 3 3 6 6" xfId="17987"/>
    <cellStyle name="Obično 3 2 6 3 3 6 7" xfId="17988"/>
    <cellStyle name="Obično 3 2 6 3 3 7" xfId="17989"/>
    <cellStyle name="Obično 3 2 6 3 3 7 2" xfId="17990"/>
    <cellStyle name="Obično 3 2 6 3 3 7 2 2" xfId="17991"/>
    <cellStyle name="Obično 3 2 6 3 3 7 2 2 2" xfId="17992"/>
    <cellStyle name="Obično 3 2 6 3 3 7 2 3" xfId="17993"/>
    <cellStyle name="Obično 3 2 6 3 3 7 2 3 2" xfId="17994"/>
    <cellStyle name="Obično 3 2 6 3 3 7 2 3 2 2" xfId="17995"/>
    <cellStyle name="Obično 3 2 6 3 3 7 2 3 2 3" xfId="17996"/>
    <cellStyle name="Obično 3 2 6 3 3 7 2 3 3" xfId="17997"/>
    <cellStyle name="Obično 3 2 6 3 3 7 2 3 3 2" xfId="17998"/>
    <cellStyle name="Obično 3 2 6 3 3 7 2 3 4" xfId="17999"/>
    <cellStyle name="Obično 3 2 6 3 3 7 2 3 5" xfId="18000"/>
    <cellStyle name="Obično 3 2 6 3 3 7 2 4" xfId="18001"/>
    <cellStyle name="Obično 3 2 6 3 3 7 2 4 2" xfId="18002"/>
    <cellStyle name="Obično 3 2 6 3 3 7 2 4 3" xfId="18003"/>
    <cellStyle name="Obično 3 2 6 3 3 7 2 5" xfId="18004"/>
    <cellStyle name="Obično 3 2 6 3 3 7 2 5 2" xfId="18005"/>
    <cellStyle name="Obično 3 2 6 3 3 7 2 6" xfId="18006"/>
    <cellStyle name="Obično 3 2 6 3 3 7 2 7" xfId="18007"/>
    <cellStyle name="Obično 3 2 6 3 3 7 3" xfId="18008"/>
    <cellStyle name="Obično 3 2 6 3 3 7 3 2" xfId="18009"/>
    <cellStyle name="Obično 3 2 6 3 3 7 3 2 2" xfId="18010"/>
    <cellStyle name="Obično 3 2 6 3 3 7 3 3" xfId="18011"/>
    <cellStyle name="Obično 3 2 6 3 3 7 3 3 2" xfId="18012"/>
    <cellStyle name="Obično 3 2 6 3 3 7 3 3 2 2" xfId="18013"/>
    <cellStyle name="Obično 3 2 6 3 3 7 3 3 2 3" xfId="18014"/>
    <cellStyle name="Obično 3 2 6 3 3 7 3 3 3" xfId="18015"/>
    <cellStyle name="Obično 3 2 6 3 3 7 3 3 3 2" xfId="18016"/>
    <cellStyle name="Obično 3 2 6 3 3 7 3 3 4" xfId="18017"/>
    <cellStyle name="Obično 3 2 6 3 3 7 3 3 5" xfId="18018"/>
    <cellStyle name="Obično 3 2 6 3 3 7 3 4" xfId="18019"/>
    <cellStyle name="Obično 3 2 6 3 3 7 3 4 2" xfId="18020"/>
    <cellStyle name="Obično 3 2 6 3 3 7 3 4 3" xfId="18021"/>
    <cellStyle name="Obično 3 2 6 3 3 7 3 5" xfId="18022"/>
    <cellStyle name="Obično 3 2 6 3 3 7 3 5 2" xfId="18023"/>
    <cellStyle name="Obično 3 2 6 3 3 7 3 6" xfId="18024"/>
    <cellStyle name="Obično 3 2 6 3 3 7 3 7" xfId="18025"/>
    <cellStyle name="Obično 3 2 6 3 3 7 4" xfId="18026"/>
    <cellStyle name="Obično 3 2 6 3 3 7 4 2" xfId="18027"/>
    <cellStyle name="Obično 3 2 6 3 3 7 4 2 2" xfId="18028"/>
    <cellStyle name="Obično 3 2 6 3 3 7 4 3" xfId="18029"/>
    <cellStyle name="Obično 3 2 6 3 3 7 4 3 2" xfId="18030"/>
    <cellStyle name="Obično 3 2 6 3 3 7 4 3 2 2" xfId="18031"/>
    <cellStyle name="Obično 3 2 6 3 3 7 4 3 2 3" xfId="18032"/>
    <cellStyle name="Obično 3 2 6 3 3 7 4 3 3" xfId="18033"/>
    <cellStyle name="Obično 3 2 6 3 3 7 4 3 3 2" xfId="18034"/>
    <cellStyle name="Obično 3 2 6 3 3 7 4 3 4" xfId="18035"/>
    <cellStyle name="Obično 3 2 6 3 3 7 4 3 5" xfId="18036"/>
    <cellStyle name="Obično 3 2 6 3 3 7 4 4" xfId="18037"/>
    <cellStyle name="Obično 3 2 6 3 3 7 4 4 2" xfId="18038"/>
    <cellStyle name="Obično 3 2 6 3 3 7 4 4 3" xfId="18039"/>
    <cellStyle name="Obično 3 2 6 3 3 7 4 5" xfId="18040"/>
    <cellStyle name="Obično 3 2 6 3 3 7 4 5 2" xfId="18041"/>
    <cellStyle name="Obično 3 2 6 3 3 7 4 6" xfId="18042"/>
    <cellStyle name="Obično 3 2 6 3 3 7 4 7" xfId="18043"/>
    <cellStyle name="Obično 3 2 6 3 3 7 5" xfId="18044"/>
    <cellStyle name="Obično 3 2 6 3 3 7 5 2" xfId="18045"/>
    <cellStyle name="Obično 3 2 6 3 3 7 6" xfId="18046"/>
    <cellStyle name="Obično 3 2 6 3 3 7 6 2" xfId="18047"/>
    <cellStyle name="Obično 3 2 6 3 3 7 7" xfId="18048"/>
    <cellStyle name="Obično 3 2 6 3 3 8" xfId="18049"/>
    <cellStyle name="Obično 3 2 6 3 3 8 2" xfId="18050"/>
    <cellStyle name="Obično 3 2 6 3 3 8 2 2" xfId="18051"/>
    <cellStyle name="Obično 3 2 6 3 3 8 3" xfId="18052"/>
    <cellStyle name="Obično 3 2 6 3 3 9" xfId="18053"/>
    <cellStyle name="Obično 3 2 6 3 3 9 2" xfId="18054"/>
    <cellStyle name="Obično 3 2 6 3 3 9 2 2" xfId="18055"/>
    <cellStyle name="Obično 3 2 6 3 3 9 3" xfId="18056"/>
    <cellStyle name="Obično 3 2 6 3 4" xfId="18057"/>
    <cellStyle name="Obično 3 2 6 3 4 2" xfId="18058"/>
    <cellStyle name="Obično 3 2 6 3 4 2 2" xfId="18059"/>
    <cellStyle name="Obično 3 2 6 3 4 2 2 2" xfId="18060"/>
    <cellStyle name="Obično 3 2 6 3 4 2 3" xfId="18061"/>
    <cellStyle name="Obično 3 2 6 3 4 3" xfId="18062"/>
    <cellStyle name="Obično 3 2 6 3 4 3 2" xfId="18063"/>
    <cellStyle name="Obično 3 2 6 3 4 3 2 2" xfId="18064"/>
    <cellStyle name="Obično 3 2 6 3 4 3 3" xfId="18065"/>
    <cellStyle name="Obično 3 2 6 3 4 4" xfId="18066"/>
    <cellStyle name="Obično 3 2 6 3 4 4 2" xfId="18067"/>
    <cellStyle name="Obično 3 2 6 3 4 4 2 2" xfId="18068"/>
    <cellStyle name="Obično 3 2 6 3 4 4 3" xfId="18069"/>
    <cellStyle name="Obično 3 2 6 3 4 5" xfId="18070"/>
    <cellStyle name="Obično 3 2 6 3 4 5 2" xfId="18071"/>
    <cellStyle name="Obično 3 2 6 3 4 5 2 2" xfId="18072"/>
    <cellStyle name="Obično 3 2 6 3 4 5 3" xfId="18073"/>
    <cellStyle name="Obično 3 2 6 3 4 6" xfId="18074"/>
    <cellStyle name="Obično 3 2 6 3 4 6 2" xfId="18075"/>
    <cellStyle name="Obično 3 2 6 3 4 6 2 2" xfId="18076"/>
    <cellStyle name="Obično 3 2 6 3 4 6 3" xfId="18077"/>
    <cellStyle name="Obično 3 2 6 3 4 7" xfId="18078"/>
    <cellStyle name="Obično 3 2 6 3 4 7 2" xfId="18079"/>
    <cellStyle name="Obično 3 2 6 3 4 7 2 2" xfId="18080"/>
    <cellStyle name="Obično 3 2 6 3 4 7 3" xfId="18081"/>
    <cellStyle name="Obično 3 2 6 3 4 8" xfId="18082"/>
    <cellStyle name="Obično 3 2 6 3 4 8 2" xfId="18083"/>
    <cellStyle name="Obično 3 2 6 3 4 9" xfId="18084"/>
    <cellStyle name="Obično 3 2 6 3 5" xfId="18085"/>
    <cellStyle name="Obično 3 2 6 3 5 10" xfId="18086"/>
    <cellStyle name="Obično 3 2 6 3 5 11" xfId="18087"/>
    <cellStyle name="Obično 3 2 6 3 5 2" xfId="18088"/>
    <cellStyle name="Obično 3 2 6 3 5 2 2" xfId="18089"/>
    <cellStyle name="Obično 3 2 6 3 5 2 2 10" xfId="18090"/>
    <cellStyle name="Obično 3 2 6 3 5 2 2 11" xfId="18091"/>
    <cellStyle name="Obično 3 2 6 3 5 2 2 2" xfId="18092"/>
    <cellStyle name="Obično 3 2 6 3 5 2 2 2 2" xfId="18093"/>
    <cellStyle name="Obično 3 2 6 3 5 2 2 2 2 2" xfId="18094"/>
    <cellStyle name="Obično 3 2 6 3 5 2 2 2 3" xfId="18095"/>
    <cellStyle name="Obično 3 2 6 3 5 2 2 3" xfId="18096"/>
    <cellStyle name="Obično 3 2 6 3 5 2 2 3 2" xfId="18097"/>
    <cellStyle name="Obično 3 2 6 3 5 2 2 3 2 2" xfId="18098"/>
    <cellStyle name="Obično 3 2 6 3 5 2 2 3 3" xfId="18099"/>
    <cellStyle name="Obično 3 2 6 3 5 2 2 4" xfId="18100"/>
    <cellStyle name="Obično 3 2 6 3 5 2 2 4 2" xfId="18101"/>
    <cellStyle name="Obično 3 2 6 3 5 2 2 4 2 2" xfId="18102"/>
    <cellStyle name="Obično 3 2 6 3 5 2 2 4 3" xfId="18103"/>
    <cellStyle name="Obično 3 2 6 3 5 2 2 5" xfId="18104"/>
    <cellStyle name="Obično 3 2 6 3 5 2 2 5 2" xfId="18105"/>
    <cellStyle name="Obično 3 2 6 3 5 2 2 6" xfId="18106"/>
    <cellStyle name="Obično 3 2 6 3 5 2 2 6 2" xfId="18107"/>
    <cellStyle name="Obično 3 2 6 3 5 2 2 7" xfId="18108"/>
    <cellStyle name="Obično 3 2 6 3 5 2 2 7 2" xfId="18109"/>
    <cellStyle name="Obično 3 2 6 3 5 2 2 7 2 2" xfId="18110"/>
    <cellStyle name="Obično 3 2 6 3 5 2 2 7 2 3" xfId="18111"/>
    <cellStyle name="Obično 3 2 6 3 5 2 2 7 3" xfId="18112"/>
    <cellStyle name="Obično 3 2 6 3 5 2 2 7 3 2" xfId="18113"/>
    <cellStyle name="Obično 3 2 6 3 5 2 2 7 4" xfId="18114"/>
    <cellStyle name="Obično 3 2 6 3 5 2 2 7 5" xfId="18115"/>
    <cellStyle name="Obično 3 2 6 3 5 2 2 8" xfId="18116"/>
    <cellStyle name="Obično 3 2 6 3 5 2 2 8 2" xfId="18117"/>
    <cellStyle name="Obično 3 2 6 3 5 2 2 8 3" xfId="18118"/>
    <cellStyle name="Obično 3 2 6 3 5 2 2 9" xfId="18119"/>
    <cellStyle name="Obično 3 2 6 3 5 2 2 9 2" xfId="18120"/>
    <cellStyle name="Obično 3 2 6 3 5 2 3" xfId="18121"/>
    <cellStyle name="Obično 3 2 6 3 5 2 3 2" xfId="18122"/>
    <cellStyle name="Obično 3 2 6 3 5 2 3 2 2" xfId="18123"/>
    <cellStyle name="Obično 3 2 6 3 5 2 3 3" xfId="18124"/>
    <cellStyle name="Obično 3 2 6 3 5 2 3 3 2" xfId="18125"/>
    <cellStyle name="Obično 3 2 6 3 5 2 3 3 2 2" xfId="18126"/>
    <cellStyle name="Obično 3 2 6 3 5 2 3 3 2 3" xfId="18127"/>
    <cellStyle name="Obično 3 2 6 3 5 2 3 3 3" xfId="18128"/>
    <cellStyle name="Obično 3 2 6 3 5 2 3 3 3 2" xfId="18129"/>
    <cellStyle name="Obično 3 2 6 3 5 2 3 3 4" xfId="18130"/>
    <cellStyle name="Obično 3 2 6 3 5 2 3 3 5" xfId="18131"/>
    <cellStyle name="Obično 3 2 6 3 5 2 3 4" xfId="18132"/>
    <cellStyle name="Obično 3 2 6 3 5 2 3 4 2" xfId="18133"/>
    <cellStyle name="Obično 3 2 6 3 5 2 3 4 3" xfId="18134"/>
    <cellStyle name="Obično 3 2 6 3 5 2 3 5" xfId="18135"/>
    <cellStyle name="Obično 3 2 6 3 5 2 3 5 2" xfId="18136"/>
    <cellStyle name="Obično 3 2 6 3 5 2 3 6" xfId="18137"/>
    <cellStyle name="Obično 3 2 6 3 5 2 3 7" xfId="18138"/>
    <cellStyle name="Obično 3 2 6 3 5 2 4" xfId="18139"/>
    <cellStyle name="Obično 3 2 6 3 5 2 4 2" xfId="18140"/>
    <cellStyle name="Obično 3 2 6 3 5 2 4 2 2" xfId="18141"/>
    <cellStyle name="Obično 3 2 6 3 5 2 4 3" xfId="18142"/>
    <cellStyle name="Obično 3 2 6 3 5 2 4 3 2" xfId="18143"/>
    <cellStyle name="Obično 3 2 6 3 5 2 4 3 2 2" xfId="18144"/>
    <cellStyle name="Obično 3 2 6 3 5 2 4 3 2 3" xfId="18145"/>
    <cellStyle name="Obično 3 2 6 3 5 2 4 3 3" xfId="18146"/>
    <cellStyle name="Obično 3 2 6 3 5 2 4 3 3 2" xfId="18147"/>
    <cellStyle name="Obično 3 2 6 3 5 2 4 3 4" xfId="18148"/>
    <cellStyle name="Obično 3 2 6 3 5 2 4 3 5" xfId="18149"/>
    <cellStyle name="Obično 3 2 6 3 5 2 4 4" xfId="18150"/>
    <cellStyle name="Obično 3 2 6 3 5 2 4 4 2" xfId="18151"/>
    <cellStyle name="Obično 3 2 6 3 5 2 4 4 3" xfId="18152"/>
    <cellStyle name="Obično 3 2 6 3 5 2 4 5" xfId="18153"/>
    <cellStyle name="Obično 3 2 6 3 5 2 4 5 2" xfId="18154"/>
    <cellStyle name="Obično 3 2 6 3 5 2 4 6" xfId="18155"/>
    <cellStyle name="Obično 3 2 6 3 5 2 4 7" xfId="18156"/>
    <cellStyle name="Obično 3 2 6 3 5 2 5" xfId="18157"/>
    <cellStyle name="Obično 3 2 6 3 5 2 5 2" xfId="18158"/>
    <cellStyle name="Obično 3 2 6 3 5 2 6" xfId="18159"/>
    <cellStyle name="Obično 3 2 6 3 5 3" xfId="18160"/>
    <cellStyle name="Obično 3 2 6 3 5 3 2" xfId="18161"/>
    <cellStyle name="Obično 3 2 6 3 5 3 2 2" xfId="18162"/>
    <cellStyle name="Obično 3 2 6 3 5 3 3" xfId="18163"/>
    <cellStyle name="Obično 3 2 6 3 5 4" xfId="18164"/>
    <cellStyle name="Obično 3 2 6 3 5 4 2" xfId="18165"/>
    <cellStyle name="Obično 3 2 6 3 5 4 2 2" xfId="18166"/>
    <cellStyle name="Obično 3 2 6 3 5 4 3" xfId="18167"/>
    <cellStyle name="Obično 3 2 6 3 5 5" xfId="18168"/>
    <cellStyle name="Obično 3 2 6 3 5 5 2" xfId="18169"/>
    <cellStyle name="Obično 3 2 6 3 5 5 2 2" xfId="18170"/>
    <cellStyle name="Obično 3 2 6 3 5 5 3" xfId="18171"/>
    <cellStyle name="Obično 3 2 6 3 5 6" xfId="18172"/>
    <cellStyle name="Obično 3 2 6 3 5 6 2" xfId="18173"/>
    <cellStyle name="Obično 3 2 6 3 5 7" xfId="18174"/>
    <cellStyle name="Obično 3 2 6 3 5 7 2" xfId="18175"/>
    <cellStyle name="Obično 3 2 6 3 5 7 2 2" xfId="18176"/>
    <cellStyle name="Obično 3 2 6 3 5 7 2 3" xfId="18177"/>
    <cellStyle name="Obično 3 2 6 3 5 7 3" xfId="18178"/>
    <cellStyle name="Obično 3 2 6 3 5 7 3 2" xfId="18179"/>
    <cellStyle name="Obično 3 2 6 3 5 7 4" xfId="18180"/>
    <cellStyle name="Obično 3 2 6 3 5 7 5" xfId="18181"/>
    <cellStyle name="Obično 3 2 6 3 5 8" xfId="18182"/>
    <cellStyle name="Obično 3 2 6 3 5 8 2" xfId="18183"/>
    <cellStyle name="Obično 3 2 6 3 5 8 3" xfId="18184"/>
    <cellStyle name="Obično 3 2 6 3 5 9" xfId="18185"/>
    <cellStyle name="Obično 3 2 6 3 5 9 2" xfId="18186"/>
    <cellStyle name="Obično 3 2 6 3 6" xfId="18187"/>
    <cellStyle name="Obično 3 2 6 3 6 2" xfId="18188"/>
    <cellStyle name="Obično 3 2 6 3 6 2 2" xfId="18189"/>
    <cellStyle name="Obično 3 2 6 3 6 3" xfId="18190"/>
    <cellStyle name="Obično 3 2 6 3 7" xfId="18191"/>
    <cellStyle name="Obično 3 2 6 3 7 2" xfId="18192"/>
    <cellStyle name="Obično 3 2 6 3 7 2 2" xfId="18193"/>
    <cellStyle name="Obično 3 2 6 3 7 3" xfId="18194"/>
    <cellStyle name="Obično 3 2 6 3 8" xfId="18195"/>
    <cellStyle name="Obično 3 2 6 3 8 2" xfId="18196"/>
    <cellStyle name="Obično 3 2 6 3 8 2 2" xfId="18197"/>
    <cellStyle name="Obično 3 2 6 3 8 3" xfId="18198"/>
    <cellStyle name="Obično 3 2 6 3 9" xfId="18199"/>
    <cellStyle name="Obično 3 2 6 3 9 2" xfId="18200"/>
    <cellStyle name="Obično 3 2 6 3 9 2 2" xfId="18201"/>
    <cellStyle name="Obično 3 2 6 3 9 3" xfId="18202"/>
    <cellStyle name="Obično 3 2 6 4" xfId="18203"/>
    <cellStyle name="Obično 3 2 6 4 10" xfId="18204"/>
    <cellStyle name="Obično 3 2 6 4 10 2" xfId="18205"/>
    <cellStyle name="Obično 3 2 6 4 11" xfId="18206"/>
    <cellStyle name="Obično 3 2 6 4 2" xfId="18207"/>
    <cellStyle name="Obično 3 2 6 4 2 10" xfId="18208"/>
    <cellStyle name="Obično 3 2 6 4 2 10 2" xfId="18209"/>
    <cellStyle name="Obično 3 2 6 4 2 11" xfId="18210"/>
    <cellStyle name="Obično 3 2 6 4 2 11 2" xfId="18211"/>
    <cellStyle name="Obično 3 2 6 4 2 11 2 2" xfId="18212"/>
    <cellStyle name="Obično 3 2 6 4 2 11 2 3" xfId="18213"/>
    <cellStyle name="Obično 3 2 6 4 2 11 3" xfId="18214"/>
    <cellStyle name="Obično 3 2 6 4 2 11 3 2" xfId="18215"/>
    <cellStyle name="Obično 3 2 6 4 2 11 4" xfId="18216"/>
    <cellStyle name="Obično 3 2 6 4 2 11 5" xfId="18217"/>
    <cellStyle name="Obično 3 2 6 4 2 12" xfId="18218"/>
    <cellStyle name="Obično 3 2 6 4 2 12 2" xfId="18219"/>
    <cellStyle name="Obično 3 2 6 4 2 12 3" xfId="18220"/>
    <cellStyle name="Obično 3 2 6 4 2 13" xfId="18221"/>
    <cellStyle name="Obično 3 2 6 4 2 13 2" xfId="18222"/>
    <cellStyle name="Obično 3 2 6 4 2 14" xfId="18223"/>
    <cellStyle name="Obično 3 2 6 4 2 15" xfId="18224"/>
    <cellStyle name="Obično 3 2 6 4 2 2" xfId="18225"/>
    <cellStyle name="Obično 3 2 6 4 2 2 2" xfId="18226"/>
    <cellStyle name="Obično 3 2 6 4 2 2 2 10" xfId="18227"/>
    <cellStyle name="Obično 3 2 6 4 2 2 2 2" xfId="18228"/>
    <cellStyle name="Obično 3 2 6 4 2 2 2 2 2" xfId="18229"/>
    <cellStyle name="Obično 3 2 6 4 2 2 2 2 2 2" xfId="18230"/>
    <cellStyle name="Obično 3 2 6 4 2 2 2 2 2 2 2" xfId="18231"/>
    <cellStyle name="Obično 3 2 6 4 2 2 2 2 2 3" xfId="18232"/>
    <cellStyle name="Obično 3 2 6 4 2 2 2 2 2 3 2" xfId="18233"/>
    <cellStyle name="Obično 3 2 6 4 2 2 2 2 2 3 2 2" xfId="18234"/>
    <cellStyle name="Obično 3 2 6 4 2 2 2 2 2 3 2 3" xfId="18235"/>
    <cellStyle name="Obično 3 2 6 4 2 2 2 2 2 3 3" xfId="18236"/>
    <cellStyle name="Obično 3 2 6 4 2 2 2 2 2 3 3 2" xfId="18237"/>
    <cellStyle name="Obično 3 2 6 4 2 2 2 2 2 3 4" xfId="18238"/>
    <cellStyle name="Obično 3 2 6 4 2 2 2 2 2 3 5" xfId="18239"/>
    <cellStyle name="Obično 3 2 6 4 2 2 2 2 2 4" xfId="18240"/>
    <cellStyle name="Obično 3 2 6 4 2 2 2 2 2 4 2" xfId="18241"/>
    <cellStyle name="Obično 3 2 6 4 2 2 2 2 2 4 3" xfId="18242"/>
    <cellStyle name="Obično 3 2 6 4 2 2 2 2 2 5" xfId="18243"/>
    <cellStyle name="Obično 3 2 6 4 2 2 2 2 2 5 2" xfId="18244"/>
    <cellStyle name="Obično 3 2 6 4 2 2 2 2 2 6" xfId="18245"/>
    <cellStyle name="Obično 3 2 6 4 2 2 2 2 2 7" xfId="18246"/>
    <cellStyle name="Obično 3 2 6 4 2 2 2 2 3" xfId="18247"/>
    <cellStyle name="Obično 3 2 6 4 2 2 2 2 3 2" xfId="18248"/>
    <cellStyle name="Obično 3 2 6 4 2 2 2 2 3 2 2" xfId="18249"/>
    <cellStyle name="Obično 3 2 6 4 2 2 2 2 3 3" xfId="18250"/>
    <cellStyle name="Obično 3 2 6 4 2 2 2 2 3 3 2" xfId="18251"/>
    <cellStyle name="Obično 3 2 6 4 2 2 2 2 3 3 2 2" xfId="18252"/>
    <cellStyle name="Obično 3 2 6 4 2 2 2 2 3 3 2 3" xfId="18253"/>
    <cellStyle name="Obično 3 2 6 4 2 2 2 2 3 3 3" xfId="18254"/>
    <cellStyle name="Obično 3 2 6 4 2 2 2 2 3 3 3 2" xfId="18255"/>
    <cellStyle name="Obično 3 2 6 4 2 2 2 2 3 3 4" xfId="18256"/>
    <cellStyle name="Obično 3 2 6 4 2 2 2 2 3 3 5" xfId="18257"/>
    <cellStyle name="Obično 3 2 6 4 2 2 2 2 3 4" xfId="18258"/>
    <cellStyle name="Obično 3 2 6 4 2 2 2 2 3 4 2" xfId="18259"/>
    <cellStyle name="Obično 3 2 6 4 2 2 2 2 3 4 3" xfId="18260"/>
    <cellStyle name="Obično 3 2 6 4 2 2 2 2 3 5" xfId="18261"/>
    <cellStyle name="Obično 3 2 6 4 2 2 2 2 3 5 2" xfId="18262"/>
    <cellStyle name="Obično 3 2 6 4 2 2 2 2 3 6" xfId="18263"/>
    <cellStyle name="Obično 3 2 6 4 2 2 2 2 3 7" xfId="18264"/>
    <cellStyle name="Obično 3 2 6 4 2 2 2 2 4" xfId="18265"/>
    <cellStyle name="Obično 3 2 6 4 2 2 2 2 4 2" xfId="18266"/>
    <cellStyle name="Obično 3 2 6 4 2 2 2 2 4 2 2" xfId="18267"/>
    <cellStyle name="Obično 3 2 6 4 2 2 2 2 4 3" xfId="18268"/>
    <cellStyle name="Obično 3 2 6 4 2 2 2 2 4 3 2" xfId="18269"/>
    <cellStyle name="Obično 3 2 6 4 2 2 2 2 4 3 2 2" xfId="18270"/>
    <cellStyle name="Obično 3 2 6 4 2 2 2 2 4 3 2 3" xfId="18271"/>
    <cellStyle name="Obično 3 2 6 4 2 2 2 2 4 3 3" xfId="18272"/>
    <cellStyle name="Obično 3 2 6 4 2 2 2 2 4 3 3 2" xfId="18273"/>
    <cellStyle name="Obično 3 2 6 4 2 2 2 2 4 3 4" xfId="18274"/>
    <cellStyle name="Obično 3 2 6 4 2 2 2 2 4 3 5" xfId="18275"/>
    <cellStyle name="Obično 3 2 6 4 2 2 2 2 4 4" xfId="18276"/>
    <cellStyle name="Obično 3 2 6 4 2 2 2 2 4 4 2" xfId="18277"/>
    <cellStyle name="Obično 3 2 6 4 2 2 2 2 4 4 3" xfId="18278"/>
    <cellStyle name="Obično 3 2 6 4 2 2 2 2 4 5" xfId="18279"/>
    <cellStyle name="Obično 3 2 6 4 2 2 2 2 4 5 2" xfId="18280"/>
    <cellStyle name="Obično 3 2 6 4 2 2 2 2 4 6" xfId="18281"/>
    <cellStyle name="Obično 3 2 6 4 2 2 2 2 4 7" xfId="18282"/>
    <cellStyle name="Obično 3 2 6 4 2 2 2 2 5" xfId="18283"/>
    <cellStyle name="Obično 3 2 6 4 2 2 2 2 5 2" xfId="18284"/>
    <cellStyle name="Obično 3 2 6 4 2 2 2 2 6" xfId="18285"/>
    <cellStyle name="Obično 3 2 6 4 2 2 2 2 6 2" xfId="18286"/>
    <cellStyle name="Obično 3 2 6 4 2 2 2 2 7" xfId="18287"/>
    <cellStyle name="Obično 3 2 6 4 2 2 2 3" xfId="18288"/>
    <cellStyle name="Obično 3 2 6 4 2 2 2 3 2" xfId="18289"/>
    <cellStyle name="Obično 3 2 6 4 2 2 2 3 2 2" xfId="18290"/>
    <cellStyle name="Obično 3 2 6 4 2 2 2 3 3" xfId="18291"/>
    <cellStyle name="Obično 3 2 6 4 2 2 2 4" xfId="18292"/>
    <cellStyle name="Obično 3 2 6 4 2 2 2 4 2" xfId="18293"/>
    <cellStyle name="Obično 3 2 6 4 2 2 2 4 2 2" xfId="18294"/>
    <cellStyle name="Obično 3 2 6 4 2 2 2 4 3" xfId="18295"/>
    <cellStyle name="Obično 3 2 6 4 2 2 2 5" xfId="18296"/>
    <cellStyle name="Obično 3 2 6 4 2 2 2 5 2" xfId="18297"/>
    <cellStyle name="Obično 3 2 6 4 2 2 2 6" xfId="18298"/>
    <cellStyle name="Obično 3 2 6 4 2 2 2 6 2" xfId="18299"/>
    <cellStyle name="Obično 3 2 6 4 2 2 2 6 2 2" xfId="18300"/>
    <cellStyle name="Obično 3 2 6 4 2 2 2 6 2 3" xfId="18301"/>
    <cellStyle name="Obično 3 2 6 4 2 2 2 6 3" xfId="18302"/>
    <cellStyle name="Obično 3 2 6 4 2 2 2 6 3 2" xfId="18303"/>
    <cellStyle name="Obično 3 2 6 4 2 2 2 6 4" xfId="18304"/>
    <cellStyle name="Obično 3 2 6 4 2 2 2 6 5" xfId="18305"/>
    <cellStyle name="Obično 3 2 6 4 2 2 2 7" xfId="18306"/>
    <cellStyle name="Obično 3 2 6 4 2 2 2 7 2" xfId="18307"/>
    <cellStyle name="Obično 3 2 6 4 2 2 2 7 3" xfId="18308"/>
    <cellStyle name="Obično 3 2 6 4 2 2 2 8" xfId="18309"/>
    <cellStyle name="Obično 3 2 6 4 2 2 2 8 2" xfId="18310"/>
    <cellStyle name="Obično 3 2 6 4 2 2 2 9" xfId="18311"/>
    <cellStyle name="Obično 3 2 6 4 2 2 3" xfId="18312"/>
    <cellStyle name="Obično 3 2 6 4 2 2 3 2" xfId="18313"/>
    <cellStyle name="Obično 3 2 6 4 2 2 3 2 2" xfId="18314"/>
    <cellStyle name="Obično 3 2 6 4 2 2 3 3" xfId="18315"/>
    <cellStyle name="Obično 3 2 6 4 2 2 3 3 2" xfId="18316"/>
    <cellStyle name="Obično 3 2 6 4 2 2 3 3 2 2" xfId="18317"/>
    <cellStyle name="Obično 3 2 6 4 2 2 3 3 2 3" xfId="18318"/>
    <cellStyle name="Obično 3 2 6 4 2 2 3 3 3" xfId="18319"/>
    <cellStyle name="Obično 3 2 6 4 2 2 3 3 3 2" xfId="18320"/>
    <cellStyle name="Obično 3 2 6 4 2 2 3 3 4" xfId="18321"/>
    <cellStyle name="Obično 3 2 6 4 2 2 3 3 5" xfId="18322"/>
    <cellStyle name="Obično 3 2 6 4 2 2 3 4" xfId="18323"/>
    <cellStyle name="Obično 3 2 6 4 2 2 3 4 2" xfId="18324"/>
    <cellStyle name="Obično 3 2 6 4 2 2 3 4 3" xfId="18325"/>
    <cellStyle name="Obično 3 2 6 4 2 2 3 5" xfId="18326"/>
    <cellStyle name="Obično 3 2 6 4 2 2 3 5 2" xfId="18327"/>
    <cellStyle name="Obično 3 2 6 4 2 2 3 6" xfId="18328"/>
    <cellStyle name="Obično 3 2 6 4 2 2 3 7" xfId="18329"/>
    <cellStyle name="Obično 3 2 6 4 2 2 4" xfId="18330"/>
    <cellStyle name="Obično 3 2 6 4 2 2 4 2" xfId="18331"/>
    <cellStyle name="Obično 3 2 6 4 2 2 4 2 2" xfId="18332"/>
    <cellStyle name="Obično 3 2 6 4 2 2 4 3" xfId="18333"/>
    <cellStyle name="Obično 3 2 6 4 2 2 4 3 2" xfId="18334"/>
    <cellStyle name="Obično 3 2 6 4 2 2 4 3 2 2" xfId="18335"/>
    <cellStyle name="Obično 3 2 6 4 2 2 4 3 2 3" xfId="18336"/>
    <cellStyle name="Obično 3 2 6 4 2 2 4 3 3" xfId="18337"/>
    <cellStyle name="Obično 3 2 6 4 2 2 4 3 3 2" xfId="18338"/>
    <cellStyle name="Obično 3 2 6 4 2 2 4 3 4" xfId="18339"/>
    <cellStyle name="Obično 3 2 6 4 2 2 4 3 5" xfId="18340"/>
    <cellStyle name="Obično 3 2 6 4 2 2 4 4" xfId="18341"/>
    <cellStyle name="Obično 3 2 6 4 2 2 4 4 2" xfId="18342"/>
    <cellStyle name="Obično 3 2 6 4 2 2 4 4 3" xfId="18343"/>
    <cellStyle name="Obično 3 2 6 4 2 2 4 5" xfId="18344"/>
    <cellStyle name="Obično 3 2 6 4 2 2 4 5 2" xfId="18345"/>
    <cellStyle name="Obično 3 2 6 4 2 2 4 6" xfId="18346"/>
    <cellStyle name="Obično 3 2 6 4 2 2 4 7" xfId="18347"/>
    <cellStyle name="Obično 3 2 6 4 2 2 5" xfId="18348"/>
    <cellStyle name="Obično 3 2 6 4 2 2 5 2" xfId="18349"/>
    <cellStyle name="Obično 3 2 6 4 2 2 5 2 2" xfId="18350"/>
    <cellStyle name="Obično 3 2 6 4 2 2 5 3" xfId="18351"/>
    <cellStyle name="Obično 3 2 6 4 2 2 5 3 2" xfId="18352"/>
    <cellStyle name="Obično 3 2 6 4 2 2 5 3 2 2" xfId="18353"/>
    <cellStyle name="Obično 3 2 6 4 2 2 5 3 2 3" xfId="18354"/>
    <cellStyle name="Obično 3 2 6 4 2 2 5 3 3" xfId="18355"/>
    <cellStyle name="Obično 3 2 6 4 2 2 5 3 3 2" xfId="18356"/>
    <cellStyle name="Obično 3 2 6 4 2 2 5 3 4" xfId="18357"/>
    <cellStyle name="Obično 3 2 6 4 2 2 5 3 5" xfId="18358"/>
    <cellStyle name="Obično 3 2 6 4 2 2 5 4" xfId="18359"/>
    <cellStyle name="Obično 3 2 6 4 2 2 5 4 2" xfId="18360"/>
    <cellStyle name="Obično 3 2 6 4 2 2 5 4 3" xfId="18361"/>
    <cellStyle name="Obično 3 2 6 4 2 2 5 5" xfId="18362"/>
    <cellStyle name="Obično 3 2 6 4 2 2 5 5 2" xfId="18363"/>
    <cellStyle name="Obično 3 2 6 4 2 2 5 6" xfId="18364"/>
    <cellStyle name="Obično 3 2 6 4 2 2 5 7" xfId="18365"/>
    <cellStyle name="Obično 3 2 6 4 2 2 6" xfId="18366"/>
    <cellStyle name="Obično 3 2 6 4 2 2 6 2" xfId="18367"/>
    <cellStyle name="Obično 3 2 6 4 2 2 7" xfId="18368"/>
    <cellStyle name="Obično 3 2 6 4 2 2 8" xfId="18369"/>
    <cellStyle name="Obično 3 2 6 4 2 3" xfId="18370"/>
    <cellStyle name="Obično 3 2 6 4 2 3 2" xfId="18371"/>
    <cellStyle name="Obično 3 2 6 4 2 3 2 2" xfId="18372"/>
    <cellStyle name="Obično 3 2 6 4 2 3 3" xfId="18373"/>
    <cellStyle name="Obično 3 2 6 4 2 3 3 2" xfId="18374"/>
    <cellStyle name="Obično 3 2 6 4 2 3 3 2 2" xfId="18375"/>
    <cellStyle name="Obično 3 2 6 4 2 3 3 2 3" xfId="18376"/>
    <cellStyle name="Obično 3 2 6 4 2 3 3 3" xfId="18377"/>
    <cellStyle name="Obično 3 2 6 4 2 3 3 3 2" xfId="18378"/>
    <cellStyle name="Obično 3 2 6 4 2 3 3 4" xfId="18379"/>
    <cellStyle name="Obično 3 2 6 4 2 3 3 5" xfId="18380"/>
    <cellStyle name="Obično 3 2 6 4 2 3 4" xfId="18381"/>
    <cellStyle name="Obično 3 2 6 4 2 3 5" xfId="18382"/>
    <cellStyle name="Obično 3 2 6 4 2 3 5 2" xfId="18383"/>
    <cellStyle name="Obično 3 2 6 4 2 3 5 3" xfId="18384"/>
    <cellStyle name="Obično 3 2 6 4 2 3 6" xfId="18385"/>
    <cellStyle name="Obično 3 2 6 4 2 3 6 2" xfId="18386"/>
    <cellStyle name="Obično 3 2 6 4 2 3 7" xfId="18387"/>
    <cellStyle name="Obično 3 2 6 4 2 3 8" xfId="18388"/>
    <cellStyle name="Obično 3 2 6 4 2 4" xfId="18389"/>
    <cellStyle name="Obično 3 2 6 4 2 4 2" xfId="18390"/>
    <cellStyle name="Obično 3 2 6 4 2 4 2 2" xfId="18391"/>
    <cellStyle name="Obično 3 2 6 4 2 4 3" xfId="18392"/>
    <cellStyle name="Obično 3 2 6 4 2 4 3 2" xfId="18393"/>
    <cellStyle name="Obično 3 2 6 4 2 4 3 2 2" xfId="18394"/>
    <cellStyle name="Obično 3 2 6 4 2 4 3 2 3" xfId="18395"/>
    <cellStyle name="Obično 3 2 6 4 2 4 3 3" xfId="18396"/>
    <cellStyle name="Obično 3 2 6 4 2 4 3 3 2" xfId="18397"/>
    <cellStyle name="Obično 3 2 6 4 2 4 3 4" xfId="18398"/>
    <cellStyle name="Obično 3 2 6 4 2 4 3 5" xfId="18399"/>
    <cellStyle name="Obično 3 2 6 4 2 4 4" xfId="18400"/>
    <cellStyle name="Obično 3 2 6 4 2 4 5" xfId="18401"/>
    <cellStyle name="Obično 3 2 6 4 2 4 5 2" xfId="18402"/>
    <cellStyle name="Obično 3 2 6 4 2 4 5 3" xfId="18403"/>
    <cellStyle name="Obično 3 2 6 4 2 4 6" xfId="18404"/>
    <cellStyle name="Obično 3 2 6 4 2 4 6 2" xfId="18405"/>
    <cellStyle name="Obično 3 2 6 4 2 4 7" xfId="18406"/>
    <cellStyle name="Obično 3 2 6 4 2 4 8" xfId="18407"/>
    <cellStyle name="Obično 3 2 6 4 2 5" xfId="18408"/>
    <cellStyle name="Obično 3 2 6 4 2 5 2" xfId="18409"/>
    <cellStyle name="Obično 3 2 6 4 2 5 2 2" xfId="18410"/>
    <cellStyle name="Obično 3 2 6 4 2 5 3" xfId="18411"/>
    <cellStyle name="Obično 3 2 6 4 2 5 3 2" xfId="18412"/>
    <cellStyle name="Obično 3 2 6 4 2 5 3 2 2" xfId="18413"/>
    <cellStyle name="Obično 3 2 6 4 2 5 3 2 3" xfId="18414"/>
    <cellStyle name="Obično 3 2 6 4 2 5 3 3" xfId="18415"/>
    <cellStyle name="Obično 3 2 6 4 2 5 3 3 2" xfId="18416"/>
    <cellStyle name="Obično 3 2 6 4 2 5 3 4" xfId="18417"/>
    <cellStyle name="Obično 3 2 6 4 2 5 3 5" xfId="18418"/>
    <cellStyle name="Obično 3 2 6 4 2 5 4" xfId="18419"/>
    <cellStyle name="Obično 3 2 6 4 2 5 5" xfId="18420"/>
    <cellStyle name="Obično 3 2 6 4 2 5 5 2" xfId="18421"/>
    <cellStyle name="Obično 3 2 6 4 2 5 5 3" xfId="18422"/>
    <cellStyle name="Obično 3 2 6 4 2 5 6" xfId="18423"/>
    <cellStyle name="Obično 3 2 6 4 2 5 6 2" xfId="18424"/>
    <cellStyle name="Obično 3 2 6 4 2 5 7" xfId="18425"/>
    <cellStyle name="Obično 3 2 6 4 2 5 8" xfId="18426"/>
    <cellStyle name="Obično 3 2 6 4 2 6" xfId="18427"/>
    <cellStyle name="Obično 3 2 6 4 2 6 2" xfId="18428"/>
    <cellStyle name="Obično 3 2 6 4 2 6 2 2" xfId="18429"/>
    <cellStyle name="Obično 3 2 6 4 2 6 3" xfId="18430"/>
    <cellStyle name="Obično 3 2 6 4 2 6 3 2" xfId="18431"/>
    <cellStyle name="Obično 3 2 6 4 2 6 3 2 2" xfId="18432"/>
    <cellStyle name="Obično 3 2 6 4 2 6 3 2 3" xfId="18433"/>
    <cellStyle name="Obično 3 2 6 4 2 6 3 3" xfId="18434"/>
    <cellStyle name="Obično 3 2 6 4 2 6 3 3 2" xfId="18435"/>
    <cellStyle name="Obično 3 2 6 4 2 6 3 4" xfId="18436"/>
    <cellStyle name="Obično 3 2 6 4 2 6 3 5" xfId="18437"/>
    <cellStyle name="Obično 3 2 6 4 2 6 4" xfId="18438"/>
    <cellStyle name="Obično 3 2 6 4 2 6 4 2" xfId="18439"/>
    <cellStyle name="Obično 3 2 6 4 2 6 4 3" xfId="18440"/>
    <cellStyle name="Obično 3 2 6 4 2 6 5" xfId="18441"/>
    <cellStyle name="Obično 3 2 6 4 2 6 5 2" xfId="18442"/>
    <cellStyle name="Obično 3 2 6 4 2 6 6" xfId="18443"/>
    <cellStyle name="Obično 3 2 6 4 2 6 7" xfId="18444"/>
    <cellStyle name="Obično 3 2 6 4 2 7" xfId="18445"/>
    <cellStyle name="Obično 3 2 6 4 2 7 2" xfId="18446"/>
    <cellStyle name="Obično 3 2 6 4 2 7 2 2" xfId="18447"/>
    <cellStyle name="Obično 3 2 6 4 2 7 2 2 2" xfId="18448"/>
    <cellStyle name="Obično 3 2 6 4 2 7 2 3" xfId="18449"/>
    <cellStyle name="Obično 3 2 6 4 2 7 2 3 2" xfId="18450"/>
    <cellStyle name="Obično 3 2 6 4 2 7 2 3 2 2" xfId="18451"/>
    <cellStyle name="Obično 3 2 6 4 2 7 2 3 2 3" xfId="18452"/>
    <cellStyle name="Obično 3 2 6 4 2 7 2 3 3" xfId="18453"/>
    <cellStyle name="Obično 3 2 6 4 2 7 2 3 3 2" xfId="18454"/>
    <cellStyle name="Obično 3 2 6 4 2 7 2 3 4" xfId="18455"/>
    <cellStyle name="Obično 3 2 6 4 2 7 2 3 5" xfId="18456"/>
    <cellStyle name="Obično 3 2 6 4 2 7 2 4" xfId="18457"/>
    <cellStyle name="Obično 3 2 6 4 2 7 2 4 2" xfId="18458"/>
    <cellStyle name="Obično 3 2 6 4 2 7 2 4 3" xfId="18459"/>
    <cellStyle name="Obično 3 2 6 4 2 7 2 5" xfId="18460"/>
    <cellStyle name="Obično 3 2 6 4 2 7 2 5 2" xfId="18461"/>
    <cellStyle name="Obično 3 2 6 4 2 7 2 6" xfId="18462"/>
    <cellStyle name="Obično 3 2 6 4 2 7 2 7" xfId="18463"/>
    <cellStyle name="Obično 3 2 6 4 2 7 3" xfId="18464"/>
    <cellStyle name="Obično 3 2 6 4 2 7 3 2" xfId="18465"/>
    <cellStyle name="Obično 3 2 6 4 2 7 3 2 2" xfId="18466"/>
    <cellStyle name="Obično 3 2 6 4 2 7 3 3" xfId="18467"/>
    <cellStyle name="Obično 3 2 6 4 2 7 3 3 2" xfId="18468"/>
    <cellStyle name="Obično 3 2 6 4 2 7 3 3 2 2" xfId="18469"/>
    <cellStyle name="Obično 3 2 6 4 2 7 3 3 2 3" xfId="18470"/>
    <cellStyle name="Obično 3 2 6 4 2 7 3 3 3" xfId="18471"/>
    <cellStyle name="Obično 3 2 6 4 2 7 3 3 3 2" xfId="18472"/>
    <cellStyle name="Obično 3 2 6 4 2 7 3 3 4" xfId="18473"/>
    <cellStyle name="Obično 3 2 6 4 2 7 3 3 5" xfId="18474"/>
    <cellStyle name="Obično 3 2 6 4 2 7 3 4" xfId="18475"/>
    <cellStyle name="Obično 3 2 6 4 2 7 3 4 2" xfId="18476"/>
    <cellStyle name="Obično 3 2 6 4 2 7 3 4 3" xfId="18477"/>
    <cellStyle name="Obično 3 2 6 4 2 7 3 5" xfId="18478"/>
    <cellStyle name="Obično 3 2 6 4 2 7 3 5 2" xfId="18479"/>
    <cellStyle name="Obično 3 2 6 4 2 7 3 6" xfId="18480"/>
    <cellStyle name="Obično 3 2 6 4 2 7 3 7" xfId="18481"/>
    <cellStyle name="Obično 3 2 6 4 2 7 4" xfId="18482"/>
    <cellStyle name="Obično 3 2 6 4 2 7 4 2" xfId="18483"/>
    <cellStyle name="Obično 3 2 6 4 2 7 4 2 2" xfId="18484"/>
    <cellStyle name="Obično 3 2 6 4 2 7 4 3" xfId="18485"/>
    <cellStyle name="Obično 3 2 6 4 2 7 4 3 2" xfId="18486"/>
    <cellStyle name="Obično 3 2 6 4 2 7 4 3 2 2" xfId="18487"/>
    <cellStyle name="Obično 3 2 6 4 2 7 4 3 2 3" xfId="18488"/>
    <cellStyle name="Obično 3 2 6 4 2 7 4 3 3" xfId="18489"/>
    <cellStyle name="Obično 3 2 6 4 2 7 4 3 3 2" xfId="18490"/>
    <cellStyle name="Obično 3 2 6 4 2 7 4 3 4" xfId="18491"/>
    <cellStyle name="Obično 3 2 6 4 2 7 4 3 5" xfId="18492"/>
    <cellStyle name="Obično 3 2 6 4 2 7 4 4" xfId="18493"/>
    <cellStyle name="Obično 3 2 6 4 2 7 4 4 2" xfId="18494"/>
    <cellStyle name="Obično 3 2 6 4 2 7 4 4 3" xfId="18495"/>
    <cellStyle name="Obično 3 2 6 4 2 7 4 5" xfId="18496"/>
    <cellStyle name="Obično 3 2 6 4 2 7 4 5 2" xfId="18497"/>
    <cellStyle name="Obično 3 2 6 4 2 7 4 6" xfId="18498"/>
    <cellStyle name="Obično 3 2 6 4 2 7 4 7" xfId="18499"/>
    <cellStyle name="Obično 3 2 6 4 2 7 5" xfId="18500"/>
    <cellStyle name="Obično 3 2 6 4 2 7 5 2" xfId="18501"/>
    <cellStyle name="Obično 3 2 6 4 2 7 6" xfId="18502"/>
    <cellStyle name="Obično 3 2 6 4 2 7 6 2" xfId="18503"/>
    <cellStyle name="Obično 3 2 6 4 2 7 7" xfId="18504"/>
    <cellStyle name="Obično 3 2 6 4 2 8" xfId="18505"/>
    <cellStyle name="Obično 3 2 6 4 2 8 2" xfId="18506"/>
    <cellStyle name="Obično 3 2 6 4 2 8 2 2" xfId="18507"/>
    <cellStyle name="Obično 3 2 6 4 2 8 3" xfId="18508"/>
    <cellStyle name="Obično 3 2 6 4 2 9" xfId="18509"/>
    <cellStyle name="Obično 3 2 6 4 2 9 2" xfId="18510"/>
    <cellStyle name="Obično 3 2 6 4 2 9 2 2" xfId="18511"/>
    <cellStyle name="Obično 3 2 6 4 2 9 3" xfId="18512"/>
    <cellStyle name="Obično 3 2 6 4 3" xfId="18513"/>
    <cellStyle name="Obično 3 2 6 4 3 10" xfId="18514"/>
    <cellStyle name="Obično 3 2 6 4 3 11" xfId="18515"/>
    <cellStyle name="Obično 3 2 6 4 3 2" xfId="18516"/>
    <cellStyle name="Obično 3 2 6 4 3 2 2" xfId="18517"/>
    <cellStyle name="Obično 3 2 6 4 3 2 2 10" xfId="18518"/>
    <cellStyle name="Obično 3 2 6 4 3 2 2 11" xfId="18519"/>
    <cellStyle name="Obično 3 2 6 4 3 2 2 2" xfId="18520"/>
    <cellStyle name="Obično 3 2 6 4 3 2 2 2 2" xfId="18521"/>
    <cellStyle name="Obično 3 2 6 4 3 2 2 2 2 2" xfId="18522"/>
    <cellStyle name="Obično 3 2 6 4 3 2 2 2 3" xfId="18523"/>
    <cellStyle name="Obično 3 2 6 4 3 2 2 3" xfId="18524"/>
    <cellStyle name="Obično 3 2 6 4 3 2 2 3 2" xfId="18525"/>
    <cellStyle name="Obično 3 2 6 4 3 2 2 3 2 2" xfId="18526"/>
    <cellStyle name="Obično 3 2 6 4 3 2 2 3 3" xfId="18527"/>
    <cellStyle name="Obično 3 2 6 4 3 2 2 4" xfId="18528"/>
    <cellStyle name="Obično 3 2 6 4 3 2 2 4 2" xfId="18529"/>
    <cellStyle name="Obično 3 2 6 4 3 2 2 4 2 2" xfId="18530"/>
    <cellStyle name="Obično 3 2 6 4 3 2 2 4 3" xfId="18531"/>
    <cellStyle name="Obično 3 2 6 4 3 2 2 5" xfId="18532"/>
    <cellStyle name="Obično 3 2 6 4 3 2 2 5 2" xfId="18533"/>
    <cellStyle name="Obično 3 2 6 4 3 2 2 6" xfId="18534"/>
    <cellStyle name="Obično 3 2 6 4 3 2 2 6 2" xfId="18535"/>
    <cellStyle name="Obično 3 2 6 4 3 2 2 7" xfId="18536"/>
    <cellStyle name="Obično 3 2 6 4 3 2 2 7 2" xfId="18537"/>
    <cellStyle name="Obično 3 2 6 4 3 2 2 7 2 2" xfId="18538"/>
    <cellStyle name="Obično 3 2 6 4 3 2 2 7 2 3" xfId="18539"/>
    <cellStyle name="Obično 3 2 6 4 3 2 2 7 3" xfId="18540"/>
    <cellStyle name="Obično 3 2 6 4 3 2 2 7 3 2" xfId="18541"/>
    <cellStyle name="Obično 3 2 6 4 3 2 2 7 4" xfId="18542"/>
    <cellStyle name="Obično 3 2 6 4 3 2 2 7 5" xfId="18543"/>
    <cellStyle name="Obično 3 2 6 4 3 2 2 8" xfId="18544"/>
    <cellStyle name="Obično 3 2 6 4 3 2 2 8 2" xfId="18545"/>
    <cellStyle name="Obično 3 2 6 4 3 2 2 8 3" xfId="18546"/>
    <cellStyle name="Obično 3 2 6 4 3 2 2 9" xfId="18547"/>
    <cellStyle name="Obično 3 2 6 4 3 2 2 9 2" xfId="18548"/>
    <cellStyle name="Obično 3 2 6 4 3 2 3" xfId="18549"/>
    <cellStyle name="Obično 3 2 6 4 3 2 3 2" xfId="18550"/>
    <cellStyle name="Obično 3 2 6 4 3 2 3 2 2" xfId="18551"/>
    <cellStyle name="Obično 3 2 6 4 3 2 3 3" xfId="18552"/>
    <cellStyle name="Obično 3 2 6 4 3 2 3 3 2" xfId="18553"/>
    <cellStyle name="Obično 3 2 6 4 3 2 3 3 2 2" xfId="18554"/>
    <cellStyle name="Obično 3 2 6 4 3 2 3 3 2 3" xfId="18555"/>
    <cellStyle name="Obično 3 2 6 4 3 2 3 3 3" xfId="18556"/>
    <cellStyle name="Obično 3 2 6 4 3 2 3 3 3 2" xfId="18557"/>
    <cellStyle name="Obično 3 2 6 4 3 2 3 3 4" xfId="18558"/>
    <cellStyle name="Obično 3 2 6 4 3 2 3 3 5" xfId="18559"/>
    <cellStyle name="Obično 3 2 6 4 3 2 3 4" xfId="18560"/>
    <cellStyle name="Obično 3 2 6 4 3 2 3 4 2" xfId="18561"/>
    <cellStyle name="Obično 3 2 6 4 3 2 3 4 3" xfId="18562"/>
    <cellStyle name="Obično 3 2 6 4 3 2 3 5" xfId="18563"/>
    <cellStyle name="Obično 3 2 6 4 3 2 3 5 2" xfId="18564"/>
    <cellStyle name="Obično 3 2 6 4 3 2 3 6" xfId="18565"/>
    <cellStyle name="Obično 3 2 6 4 3 2 3 7" xfId="18566"/>
    <cellStyle name="Obično 3 2 6 4 3 2 4" xfId="18567"/>
    <cellStyle name="Obično 3 2 6 4 3 2 4 2" xfId="18568"/>
    <cellStyle name="Obično 3 2 6 4 3 2 4 2 2" xfId="18569"/>
    <cellStyle name="Obično 3 2 6 4 3 2 4 3" xfId="18570"/>
    <cellStyle name="Obično 3 2 6 4 3 2 4 3 2" xfId="18571"/>
    <cellStyle name="Obično 3 2 6 4 3 2 4 3 2 2" xfId="18572"/>
    <cellStyle name="Obično 3 2 6 4 3 2 4 3 2 3" xfId="18573"/>
    <cellStyle name="Obično 3 2 6 4 3 2 4 3 3" xfId="18574"/>
    <cellStyle name="Obično 3 2 6 4 3 2 4 3 3 2" xfId="18575"/>
    <cellStyle name="Obično 3 2 6 4 3 2 4 3 4" xfId="18576"/>
    <cellStyle name="Obično 3 2 6 4 3 2 4 3 5" xfId="18577"/>
    <cellStyle name="Obično 3 2 6 4 3 2 4 4" xfId="18578"/>
    <cellStyle name="Obično 3 2 6 4 3 2 4 4 2" xfId="18579"/>
    <cellStyle name="Obično 3 2 6 4 3 2 4 4 3" xfId="18580"/>
    <cellStyle name="Obično 3 2 6 4 3 2 4 5" xfId="18581"/>
    <cellStyle name="Obično 3 2 6 4 3 2 4 5 2" xfId="18582"/>
    <cellStyle name="Obično 3 2 6 4 3 2 4 6" xfId="18583"/>
    <cellStyle name="Obično 3 2 6 4 3 2 4 7" xfId="18584"/>
    <cellStyle name="Obično 3 2 6 4 3 2 5" xfId="18585"/>
    <cellStyle name="Obično 3 2 6 4 3 2 5 2" xfId="18586"/>
    <cellStyle name="Obično 3 2 6 4 3 2 6" xfId="18587"/>
    <cellStyle name="Obično 3 2 6 4 3 3" xfId="18588"/>
    <cellStyle name="Obično 3 2 6 4 3 3 2" xfId="18589"/>
    <cellStyle name="Obično 3 2 6 4 3 3 2 2" xfId="18590"/>
    <cellStyle name="Obično 3 2 6 4 3 3 3" xfId="18591"/>
    <cellStyle name="Obično 3 2 6 4 3 4" xfId="18592"/>
    <cellStyle name="Obično 3 2 6 4 3 4 2" xfId="18593"/>
    <cellStyle name="Obično 3 2 6 4 3 4 2 2" xfId="18594"/>
    <cellStyle name="Obično 3 2 6 4 3 4 3" xfId="18595"/>
    <cellStyle name="Obično 3 2 6 4 3 5" xfId="18596"/>
    <cellStyle name="Obično 3 2 6 4 3 5 2" xfId="18597"/>
    <cellStyle name="Obično 3 2 6 4 3 5 2 2" xfId="18598"/>
    <cellStyle name="Obično 3 2 6 4 3 5 3" xfId="18599"/>
    <cellStyle name="Obično 3 2 6 4 3 6" xfId="18600"/>
    <cellStyle name="Obično 3 2 6 4 3 6 2" xfId="18601"/>
    <cellStyle name="Obično 3 2 6 4 3 7" xfId="18602"/>
    <cellStyle name="Obično 3 2 6 4 3 7 2" xfId="18603"/>
    <cellStyle name="Obično 3 2 6 4 3 7 2 2" xfId="18604"/>
    <cellStyle name="Obično 3 2 6 4 3 7 2 3" xfId="18605"/>
    <cellStyle name="Obično 3 2 6 4 3 7 3" xfId="18606"/>
    <cellStyle name="Obično 3 2 6 4 3 7 3 2" xfId="18607"/>
    <cellStyle name="Obično 3 2 6 4 3 7 4" xfId="18608"/>
    <cellStyle name="Obično 3 2 6 4 3 7 5" xfId="18609"/>
    <cellStyle name="Obično 3 2 6 4 3 8" xfId="18610"/>
    <cellStyle name="Obično 3 2 6 4 3 8 2" xfId="18611"/>
    <cellStyle name="Obično 3 2 6 4 3 8 3" xfId="18612"/>
    <cellStyle name="Obično 3 2 6 4 3 9" xfId="18613"/>
    <cellStyle name="Obično 3 2 6 4 3 9 2" xfId="18614"/>
    <cellStyle name="Obično 3 2 6 4 4" xfId="18615"/>
    <cellStyle name="Obično 3 2 6 4 4 2" xfId="18616"/>
    <cellStyle name="Obično 3 2 6 4 4 2 2" xfId="18617"/>
    <cellStyle name="Obično 3 2 6 4 4 3" xfId="18618"/>
    <cellStyle name="Obično 3 2 6 4 5" xfId="18619"/>
    <cellStyle name="Obično 3 2 6 4 5 2" xfId="18620"/>
    <cellStyle name="Obično 3 2 6 4 5 2 2" xfId="18621"/>
    <cellStyle name="Obično 3 2 6 4 5 3" xfId="18622"/>
    <cellStyle name="Obično 3 2 6 4 6" xfId="18623"/>
    <cellStyle name="Obično 3 2 6 4 6 2" xfId="18624"/>
    <cellStyle name="Obično 3 2 6 4 6 2 2" xfId="18625"/>
    <cellStyle name="Obično 3 2 6 4 6 3" xfId="18626"/>
    <cellStyle name="Obično 3 2 6 4 7" xfId="18627"/>
    <cellStyle name="Obično 3 2 6 4 7 10" xfId="18628"/>
    <cellStyle name="Obično 3 2 6 4 7 11" xfId="18629"/>
    <cellStyle name="Obično 3 2 6 4 7 2" xfId="18630"/>
    <cellStyle name="Obično 3 2 6 4 7 2 2" xfId="18631"/>
    <cellStyle name="Obično 3 2 6 4 7 2 2 2" xfId="18632"/>
    <cellStyle name="Obično 3 2 6 4 7 2 3" xfId="18633"/>
    <cellStyle name="Obično 3 2 6 4 7 3" xfId="18634"/>
    <cellStyle name="Obično 3 2 6 4 7 3 2" xfId="18635"/>
    <cellStyle name="Obično 3 2 6 4 7 3 2 2" xfId="18636"/>
    <cellStyle name="Obično 3 2 6 4 7 3 3" xfId="18637"/>
    <cellStyle name="Obično 3 2 6 4 7 4" xfId="18638"/>
    <cellStyle name="Obično 3 2 6 4 7 4 2" xfId="18639"/>
    <cellStyle name="Obično 3 2 6 4 7 4 2 2" xfId="18640"/>
    <cellStyle name="Obično 3 2 6 4 7 4 3" xfId="18641"/>
    <cellStyle name="Obično 3 2 6 4 7 5" xfId="18642"/>
    <cellStyle name="Obično 3 2 6 4 7 5 2" xfId="18643"/>
    <cellStyle name="Obično 3 2 6 4 7 6" xfId="18644"/>
    <cellStyle name="Obično 3 2 6 4 7 6 2" xfId="18645"/>
    <cellStyle name="Obično 3 2 6 4 7 7" xfId="18646"/>
    <cellStyle name="Obično 3 2 6 4 7 7 2" xfId="18647"/>
    <cellStyle name="Obično 3 2 6 4 7 7 2 2" xfId="18648"/>
    <cellStyle name="Obično 3 2 6 4 7 7 2 3" xfId="18649"/>
    <cellStyle name="Obično 3 2 6 4 7 7 3" xfId="18650"/>
    <cellStyle name="Obično 3 2 6 4 7 7 3 2" xfId="18651"/>
    <cellStyle name="Obično 3 2 6 4 7 7 4" xfId="18652"/>
    <cellStyle name="Obično 3 2 6 4 7 7 5" xfId="18653"/>
    <cellStyle name="Obično 3 2 6 4 7 8" xfId="18654"/>
    <cellStyle name="Obično 3 2 6 4 7 8 2" xfId="18655"/>
    <cellStyle name="Obično 3 2 6 4 7 8 3" xfId="18656"/>
    <cellStyle name="Obično 3 2 6 4 7 9" xfId="18657"/>
    <cellStyle name="Obično 3 2 6 4 7 9 2" xfId="18658"/>
    <cellStyle name="Obično 3 2 6 4 8" xfId="18659"/>
    <cellStyle name="Obično 3 2 6 4 8 2" xfId="18660"/>
    <cellStyle name="Obično 3 2 6 4 8 2 2" xfId="18661"/>
    <cellStyle name="Obično 3 2 6 4 8 3" xfId="18662"/>
    <cellStyle name="Obično 3 2 6 4 8 3 2" xfId="18663"/>
    <cellStyle name="Obično 3 2 6 4 8 3 2 2" xfId="18664"/>
    <cellStyle name="Obično 3 2 6 4 8 3 2 3" xfId="18665"/>
    <cellStyle name="Obično 3 2 6 4 8 3 3" xfId="18666"/>
    <cellStyle name="Obično 3 2 6 4 8 3 3 2" xfId="18667"/>
    <cellStyle name="Obično 3 2 6 4 8 3 4" xfId="18668"/>
    <cellStyle name="Obično 3 2 6 4 8 3 5" xfId="18669"/>
    <cellStyle name="Obično 3 2 6 4 8 4" xfId="18670"/>
    <cellStyle name="Obično 3 2 6 4 8 4 2" xfId="18671"/>
    <cellStyle name="Obično 3 2 6 4 8 4 3" xfId="18672"/>
    <cellStyle name="Obično 3 2 6 4 8 5" xfId="18673"/>
    <cellStyle name="Obično 3 2 6 4 8 5 2" xfId="18674"/>
    <cellStyle name="Obično 3 2 6 4 8 6" xfId="18675"/>
    <cellStyle name="Obično 3 2 6 4 8 7" xfId="18676"/>
    <cellStyle name="Obično 3 2 6 4 9" xfId="18677"/>
    <cellStyle name="Obično 3 2 6 4 9 2" xfId="18678"/>
    <cellStyle name="Obično 3 2 6 4 9 2 2" xfId="18679"/>
    <cellStyle name="Obično 3 2 6 4 9 3" xfId="18680"/>
    <cellStyle name="Obično 3 2 6 4 9 3 2" xfId="18681"/>
    <cellStyle name="Obično 3 2 6 4 9 3 2 2" xfId="18682"/>
    <cellStyle name="Obično 3 2 6 4 9 3 2 3" xfId="18683"/>
    <cellStyle name="Obično 3 2 6 4 9 3 3" xfId="18684"/>
    <cellStyle name="Obično 3 2 6 4 9 3 3 2" xfId="18685"/>
    <cellStyle name="Obično 3 2 6 4 9 3 4" xfId="18686"/>
    <cellStyle name="Obično 3 2 6 4 9 3 5" xfId="18687"/>
    <cellStyle name="Obično 3 2 6 4 9 4" xfId="18688"/>
    <cellStyle name="Obično 3 2 6 4 9 4 2" xfId="18689"/>
    <cellStyle name="Obično 3 2 6 4 9 4 3" xfId="18690"/>
    <cellStyle name="Obično 3 2 6 4 9 5" xfId="18691"/>
    <cellStyle name="Obično 3 2 6 4 9 5 2" xfId="18692"/>
    <cellStyle name="Obično 3 2 6 4 9 6" xfId="18693"/>
    <cellStyle name="Obično 3 2 6 4 9 7" xfId="18694"/>
    <cellStyle name="Obično 3 2 6 5" xfId="18695"/>
    <cellStyle name="Obično 3 2 6 5 2" xfId="18696"/>
    <cellStyle name="Obično 3 2 6 5 2 2" xfId="18697"/>
    <cellStyle name="Obično 3 2 6 5 3" xfId="18698"/>
    <cellStyle name="Obično 3 2 6 5 3 2" xfId="18699"/>
    <cellStyle name="Obično 3 2 6 5 3 2 2" xfId="18700"/>
    <cellStyle name="Obično 3 2 6 5 3 2 3" xfId="18701"/>
    <cellStyle name="Obično 3 2 6 5 3 3" xfId="18702"/>
    <cellStyle name="Obično 3 2 6 5 3 3 2" xfId="18703"/>
    <cellStyle name="Obično 3 2 6 5 3 4" xfId="18704"/>
    <cellStyle name="Obično 3 2 6 5 3 5" xfId="18705"/>
    <cellStyle name="Obično 3 2 6 5 4" xfId="18706"/>
    <cellStyle name="Obično 3 2 6 5 5" xfId="18707"/>
    <cellStyle name="Obično 3 2 6 5 5 2" xfId="18708"/>
    <cellStyle name="Obično 3 2 6 5 5 3" xfId="18709"/>
    <cellStyle name="Obično 3 2 6 5 6" xfId="18710"/>
    <cellStyle name="Obično 3 2 6 5 6 2" xfId="18711"/>
    <cellStyle name="Obično 3 2 6 5 7" xfId="18712"/>
    <cellStyle name="Obično 3 2 6 5 8" xfId="18713"/>
    <cellStyle name="Obično 3 2 6 6" xfId="18714"/>
    <cellStyle name="Obično 3 2 6 6 2" xfId="18715"/>
    <cellStyle name="Obično 3 2 6 6 2 2" xfId="18716"/>
    <cellStyle name="Obično 3 2 6 6 3" xfId="18717"/>
    <cellStyle name="Obično 3 2 6 6 3 2" xfId="18718"/>
    <cellStyle name="Obično 3 2 6 6 3 2 2" xfId="18719"/>
    <cellStyle name="Obično 3 2 6 6 3 2 3" xfId="18720"/>
    <cellStyle name="Obično 3 2 6 6 3 3" xfId="18721"/>
    <cellStyle name="Obično 3 2 6 6 3 3 2" xfId="18722"/>
    <cellStyle name="Obično 3 2 6 6 3 4" xfId="18723"/>
    <cellStyle name="Obično 3 2 6 6 3 5" xfId="18724"/>
    <cellStyle name="Obično 3 2 6 6 4" xfId="18725"/>
    <cellStyle name="Obično 3 2 6 6 5" xfId="18726"/>
    <cellStyle name="Obično 3 2 6 6 5 2" xfId="18727"/>
    <cellStyle name="Obično 3 2 6 6 5 3" xfId="18728"/>
    <cellStyle name="Obično 3 2 6 6 6" xfId="18729"/>
    <cellStyle name="Obično 3 2 6 6 6 2" xfId="18730"/>
    <cellStyle name="Obično 3 2 6 6 7" xfId="18731"/>
    <cellStyle name="Obično 3 2 6 6 8" xfId="18732"/>
    <cellStyle name="Obično 3 2 6 7" xfId="18733"/>
    <cellStyle name="Obično 3 2 6 7 2" xfId="18734"/>
    <cellStyle name="Obično 3 2 6 7 2 10" xfId="18735"/>
    <cellStyle name="Obično 3 2 6 7 2 2" xfId="18736"/>
    <cellStyle name="Obično 3 2 6 7 2 2 2" xfId="18737"/>
    <cellStyle name="Obično 3 2 6 7 2 2 2 2" xfId="18738"/>
    <cellStyle name="Obično 3 2 6 7 2 2 2 2 2" xfId="18739"/>
    <cellStyle name="Obično 3 2 6 7 2 2 2 3" xfId="18740"/>
    <cellStyle name="Obično 3 2 6 7 2 2 2 3 2" xfId="18741"/>
    <cellStyle name="Obično 3 2 6 7 2 2 2 3 2 2" xfId="18742"/>
    <cellStyle name="Obično 3 2 6 7 2 2 2 3 2 3" xfId="18743"/>
    <cellStyle name="Obično 3 2 6 7 2 2 2 3 3" xfId="18744"/>
    <cellStyle name="Obično 3 2 6 7 2 2 2 3 3 2" xfId="18745"/>
    <cellStyle name="Obično 3 2 6 7 2 2 2 3 4" xfId="18746"/>
    <cellStyle name="Obično 3 2 6 7 2 2 2 3 5" xfId="18747"/>
    <cellStyle name="Obično 3 2 6 7 2 2 2 4" xfId="18748"/>
    <cellStyle name="Obično 3 2 6 7 2 2 2 4 2" xfId="18749"/>
    <cellStyle name="Obično 3 2 6 7 2 2 2 4 3" xfId="18750"/>
    <cellStyle name="Obično 3 2 6 7 2 2 2 5" xfId="18751"/>
    <cellStyle name="Obično 3 2 6 7 2 2 2 5 2" xfId="18752"/>
    <cellStyle name="Obično 3 2 6 7 2 2 2 6" xfId="18753"/>
    <cellStyle name="Obično 3 2 6 7 2 2 2 7" xfId="18754"/>
    <cellStyle name="Obično 3 2 6 7 2 2 3" xfId="18755"/>
    <cellStyle name="Obično 3 2 6 7 2 2 3 2" xfId="18756"/>
    <cellStyle name="Obično 3 2 6 7 2 2 3 2 2" xfId="18757"/>
    <cellStyle name="Obično 3 2 6 7 2 2 3 3" xfId="18758"/>
    <cellStyle name="Obično 3 2 6 7 2 2 3 3 2" xfId="18759"/>
    <cellStyle name="Obično 3 2 6 7 2 2 3 3 2 2" xfId="18760"/>
    <cellStyle name="Obično 3 2 6 7 2 2 3 3 2 3" xfId="18761"/>
    <cellStyle name="Obično 3 2 6 7 2 2 3 3 3" xfId="18762"/>
    <cellStyle name="Obično 3 2 6 7 2 2 3 3 3 2" xfId="18763"/>
    <cellStyle name="Obično 3 2 6 7 2 2 3 3 4" xfId="18764"/>
    <cellStyle name="Obično 3 2 6 7 2 2 3 3 5" xfId="18765"/>
    <cellStyle name="Obično 3 2 6 7 2 2 3 4" xfId="18766"/>
    <cellStyle name="Obično 3 2 6 7 2 2 3 4 2" xfId="18767"/>
    <cellStyle name="Obično 3 2 6 7 2 2 3 4 3" xfId="18768"/>
    <cellStyle name="Obično 3 2 6 7 2 2 3 5" xfId="18769"/>
    <cellStyle name="Obično 3 2 6 7 2 2 3 5 2" xfId="18770"/>
    <cellStyle name="Obično 3 2 6 7 2 2 3 6" xfId="18771"/>
    <cellStyle name="Obično 3 2 6 7 2 2 3 7" xfId="18772"/>
    <cellStyle name="Obično 3 2 6 7 2 2 4" xfId="18773"/>
    <cellStyle name="Obično 3 2 6 7 2 2 4 2" xfId="18774"/>
    <cellStyle name="Obično 3 2 6 7 2 2 4 2 2" xfId="18775"/>
    <cellStyle name="Obično 3 2 6 7 2 2 4 3" xfId="18776"/>
    <cellStyle name="Obično 3 2 6 7 2 2 4 3 2" xfId="18777"/>
    <cellStyle name="Obično 3 2 6 7 2 2 4 3 2 2" xfId="18778"/>
    <cellStyle name="Obično 3 2 6 7 2 2 4 3 2 3" xfId="18779"/>
    <cellStyle name="Obično 3 2 6 7 2 2 4 3 3" xfId="18780"/>
    <cellStyle name="Obično 3 2 6 7 2 2 4 3 3 2" xfId="18781"/>
    <cellStyle name="Obično 3 2 6 7 2 2 4 3 4" xfId="18782"/>
    <cellStyle name="Obično 3 2 6 7 2 2 4 3 5" xfId="18783"/>
    <cellStyle name="Obično 3 2 6 7 2 2 4 4" xfId="18784"/>
    <cellStyle name="Obično 3 2 6 7 2 2 4 4 2" xfId="18785"/>
    <cellStyle name="Obično 3 2 6 7 2 2 4 4 3" xfId="18786"/>
    <cellStyle name="Obično 3 2 6 7 2 2 4 5" xfId="18787"/>
    <cellStyle name="Obično 3 2 6 7 2 2 4 5 2" xfId="18788"/>
    <cellStyle name="Obično 3 2 6 7 2 2 4 6" xfId="18789"/>
    <cellStyle name="Obično 3 2 6 7 2 2 4 7" xfId="18790"/>
    <cellStyle name="Obično 3 2 6 7 2 2 5" xfId="18791"/>
    <cellStyle name="Obično 3 2 6 7 2 2 5 2" xfId="18792"/>
    <cellStyle name="Obično 3 2 6 7 2 2 6" xfId="18793"/>
    <cellStyle name="Obično 3 2 6 7 2 2 6 2" xfId="18794"/>
    <cellStyle name="Obično 3 2 6 7 2 2 7" xfId="18795"/>
    <cellStyle name="Obično 3 2 6 7 2 3" xfId="18796"/>
    <cellStyle name="Obično 3 2 6 7 2 3 2" xfId="18797"/>
    <cellStyle name="Obično 3 2 6 7 2 3 2 2" xfId="18798"/>
    <cellStyle name="Obično 3 2 6 7 2 3 3" xfId="18799"/>
    <cellStyle name="Obično 3 2 6 7 2 4" xfId="18800"/>
    <cellStyle name="Obično 3 2 6 7 2 4 2" xfId="18801"/>
    <cellStyle name="Obično 3 2 6 7 2 4 2 2" xfId="18802"/>
    <cellStyle name="Obično 3 2 6 7 2 4 3" xfId="18803"/>
    <cellStyle name="Obično 3 2 6 7 2 5" xfId="18804"/>
    <cellStyle name="Obično 3 2 6 7 2 5 2" xfId="18805"/>
    <cellStyle name="Obično 3 2 6 7 2 6" xfId="18806"/>
    <cellStyle name="Obično 3 2 6 7 2 6 2" xfId="18807"/>
    <cellStyle name="Obično 3 2 6 7 2 6 2 2" xfId="18808"/>
    <cellStyle name="Obično 3 2 6 7 2 6 2 3" xfId="18809"/>
    <cellStyle name="Obično 3 2 6 7 2 6 3" xfId="18810"/>
    <cellStyle name="Obično 3 2 6 7 2 6 3 2" xfId="18811"/>
    <cellStyle name="Obično 3 2 6 7 2 6 4" xfId="18812"/>
    <cellStyle name="Obično 3 2 6 7 2 6 5" xfId="18813"/>
    <cellStyle name="Obično 3 2 6 7 2 7" xfId="18814"/>
    <cellStyle name="Obično 3 2 6 7 2 7 2" xfId="18815"/>
    <cellStyle name="Obično 3 2 6 7 2 7 3" xfId="18816"/>
    <cellStyle name="Obično 3 2 6 7 2 8" xfId="18817"/>
    <cellStyle name="Obično 3 2 6 7 2 8 2" xfId="18818"/>
    <cellStyle name="Obično 3 2 6 7 2 9" xfId="18819"/>
    <cellStyle name="Obično 3 2 6 7 3" xfId="18820"/>
    <cellStyle name="Obično 3 2 6 7 3 2" xfId="18821"/>
    <cellStyle name="Obično 3 2 6 7 3 2 2" xfId="18822"/>
    <cellStyle name="Obično 3 2 6 7 3 3" xfId="18823"/>
    <cellStyle name="Obično 3 2 6 7 3 3 2" xfId="18824"/>
    <cellStyle name="Obično 3 2 6 7 3 3 2 2" xfId="18825"/>
    <cellStyle name="Obično 3 2 6 7 3 3 2 3" xfId="18826"/>
    <cellStyle name="Obično 3 2 6 7 3 3 3" xfId="18827"/>
    <cellStyle name="Obično 3 2 6 7 3 3 3 2" xfId="18828"/>
    <cellStyle name="Obično 3 2 6 7 3 3 4" xfId="18829"/>
    <cellStyle name="Obično 3 2 6 7 3 3 5" xfId="18830"/>
    <cellStyle name="Obično 3 2 6 7 3 4" xfId="18831"/>
    <cellStyle name="Obično 3 2 6 7 3 4 2" xfId="18832"/>
    <cellStyle name="Obično 3 2 6 7 3 4 3" xfId="18833"/>
    <cellStyle name="Obično 3 2 6 7 3 5" xfId="18834"/>
    <cellStyle name="Obično 3 2 6 7 3 5 2" xfId="18835"/>
    <cellStyle name="Obično 3 2 6 7 3 6" xfId="18836"/>
    <cellStyle name="Obično 3 2 6 7 3 7" xfId="18837"/>
    <cellStyle name="Obično 3 2 6 7 4" xfId="18838"/>
    <cellStyle name="Obično 3 2 6 7 4 2" xfId="18839"/>
    <cellStyle name="Obično 3 2 6 7 4 2 2" xfId="18840"/>
    <cellStyle name="Obično 3 2 6 7 4 3" xfId="18841"/>
    <cellStyle name="Obično 3 2 6 7 4 3 2" xfId="18842"/>
    <cellStyle name="Obično 3 2 6 7 4 3 2 2" xfId="18843"/>
    <cellStyle name="Obično 3 2 6 7 4 3 2 3" xfId="18844"/>
    <cellStyle name="Obično 3 2 6 7 4 3 3" xfId="18845"/>
    <cellStyle name="Obično 3 2 6 7 4 3 3 2" xfId="18846"/>
    <cellStyle name="Obično 3 2 6 7 4 3 4" xfId="18847"/>
    <cellStyle name="Obično 3 2 6 7 4 3 5" xfId="18848"/>
    <cellStyle name="Obično 3 2 6 7 4 4" xfId="18849"/>
    <cellStyle name="Obično 3 2 6 7 4 4 2" xfId="18850"/>
    <cellStyle name="Obično 3 2 6 7 4 4 3" xfId="18851"/>
    <cellStyle name="Obično 3 2 6 7 4 5" xfId="18852"/>
    <cellStyle name="Obično 3 2 6 7 4 5 2" xfId="18853"/>
    <cellStyle name="Obično 3 2 6 7 4 6" xfId="18854"/>
    <cellStyle name="Obično 3 2 6 7 4 7" xfId="18855"/>
    <cellStyle name="Obično 3 2 6 7 5" xfId="18856"/>
    <cellStyle name="Obično 3 2 6 7 5 2" xfId="18857"/>
    <cellStyle name="Obično 3 2 6 7 5 2 2" xfId="18858"/>
    <cellStyle name="Obično 3 2 6 7 5 3" xfId="18859"/>
    <cellStyle name="Obično 3 2 6 7 5 3 2" xfId="18860"/>
    <cellStyle name="Obično 3 2 6 7 5 3 2 2" xfId="18861"/>
    <cellStyle name="Obično 3 2 6 7 5 3 2 3" xfId="18862"/>
    <cellStyle name="Obično 3 2 6 7 5 3 3" xfId="18863"/>
    <cellStyle name="Obično 3 2 6 7 5 3 3 2" xfId="18864"/>
    <cellStyle name="Obično 3 2 6 7 5 3 4" xfId="18865"/>
    <cellStyle name="Obično 3 2 6 7 5 3 5" xfId="18866"/>
    <cellStyle name="Obično 3 2 6 7 5 4" xfId="18867"/>
    <cellStyle name="Obično 3 2 6 7 5 4 2" xfId="18868"/>
    <cellStyle name="Obično 3 2 6 7 5 4 3" xfId="18869"/>
    <cellStyle name="Obično 3 2 6 7 5 5" xfId="18870"/>
    <cellStyle name="Obično 3 2 6 7 5 5 2" xfId="18871"/>
    <cellStyle name="Obično 3 2 6 7 5 6" xfId="18872"/>
    <cellStyle name="Obično 3 2 6 7 5 7" xfId="18873"/>
    <cellStyle name="Obično 3 2 6 7 6" xfId="18874"/>
    <cellStyle name="Obično 3 2 6 7 6 2" xfId="18875"/>
    <cellStyle name="Obično 3 2 6 7 7" xfId="18876"/>
    <cellStyle name="Obično 3 2 6 7 8" xfId="18877"/>
    <cellStyle name="Obično 3 2 6 8" xfId="18878"/>
    <cellStyle name="Obično 3 2 6 8 2" xfId="18879"/>
    <cellStyle name="Obično 3 2 6 8 2 2" xfId="18880"/>
    <cellStyle name="Obično 3 2 6 8 3" xfId="18881"/>
    <cellStyle name="Obično 3 2 6 8 3 2" xfId="18882"/>
    <cellStyle name="Obično 3 2 6 8 3 2 2" xfId="18883"/>
    <cellStyle name="Obično 3 2 6 8 3 2 3" xfId="18884"/>
    <cellStyle name="Obično 3 2 6 8 3 3" xfId="18885"/>
    <cellStyle name="Obično 3 2 6 8 3 3 2" xfId="18886"/>
    <cellStyle name="Obično 3 2 6 8 3 4" xfId="18887"/>
    <cellStyle name="Obično 3 2 6 8 3 5" xfId="18888"/>
    <cellStyle name="Obično 3 2 6 8 4" xfId="18889"/>
    <cellStyle name="Obično 3 2 6 8 5" xfId="18890"/>
    <cellStyle name="Obično 3 2 6 8 5 2" xfId="18891"/>
    <cellStyle name="Obično 3 2 6 8 5 3" xfId="18892"/>
    <cellStyle name="Obično 3 2 6 8 6" xfId="18893"/>
    <cellStyle name="Obično 3 2 6 8 6 2" xfId="18894"/>
    <cellStyle name="Obično 3 2 6 8 7" xfId="18895"/>
    <cellStyle name="Obično 3 2 6 8 8" xfId="18896"/>
    <cellStyle name="Obično 3 2 6 9" xfId="18897"/>
    <cellStyle name="Obično 3 2 6 9 2" xfId="18898"/>
    <cellStyle name="Obično 3 2 6 9 2 2" xfId="18899"/>
    <cellStyle name="Obično 3 2 6 9 3" xfId="18900"/>
    <cellStyle name="Obično 3 2 6 9 3 2" xfId="18901"/>
    <cellStyle name="Obično 3 2 6 9 3 2 2" xfId="18902"/>
    <cellStyle name="Obično 3 2 6 9 3 2 3" xfId="18903"/>
    <cellStyle name="Obično 3 2 6 9 3 3" xfId="18904"/>
    <cellStyle name="Obično 3 2 6 9 3 3 2" xfId="18905"/>
    <cellStyle name="Obično 3 2 6 9 3 4" xfId="18906"/>
    <cellStyle name="Obično 3 2 6 9 3 5" xfId="18907"/>
    <cellStyle name="Obično 3 2 6 9 4" xfId="18908"/>
    <cellStyle name="Obično 3 2 6 9 5" xfId="18909"/>
    <cellStyle name="Obično 3 2 6 9 5 2" xfId="18910"/>
    <cellStyle name="Obično 3 2 6 9 5 3" xfId="18911"/>
    <cellStyle name="Obično 3 2 6 9 6" xfId="18912"/>
    <cellStyle name="Obično 3 2 6 9 6 2" xfId="18913"/>
    <cellStyle name="Obično 3 2 6 9 7" xfId="18914"/>
    <cellStyle name="Obično 3 2 6 9 8" xfId="18915"/>
    <cellStyle name="Obično 3 2 7" xfId="2043"/>
    <cellStyle name="Obično 3 2 7 10" xfId="18916"/>
    <cellStyle name="Obično 3 2 7 10 2" xfId="18917"/>
    <cellStyle name="Obično 3 2 7 10 2 2" xfId="18918"/>
    <cellStyle name="Obično 3 2 7 10 3" xfId="18919"/>
    <cellStyle name="Obično 3 2 7 10 3 2" xfId="18920"/>
    <cellStyle name="Obično 3 2 7 10 3 2 2" xfId="18921"/>
    <cellStyle name="Obično 3 2 7 10 3 2 3" xfId="18922"/>
    <cellStyle name="Obično 3 2 7 10 3 3" xfId="18923"/>
    <cellStyle name="Obično 3 2 7 10 3 3 2" xfId="18924"/>
    <cellStyle name="Obično 3 2 7 10 3 4" xfId="18925"/>
    <cellStyle name="Obično 3 2 7 10 3 5" xfId="18926"/>
    <cellStyle name="Obično 3 2 7 10 4" xfId="18927"/>
    <cellStyle name="Obično 3 2 7 10 4 2" xfId="18928"/>
    <cellStyle name="Obično 3 2 7 10 4 3" xfId="18929"/>
    <cellStyle name="Obično 3 2 7 10 5" xfId="18930"/>
    <cellStyle name="Obično 3 2 7 10 5 2" xfId="18931"/>
    <cellStyle name="Obično 3 2 7 10 6" xfId="18932"/>
    <cellStyle name="Obično 3 2 7 10 7" xfId="18933"/>
    <cellStyle name="Obično 3 2 7 11" xfId="18934"/>
    <cellStyle name="Obično 3 2 7 11 2" xfId="18935"/>
    <cellStyle name="Obično 3 2 7 11 2 2" xfId="18936"/>
    <cellStyle name="Obično 3 2 7 11 2 2 2" xfId="18937"/>
    <cellStyle name="Obično 3 2 7 11 2 3" xfId="18938"/>
    <cellStyle name="Obično 3 2 7 11 2 3 2" xfId="18939"/>
    <cellStyle name="Obično 3 2 7 11 2 3 2 2" xfId="18940"/>
    <cellStyle name="Obično 3 2 7 11 2 3 2 3" xfId="18941"/>
    <cellStyle name="Obično 3 2 7 11 2 3 3" xfId="18942"/>
    <cellStyle name="Obično 3 2 7 11 2 3 3 2" xfId="18943"/>
    <cellStyle name="Obično 3 2 7 11 2 3 4" xfId="18944"/>
    <cellStyle name="Obično 3 2 7 11 2 3 5" xfId="18945"/>
    <cellStyle name="Obično 3 2 7 11 2 4" xfId="18946"/>
    <cellStyle name="Obično 3 2 7 11 2 4 2" xfId="18947"/>
    <cellStyle name="Obično 3 2 7 11 2 4 3" xfId="18948"/>
    <cellStyle name="Obično 3 2 7 11 2 5" xfId="18949"/>
    <cellStyle name="Obično 3 2 7 11 2 5 2" xfId="18950"/>
    <cellStyle name="Obično 3 2 7 11 2 6" xfId="18951"/>
    <cellStyle name="Obično 3 2 7 11 2 7" xfId="18952"/>
    <cellStyle name="Obično 3 2 7 11 3" xfId="18953"/>
    <cellStyle name="Obično 3 2 7 11 3 2" xfId="18954"/>
    <cellStyle name="Obično 3 2 7 11 3 2 2" xfId="18955"/>
    <cellStyle name="Obično 3 2 7 11 3 3" xfId="18956"/>
    <cellStyle name="Obično 3 2 7 11 3 3 2" xfId="18957"/>
    <cellStyle name="Obično 3 2 7 11 3 3 2 2" xfId="18958"/>
    <cellStyle name="Obično 3 2 7 11 3 3 2 3" xfId="18959"/>
    <cellStyle name="Obično 3 2 7 11 3 3 3" xfId="18960"/>
    <cellStyle name="Obično 3 2 7 11 3 3 3 2" xfId="18961"/>
    <cellStyle name="Obično 3 2 7 11 3 3 4" xfId="18962"/>
    <cellStyle name="Obično 3 2 7 11 3 3 5" xfId="18963"/>
    <cellStyle name="Obično 3 2 7 11 3 4" xfId="18964"/>
    <cellStyle name="Obično 3 2 7 11 3 4 2" xfId="18965"/>
    <cellStyle name="Obično 3 2 7 11 3 4 3" xfId="18966"/>
    <cellStyle name="Obično 3 2 7 11 3 5" xfId="18967"/>
    <cellStyle name="Obično 3 2 7 11 3 5 2" xfId="18968"/>
    <cellStyle name="Obično 3 2 7 11 3 6" xfId="18969"/>
    <cellStyle name="Obično 3 2 7 11 3 7" xfId="18970"/>
    <cellStyle name="Obično 3 2 7 11 4" xfId="18971"/>
    <cellStyle name="Obično 3 2 7 11 4 2" xfId="18972"/>
    <cellStyle name="Obično 3 2 7 11 4 2 2" xfId="18973"/>
    <cellStyle name="Obično 3 2 7 11 4 3" xfId="18974"/>
    <cellStyle name="Obično 3 2 7 11 4 3 2" xfId="18975"/>
    <cellStyle name="Obično 3 2 7 11 4 3 2 2" xfId="18976"/>
    <cellStyle name="Obično 3 2 7 11 4 3 2 3" xfId="18977"/>
    <cellStyle name="Obično 3 2 7 11 4 3 3" xfId="18978"/>
    <cellStyle name="Obično 3 2 7 11 4 3 3 2" xfId="18979"/>
    <cellStyle name="Obično 3 2 7 11 4 3 4" xfId="18980"/>
    <cellStyle name="Obično 3 2 7 11 4 3 5" xfId="18981"/>
    <cellStyle name="Obično 3 2 7 11 4 4" xfId="18982"/>
    <cellStyle name="Obično 3 2 7 11 4 4 2" xfId="18983"/>
    <cellStyle name="Obično 3 2 7 11 4 4 3" xfId="18984"/>
    <cellStyle name="Obično 3 2 7 11 4 5" xfId="18985"/>
    <cellStyle name="Obično 3 2 7 11 4 5 2" xfId="18986"/>
    <cellStyle name="Obično 3 2 7 11 4 6" xfId="18987"/>
    <cellStyle name="Obično 3 2 7 11 4 7" xfId="18988"/>
    <cellStyle name="Obično 3 2 7 11 5" xfId="18989"/>
    <cellStyle name="Obično 3 2 7 11 5 2" xfId="18990"/>
    <cellStyle name="Obično 3 2 7 11 6" xfId="18991"/>
    <cellStyle name="Obično 3 2 7 11 6 2" xfId="18992"/>
    <cellStyle name="Obično 3 2 7 11 7" xfId="18993"/>
    <cellStyle name="Obično 3 2 7 12" xfId="18994"/>
    <cellStyle name="Obično 3 2 7 12 2" xfId="18995"/>
    <cellStyle name="Obično 3 2 7 12 2 2" xfId="18996"/>
    <cellStyle name="Obično 3 2 7 12 3" xfId="18997"/>
    <cellStyle name="Obično 3 2 7 13" xfId="18998"/>
    <cellStyle name="Obično 3 2 7 13 2" xfId="18999"/>
    <cellStyle name="Obično 3 2 7 13 2 2" xfId="19000"/>
    <cellStyle name="Obično 3 2 7 13 3" xfId="19001"/>
    <cellStyle name="Obično 3 2 7 14" xfId="19002"/>
    <cellStyle name="Obično 3 2 7 14 2" xfId="19003"/>
    <cellStyle name="Obično 3 2 7 15" xfId="19004"/>
    <cellStyle name="Obično 3 2 7 15 2" xfId="19005"/>
    <cellStyle name="Obično 3 2 7 15 2 2" xfId="19006"/>
    <cellStyle name="Obično 3 2 7 15 2 3" xfId="19007"/>
    <cellStyle name="Obično 3 2 7 15 3" xfId="19008"/>
    <cellStyle name="Obično 3 2 7 15 3 2" xfId="19009"/>
    <cellStyle name="Obično 3 2 7 15 4" xfId="19010"/>
    <cellStyle name="Obično 3 2 7 15 5" xfId="19011"/>
    <cellStyle name="Obično 3 2 7 16" xfId="19012"/>
    <cellStyle name="Obično 3 2 7 16 2" xfId="19013"/>
    <cellStyle name="Obično 3 2 7 16 3" xfId="19014"/>
    <cellStyle name="Obično 3 2 7 17" xfId="19015"/>
    <cellStyle name="Obično 3 2 7 17 2" xfId="19016"/>
    <cellStyle name="Obično 3 2 7 17 3" xfId="19017"/>
    <cellStyle name="Obično 3 2 7 18" xfId="19018"/>
    <cellStyle name="Obično 3 2 7 18 2" xfId="19019"/>
    <cellStyle name="Obično 3 2 7 19" xfId="19020"/>
    <cellStyle name="Obično 3 2 7 2" xfId="19021"/>
    <cellStyle name="Obično 3 2 7 2 10" xfId="19022"/>
    <cellStyle name="Obično 3 2 7 2 10 10" xfId="19023"/>
    <cellStyle name="Obično 3 2 7 2 10 11" xfId="19024"/>
    <cellStyle name="Obično 3 2 7 2 10 2" xfId="19025"/>
    <cellStyle name="Obično 3 2 7 2 10 2 2" xfId="19026"/>
    <cellStyle name="Obično 3 2 7 2 10 2 2 2" xfId="19027"/>
    <cellStyle name="Obično 3 2 7 2 10 2 3" xfId="19028"/>
    <cellStyle name="Obično 3 2 7 2 10 3" xfId="19029"/>
    <cellStyle name="Obično 3 2 7 2 10 3 2" xfId="19030"/>
    <cellStyle name="Obično 3 2 7 2 10 3 2 2" xfId="19031"/>
    <cellStyle name="Obično 3 2 7 2 10 3 3" xfId="19032"/>
    <cellStyle name="Obično 3 2 7 2 10 4" xfId="19033"/>
    <cellStyle name="Obično 3 2 7 2 10 4 2" xfId="19034"/>
    <cellStyle name="Obično 3 2 7 2 10 4 2 2" xfId="19035"/>
    <cellStyle name="Obično 3 2 7 2 10 4 3" xfId="19036"/>
    <cellStyle name="Obično 3 2 7 2 10 5" xfId="19037"/>
    <cellStyle name="Obično 3 2 7 2 10 5 2" xfId="19038"/>
    <cellStyle name="Obično 3 2 7 2 10 6" xfId="19039"/>
    <cellStyle name="Obično 3 2 7 2 10 6 2" xfId="19040"/>
    <cellStyle name="Obično 3 2 7 2 10 7" xfId="19041"/>
    <cellStyle name="Obično 3 2 7 2 10 7 2" xfId="19042"/>
    <cellStyle name="Obično 3 2 7 2 10 7 2 2" xfId="19043"/>
    <cellStyle name="Obično 3 2 7 2 10 7 2 3" xfId="19044"/>
    <cellStyle name="Obično 3 2 7 2 10 7 3" xfId="19045"/>
    <cellStyle name="Obično 3 2 7 2 10 7 3 2" xfId="19046"/>
    <cellStyle name="Obično 3 2 7 2 10 7 4" xfId="19047"/>
    <cellStyle name="Obično 3 2 7 2 10 7 5" xfId="19048"/>
    <cellStyle name="Obično 3 2 7 2 10 8" xfId="19049"/>
    <cellStyle name="Obično 3 2 7 2 10 8 2" xfId="19050"/>
    <cellStyle name="Obično 3 2 7 2 10 8 3" xfId="19051"/>
    <cellStyle name="Obično 3 2 7 2 10 9" xfId="19052"/>
    <cellStyle name="Obično 3 2 7 2 10 9 2" xfId="19053"/>
    <cellStyle name="Obično 3 2 7 2 11" xfId="19054"/>
    <cellStyle name="Obično 3 2 7 2 11 2" xfId="19055"/>
    <cellStyle name="Obično 3 2 7 2 11 2 2" xfId="19056"/>
    <cellStyle name="Obično 3 2 7 2 11 3" xfId="19057"/>
    <cellStyle name="Obično 3 2 7 2 11 3 2" xfId="19058"/>
    <cellStyle name="Obično 3 2 7 2 11 3 2 2" xfId="19059"/>
    <cellStyle name="Obično 3 2 7 2 11 3 2 3" xfId="19060"/>
    <cellStyle name="Obično 3 2 7 2 11 3 3" xfId="19061"/>
    <cellStyle name="Obično 3 2 7 2 11 3 3 2" xfId="19062"/>
    <cellStyle name="Obično 3 2 7 2 11 3 4" xfId="19063"/>
    <cellStyle name="Obično 3 2 7 2 11 3 5" xfId="19064"/>
    <cellStyle name="Obično 3 2 7 2 11 4" xfId="19065"/>
    <cellStyle name="Obično 3 2 7 2 11 4 2" xfId="19066"/>
    <cellStyle name="Obično 3 2 7 2 11 4 3" xfId="19067"/>
    <cellStyle name="Obično 3 2 7 2 11 5" xfId="19068"/>
    <cellStyle name="Obično 3 2 7 2 11 5 2" xfId="19069"/>
    <cellStyle name="Obično 3 2 7 2 11 6" xfId="19070"/>
    <cellStyle name="Obično 3 2 7 2 11 7" xfId="19071"/>
    <cellStyle name="Obično 3 2 7 2 12" xfId="19072"/>
    <cellStyle name="Obično 3 2 7 2 12 2" xfId="19073"/>
    <cellStyle name="Obično 3 2 7 2 12 2 2" xfId="19074"/>
    <cellStyle name="Obično 3 2 7 2 12 3" xfId="19075"/>
    <cellStyle name="Obično 3 2 7 2 12 3 2" xfId="19076"/>
    <cellStyle name="Obično 3 2 7 2 12 3 2 2" xfId="19077"/>
    <cellStyle name="Obično 3 2 7 2 12 3 2 3" xfId="19078"/>
    <cellStyle name="Obično 3 2 7 2 12 3 3" xfId="19079"/>
    <cellStyle name="Obično 3 2 7 2 12 3 3 2" xfId="19080"/>
    <cellStyle name="Obično 3 2 7 2 12 3 4" xfId="19081"/>
    <cellStyle name="Obično 3 2 7 2 12 3 5" xfId="19082"/>
    <cellStyle name="Obično 3 2 7 2 12 4" xfId="19083"/>
    <cellStyle name="Obično 3 2 7 2 12 4 2" xfId="19084"/>
    <cellStyle name="Obično 3 2 7 2 12 4 3" xfId="19085"/>
    <cellStyle name="Obično 3 2 7 2 12 5" xfId="19086"/>
    <cellStyle name="Obično 3 2 7 2 12 5 2" xfId="19087"/>
    <cellStyle name="Obično 3 2 7 2 12 6" xfId="19088"/>
    <cellStyle name="Obično 3 2 7 2 12 7" xfId="19089"/>
    <cellStyle name="Obično 3 2 7 2 13" xfId="19090"/>
    <cellStyle name="Obično 3 2 7 2 13 2" xfId="19091"/>
    <cellStyle name="Obično 3 2 7 2 14" xfId="19092"/>
    <cellStyle name="Obično 3 2 7 2 15" xfId="19093"/>
    <cellStyle name="Obično 3 2 7 2 2" xfId="19094"/>
    <cellStyle name="Obično 3 2 7 2 2 10" xfId="19095"/>
    <cellStyle name="Obično 3 2 7 2 2 10 2" xfId="19096"/>
    <cellStyle name="Obično 3 2 7 2 2 10 2 2" xfId="19097"/>
    <cellStyle name="Obično 3 2 7 2 2 10 2 2 2" xfId="19098"/>
    <cellStyle name="Obično 3 2 7 2 2 10 2 3" xfId="19099"/>
    <cellStyle name="Obično 3 2 7 2 2 10 2 3 2" xfId="19100"/>
    <cellStyle name="Obično 3 2 7 2 2 10 2 3 2 2" xfId="19101"/>
    <cellStyle name="Obično 3 2 7 2 2 10 2 3 2 3" xfId="19102"/>
    <cellStyle name="Obično 3 2 7 2 2 10 2 3 3" xfId="19103"/>
    <cellStyle name="Obično 3 2 7 2 2 10 2 3 3 2" xfId="19104"/>
    <cellStyle name="Obično 3 2 7 2 2 10 2 3 4" xfId="19105"/>
    <cellStyle name="Obično 3 2 7 2 2 10 2 3 5" xfId="19106"/>
    <cellStyle name="Obično 3 2 7 2 2 10 2 4" xfId="19107"/>
    <cellStyle name="Obično 3 2 7 2 2 10 2 4 2" xfId="19108"/>
    <cellStyle name="Obično 3 2 7 2 2 10 2 4 3" xfId="19109"/>
    <cellStyle name="Obično 3 2 7 2 2 10 2 5" xfId="19110"/>
    <cellStyle name="Obično 3 2 7 2 2 10 2 5 2" xfId="19111"/>
    <cellStyle name="Obično 3 2 7 2 2 10 2 6" xfId="19112"/>
    <cellStyle name="Obično 3 2 7 2 2 10 2 7" xfId="19113"/>
    <cellStyle name="Obično 3 2 7 2 2 10 3" xfId="19114"/>
    <cellStyle name="Obično 3 2 7 2 2 10 3 2" xfId="19115"/>
    <cellStyle name="Obično 3 2 7 2 2 10 3 2 2" xfId="19116"/>
    <cellStyle name="Obično 3 2 7 2 2 10 3 3" xfId="19117"/>
    <cellStyle name="Obično 3 2 7 2 2 10 3 3 2" xfId="19118"/>
    <cellStyle name="Obično 3 2 7 2 2 10 3 3 2 2" xfId="19119"/>
    <cellStyle name="Obično 3 2 7 2 2 10 3 3 2 3" xfId="19120"/>
    <cellStyle name="Obično 3 2 7 2 2 10 3 3 3" xfId="19121"/>
    <cellStyle name="Obično 3 2 7 2 2 10 3 3 3 2" xfId="19122"/>
    <cellStyle name="Obično 3 2 7 2 2 10 3 3 4" xfId="19123"/>
    <cellStyle name="Obično 3 2 7 2 2 10 3 3 5" xfId="19124"/>
    <cellStyle name="Obično 3 2 7 2 2 10 3 4" xfId="19125"/>
    <cellStyle name="Obično 3 2 7 2 2 10 3 4 2" xfId="19126"/>
    <cellStyle name="Obično 3 2 7 2 2 10 3 4 3" xfId="19127"/>
    <cellStyle name="Obično 3 2 7 2 2 10 3 5" xfId="19128"/>
    <cellStyle name="Obično 3 2 7 2 2 10 3 5 2" xfId="19129"/>
    <cellStyle name="Obično 3 2 7 2 2 10 3 6" xfId="19130"/>
    <cellStyle name="Obično 3 2 7 2 2 10 3 7" xfId="19131"/>
    <cellStyle name="Obično 3 2 7 2 2 10 4" xfId="19132"/>
    <cellStyle name="Obično 3 2 7 2 2 10 4 2" xfId="19133"/>
    <cellStyle name="Obično 3 2 7 2 2 10 4 2 2" xfId="19134"/>
    <cellStyle name="Obično 3 2 7 2 2 10 4 3" xfId="19135"/>
    <cellStyle name="Obično 3 2 7 2 2 10 4 3 2" xfId="19136"/>
    <cellStyle name="Obično 3 2 7 2 2 10 4 3 2 2" xfId="19137"/>
    <cellStyle name="Obično 3 2 7 2 2 10 4 3 2 3" xfId="19138"/>
    <cellStyle name="Obično 3 2 7 2 2 10 4 3 3" xfId="19139"/>
    <cellStyle name="Obično 3 2 7 2 2 10 4 3 3 2" xfId="19140"/>
    <cellStyle name="Obično 3 2 7 2 2 10 4 3 4" xfId="19141"/>
    <cellStyle name="Obično 3 2 7 2 2 10 4 3 5" xfId="19142"/>
    <cellStyle name="Obično 3 2 7 2 2 10 4 4" xfId="19143"/>
    <cellStyle name="Obično 3 2 7 2 2 10 4 4 2" xfId="19144"/>
    <cellStyle name="Obično 3 2 7 2 2 10 4 4 3" xfId="19145"/>
    <cellStyle name="Obično 3 2 7 2 2 10 4 5" xfId="19146"/>
    <cellStyle name="Obično 3 2 7 2 2 10 4 5 2" xfId="19147"/>
    <cellStyle name="Obično 3 2 7 2 2 10 4 6" xfId="19148"/>
    <cellStyle name="Obično 3 2 7 2 2 10 4 7" xfId="19149"/>
    <cellStyle name="Obično 3 2 7 2 2 10 5" xfId="19150"/>
    <cellStyle name="Obično 3 2 7 2 2 10 5 2" xfId="19151"/>
    <cellStyle name="Obično 3 2 7 2 2 10 6" xfId="19152"/>
    <cellStyle name="Obično 3 2 7 2 2 10 6 2" xfId="19153"/>
    <cellStyle name="Obično 3 2 7 2 2 10 7" xfId="19154"/>
    <cellStyle name="Obično 3 2 7 2 2 11" xfId="19155"/>
    <cellStyle name="Obično 3 2 7 2 2 11 2" xfId="19156"/>
    <cellStyle name="Obično 3 2 7 2 2 11 2 2" xfId="19157"/>
    <cellStyle name="Obično 3 2 7 2 2 11 3" xfId="19158"/>
    <cellStyle name="Obično 3 2 7 2 2 12" xfId="19159"/>
    <cellStyle name="Obično 3 2 7 2 2 12 2" xfId="19160"/>
    <cellStyle name="Obično 3 2 7 2 2 12 2 2" xfId="19161"/>
    <cellStyle name="Obično 3 2 7 2 2 12 3" xfId="19162"/>
    <cellStyle name="Obično 3 2 7 2 2 13" xfId="19163"/>
    <cellStyle name="Obično 3 2 7 2 2 13 2" xfId="19164"/>
    <cellStyle name="Obično 3 2 7 2 2 14" xfId="19165"/>
    <cellStyle name="Obično 3 2 7 2 2 14 2" xfId="19166"/>
    <cellStyle name="Obično 3 2 7 2 2 14 2 2" xfId="19167"/>
    <cellStyle name="Obično 3 2 7 2 2 14 2 3" xfId="19168"/>
    <cellStyle name="Obično 3 2 7 2 2 14 3" xfId="19169"/>
    <cellStyle name="Obično 3 2 7 2 2 14 3 2" xfId="19170"/>
    <cellStyle name="Obično 3 2 7 2 2 14 4" xfId="19171"/>
    <cellStyle name="Obično 3 2 7 2 2 14 5" xfId="19172"/>
    <cellStyle name="Obično 3 2 7 2 2 15" xfId="19173"/>
    <cellStyle name="Obično 3 2 7 2 2 15 2" xfId="19174"/>
    <cellStyle name="Obično 3 2 7 2 2 15 3" xfId="19175"/>
    <cellStyle name="Obično 3 2 7 2 2 16" xfId="19176"/>
    <cellStyle name="Obično 3 2 7 2 2 16 2" xfId="19177"/>
    <cellStyle name="Obično 3 2 7 2 2 17" xfId="19178"/>
    <cellStyle name="Obično 3 2 7 2 2 18" xfId="19179"/>
    <cellStyle name="Obično 3 2 7 2 2 2" xfId="19180"/>
    <cellStyle name="Obično 3 2 7 2 2 2 10" xfId="19181"/>
    <cellStyle name="Obično 3 2 7 2 2 2 10 2" xfId="19182"/>
    <cellStyle name="Obično 3 2 7 2 2 2 11" xfId="19183"/>
    <cellStyle name="Obično 3 2 7 2 2 2 2" xfId="19184"/>
    <cellStyle name="Obično 3 2 7 2 2 2 2 10" xfId="19185"/>
    <cellStyle name="Obično 3 2 7 2 2 2 2 10 2" xfId="19186"/>
    <cellStyle name="Obično 3 2 7 2 2 2 2 11" xfId="19187"/>
    <cellStyle name="Obično 3 2 7 2 2 2 2 11 2" xfId="19188"/>
    <cellStyle name="Obično 3 2 7 2 2 2 2 11 2 2" xfId="19189"/>
    <cellStyle name="Obično 3 2 7 2 2 2 2 11 2 3" xfId="19190"/>
    <cellStyle name="Obično 3 2 7 2 2 2 2 11 3" xfId="19191"/>
    <cellStyle name="Obično 3 2 7 2 2 2 2 11 3 2" xfId="19192"/>
    <cellStyle name="Obično 3 2 7 2 2 2 2 11 4" xfId="19193"/>
    <cellStyle name="Obično 3 2 7 2 2 2 2 11 5" xfId="19194"/>
    <cellStyle name="Obično 3 2 7 2 2 2 2 12" xfId="19195"/>
    <cellStyle name="Obično 3 2 7 2 2 2 2 12 2" xfId="19196"/>
    <cellStyle name="Obično 3 2 7 2 2 2 2 12 3" xfId="19197"/>
    <cellStyle name="Obično 3 2 7 2 2 2 2 13" xfId="19198"/>
    <cellStyle name="Obično 3 2 7 2 2 2 2 13 2" xfId="19199"/>
    <cellStyle name="Obično 3 2 7 2 2 2 2 14" xfId="19200"/>
    <cellStyle name="Obično 3 2 7 2 2 2 2 15" xfId="19201"/>
    <cellStyle name="Obično 3 2 7 2 2 2 2 2" xfId="19202"/>
    <cellStyle name="Obično 3 2 7 2 2 2 2 2 2" xfId="19203"/>
    <cellStyle name="Obično 3 2 7 2 2 2 2 2 2 10" xfId="19204"/>
    <cellStyle name="Obično 3 2 7 2 2 2 2 2 2 2" xfId="19205"/>
    <cellStyle name="Obično 3 2 7 2 2 2 2 2 2 2 2" xfId="19206"/>
    <cellStyle name="Obično 3 2 7 2 2 2 2 2 2 2 2 2" xfId="19207"/>
    <cellStyle name="Obično 3 2 7 2 2 2 2 2 2 2 2 2 2" xfId="19208"/>
    <cellStyle name="Obično 3 2 7 2 2 2 2 2 2 2 2 3" xfId="19209"/>
    <cellStyle name="Obično 3 2 7 2 2 2 2 2 2 2 2 3 2" xfId="19210"/>
    <cellStyle name="Obično 3 2 7 2 2 2 2 2 2 2 2 3 2 2" xfId="19211"/>
    <cellStyle name="Obično 3 2 7 2 2 2 2 2 2 2 2 3 2 3" xfId="19212"/>
    <cellStyle name="Obično 3 2 7 2 2 2 2 2 2 2 2 3 3" xfId="19213"/>
    <cellStyle name="Obično 3 2 7 2 2 2 2 2 2 2 2 3 3 2" xfId="19214"/>
    <cellStyle name="Obično 3 2 7 2 2 2 2 2 2 2 2 3 4" xfId="19215"/>
    <cellStyle name="Obično 3 2 7 2 2 2 2 2 2 2 2 3 5" xfId="19216"/>
    <cellStyle name="Obično 3 2 7 2 2 2 2 2 2 2 2 4" xfId="19217"/>
    <cellStyle name="Obično 3 2 7 2 2 2 2 2 2 2 2 4 2" xfId="19218"/>
    <cellStyle name="Obično 3 2 7 2 2 2 2 2 2 2 2 4 3" xfId="19219"/>
    <cellStyle name="Obično 3 2 7 2 2 2 2 2 2 2 2 5" xfId="19220"/>
    <cellStyle name="Obično 3 2 7 2 2 2 2 2 2 2 2 5 2" xfId="19221"/>
    <cellStyle name="Obično 3 2 7 2 2 2 2 2 2 2 2 6" xfId="19222"/>
    <cellStyle name="Obično 3 2 7 2 2 2 2 2 2 2 2 7" xfId="19223"/>
    <cellStyle name="Obično 3 2 7 2 2 2 2 2 2 2 3" xfId="19224"/>
    <cellStyle name="Obično 3 2 7 2 2 2 2 2 2 2 3 2" xfId="19225"/>
    <cellStyle name="Obično 3 2 7 2 2 2 2 2 2 2 3 2 2" xfId="19226"/>
    <cellStyle name="Obično 3 2 7 2 2 2 2 2 2 2 3 3" xfId="19227"/>
    <cellStyle name="Obično 3 2 7 2 2 2 2 2 2 2 3 3 2" xfId="19228"/>
    <cellStyle name="Obično 3 2 7 2 2 2 2 2 2 2 3 3 2 2" xfId="19229"/>
    <cellStyle name="Obično 3 2 7 2 2 2 2 2 2 2 3 3 2 3" xfId="19230"/>
    <cellStyle name="Obično 3 2 7 2 2 2 2 2 2 2 3 3 3" xfId="19231"/>
    <cellStyle name="Obično 3 2 7 2 2 2 2 2 2 2 3 3 3 2" xfId="19232"/>
    <cellStyle name="Obično 3 2 7 2 2 2 2 2 2 2 3 3 4" xfId="19233"/>
    <cellStyle name="Obično 3 2 7 2 2 2 2 2 2 2 3 3 5" xfId="19234"/>
    <cellStyle name="Obično 3 2 7 2 2 2 2 2 2 2 3 4" xfId="19235"/>
    <cellStyle name="Obično 3 2 7 2 2 2 2 2 2 2 3 4 2" xfId="19236"/>
    <cellStyle name="Obično 3 2 7 2 2 2 2 2 2 2 3 4 3" xfId="19237"/>
    <cellStyle name="Obično 3 2 7 2 2 2 2 2 2 2 3 5" xfId="19238"/>
    <cellStyle name="Obično 3 2 7 2 2 2 2 2 2 2 3 5 2" xfId="19239"/>
    <cellStyle name="Obično 3 2 7 2 2 2 2 2 2 2 3 6" xfId="19240"/>
    <cellStyle name="Obično 3 2 7 2 2 2 2 2 2 2 3 7" xfId="19241"/>
    <cellStyle name="Obično 3 2 7 2 2 2 2 2 2 2 4" xfId="19242"/>
    <cellStyle name="Obično 3 2 7 2 2 2 2 2 2 2 4 2" xfId="19243"/>
    <cellStyle name="Obično 3 2 7 2 2 2 2 2 2 2 4 2 2" xfId="19244"/>
    <cellStyle name="Obično 3 2 7 2 2 2 2 2 2 2 4 3" xfId="19245"/>
    <cellStyle name="Obično 3 2 7 2 2 2 2 2 2 2 4 3 2" xfId="19246"/>
    <cellStyle name="Obično 3 2 7 2 2 2 2 2 2 2 4 3 2 2" xfId="19247"/>
    <cellStyle name="Obično 3 2 7 2 2 2 2 2 2 2 4 3 2 3" xfId="19248"/>
    <cellStyle name="Obično 3 2 7 2 2 2 2 2 2 2 4 3 3" xfId="19249"/>
    <cellStyle name="Obično 3 2 7 2 2 2 2 2 2 2 4 3 3 2" xfId="19250"/>
    <cellStyle name="Obično 3 2 7 2 2 2 2 2 2 2 4 3 4" xfId="19251"/>
    <cellStyle name="Obično 3 2 7 2 2 2 2 2 2 2 4 3 5" xfId="19252"/>
    <cellStyle name="Obično 3 2 7 2 2 2 2 2 2 2 4 4" xfId="19253"/>
    <cellStyle name="Obično 3 2 7 2 2 2 2 2 2 2 4 4 2" xfId="19254"/>
    <cellStyle name="Obično 3 2 7 2 2 2 2 2 2 2 4 4 3" xfId="19255"/>
    <cellStyle name="Obično 3 2 7 2 2 2 2 2 2 2 4 5" xfId="19256"/>
    <cellStyle name="Obično 3 2 7 2 2 2 2 2 2 2 4 5 2" xfId="19257"/>
    <cellStyle name="Obično 3 2 7 2 2 2 2 2 2 2 4 6" xfId="19258"/>
    <cellStyle name="Obično 3 2 7 2 2 2 2 2 2 2 4 7" xfId="19259"/>
    <cellStyle name="Obično 3 2 7 2 2 2 2 2 2 2 5" xfId="19260"/>
    <cellStyle name="Obično 3 2 7 2 2 2 2 2 2 2 5 2" xfId="19261"/>
    <cellStyle name="Obično 3 2 7 2 2 2 2 2 2 2 6" xfId="19262"/>
    <cellStyle name="Obično 3 2 7 2 2 2 2 2 2 2 6 2" xfId="19263"/>
    <cellStyle name="Obično 3 2 7 2 2 2 2 2 2 2 7" xfId="19264"/>
    <cellStyle name="Obično 3 2 7 2 2 2 2 2 2 3" xfId="19265"/>
    <cellStyle name="Obično 3 2 7 2 2 2 2 2 2 3 2" xfId="19266"/>
    <cellStyle name="Obično 3 2 7 2 2 2 2 2 2 3 2 2" xfId="19267"/>
    <cellStyle name="Obično 3 2 7 2 2 2 2 2 2 3 3" xfId="19268"/>
    <cellStyle name="Obično 3 2 7 2 2 2 2 2 2 4" xfId="19269"/>
    <cellStyle name="Obično 3 2 7 2 2 2 2 2 2 4 2" xfId="19270"/>
    <cellStyle name="Obično 3 2 7 2 2 2 2 2 2 4 2 2" xfId="19271"/>
    <cellStyle name="Obično 3 2 7 2 2 2 2 2 2 4 3" xfId="19272"/>
    <cellStyle name="Obično 3 2 7 2 2 2 2 2 2 5" xfId="19273"/>
    <cellStyle name="Obično 3 2 7 2 2 2 2 2 2 5 2" xfId="19274"/>
    <cellStyle name="Obično 3 2 7 2 2 2 2 2 2 6" xfId="19275"/>
    <cellStyle name="Obično 3 2 7 2 2 2 2 2 2 6 2" xfId="19276"/>
    <cellStyle name="Obično 3 2 7 2 2 2 2 2 2 6 2 2" xfId="19277"/>
    <cellStyle name="Obično 3 2 7 2 2 2 2 2 2 6 2 3" xfId="19278"/>
    <cellStyle name="Obično 3 2 7 2 2 2 2 2 2 6 3" xfId="19279"/>
    <cellStyle name="Obično 3 2 7 2 2 2 2 2 2 6 3 2" xfId="19280"/>
    <cellStyle name="Obično 3 2 7 2 2 2 2 2 2 6 4" xfId="19281"/>
    <cellStyle name="Obično 3 2 7 2 2 2 2 2 2 6 5" xfId="19282"/>
    <cellStyle name="Obično 3 2 7 2 2 2 2 2 2 7" xfId="19283"/>
    <cellStyle name="Obično 3 2 7 2 2 2 2 2 2 7 2" xfId="19284"/>
    <cellStyle name="Obično 3 2 7 2 2 2 2 2 2 7 3" xfId="19285"/>
    <cellStyle name="Obično 3 2 7 2 2 2 2 2 2 8" xfId="19286"/>
    <cellStyle name="Obično 3 2 7 2 2 2 2 2 2 8 2" xfId="19287"/>
    <cellStyle name="Obično 3 2 7 2 2 2 2 2 2 9" xfId="19288"/>
    <cellStyle name="Obično 3 2 7 2 2 2 2 2 3" xfId="19289"/>
    <cellStyle name="Obično 3 2 7 2 2 2 2 2 3 2" xfId="19290"/>
    <cellStyle name="Obično 3 2 7 2 2 2 2 2 3 2 2" xfId="19291"/>
    <cellStyle name="Obično 3 2 7 2 2 2 2 2 3 3" xfId="19292"/>
    <cellStyle name="Obično 3 2 7 2 2 2 2 2 3 3 2" xfId="19293"/>
    <cellStyle name="Obično 3 2 7 2 2 2 2 2 3 3 2 2" xfId="19294"/>
    <cellStyle name="Obično 3 2 7 2 2 2 2 2 3 3 2 3" xfId="19295"/>
    <cellStyle name="Obično 3 2 7 2 2 2 2 2 3 3 3" xfId="19296"/>
    <cellStyle name="Obično 3 2 7 2 2 2 2 2 3 3 3 2" xfId="19297"/>
    <cellStyle name="Obično 3 2 7 2 2 2 2 2 3 3 4" xfId="19298"/>
    <cellStyle name="Obično 3 2 7 2 2 2 2 2 3 3 5" xfId="19299"/>
    <cellStyle name="Obično 3 2 7 2 2 2 2 2 3 4" xfId="19300"/>
    <cellStyle name="Obično 3 2 7 2 2 2 2 2 3 4 2" xfId="19301"/>
    <cellStyle name="Obično 3 2 7 2 2 2 2 2 3 4 3" xfId="19302"/>
    <cellStyle name="Obično 3 2 7 2 2 2 2 2 3 5" xfId="19303"/>
    <cellStyle name="Obično 3 2 7 2 2 2 2 2 3 5 2" xfId="19304"/>
    <cellStyle name="Obično 3 2 7 2 2 2 2 2 3 6" xfId="19305"/>
    <cellStyle name="Obično 3 2 7 2 2 2 2 2 3 7" xfId="19306"/>
    <cellStyle name="Obično 3 2 7 2 2 2 2 2 4" xfId="19307"/>
    <cellStyle name="Obično 3 2 7 2 2 2 2 2 4 2" xfId="19308"/>
    <cellStyle name="Obično 3 2 7 2 2 2 2 2 4 2 2" xfId="19309"/>
    <cellStyle name="Obično 3 2 7 2 2 2 2 2 4 3" xfId="19310"/>
    <cellStyle name="Obično 3 2 7 2 2 2 2 2 4 3 2" xfId="19311"/>
    <cellStyle name="Obično 3 2 7 2 2 2 2 2 4 3 2 2" xfId="19312"/>
    <cellStyle name="Obično 3 2 7 2 2 2 2 2 4 3 2 3" xfId="19313"/>
    <cellStyle name="Obično 3 2 7 2 2 2 2 2 4 3 3" xfId="19314"/>
    <cellStyle name="Obično 3 2 7 2 2 2 2 2 4 3 3 2" xfId="19315"/>
    <cellStyle name="Obično 3 2 7 2 2 2 2 2 4 3 4" xfId="19316"/>
    <cellStyle name="Obično 3 2 7 2 2 2 2 2 4 3 5" xfId="19317"/>
    <cellStyle name="Obično 3 2 7 2 2 2 2 2 4 4" xfId="19318"/>
    <cellStyle name="Obično 3 2 7 2 2 2 2 2 4 4 2" xfId="19319"/>
    <cellStyle name="Obično 3 2 7 2 2 2 2 2 4 4 3" xfId="19320"/>
    <cellStyle name="Obično 3 2 7 2 2 2 2 2 4 5" xfId="19321"/>
    <cellStyle name="Obično 3 2 7 2 2 2 2 2 4 5 2" xfId="19322"/>
    <cellStyle name="Obično 3 2 7 2 2 2 2 2 4 6" xfId="19323"/>
    <cellStyle name="Obično 3 2 7 2 2 2 2 2 4 7" xfId="19324"/>
    <cellStyle name="Obično 3 2 7 2 2 2 2 2 5" xfId="19325"/>
    <cellStyle name="Obično 3 2 7 2 2 2 2 2 5 2" xfId="19326"/>
    <cellStyle name="Obično 3 2 7 2 2 2 2 2 5 2 2" xfId="19327"/>
    <cellStyle name="Obično 3 2 7 2 2 2 2 2 5 3" xfId="19328"/>
    <cellStyle name="Obično 3 2 7 2 2 2 2 2 5 3 2" xfId="19329"/>
    <cellStyle name="Obično 3 2 7 2 2 2 2 2 5 3 2 2" xfId="19330"/>
    <cellStyle name="Obično 3 2 7 2 2 2 2 2 5 3 2 3" xfId="19331"/>
    <cellStyle name="Obično 3 2 7 2 2 2 2 2 5 3 3" xfId="19332"/>
    <cellStyle name="Obično 3 2 7 2 2 2 2 2 5 3 3 2" xfId="19333"/>
    <cellStyle name="Obično 3 2 7 2 2 2 2 2 5 3 4" xfId="19334"/>
    <cellStyle name="Obično 3 2 7 2 2 2 2 2 5 3 5" xfId="19335"/>
    <cellStyle name="Obično 3 2 7 2 2 2 2 2 5 4" xfId="19336"/>
    <cellStyle name="Obično 3 2 7 2 2 2 2 2 5 4 2" xfId="19337"/>
    <cellStyle name="Obično 3 2 7 2 2 2 2 2 5 4 3" xfId="19338"/>
    <cellStyle name="Obično 3 2 7 2 2 2 2 2 5 5" xfId="19339"/>
    <cellStyle name="Obično 3 2 7 2 2 2 2 2 5 5 2" xfId="19340"/>
    <cellStyle name="Obično 3 2 7 2 2 2 2 2 5 6" xfId="19341"/>
    <cellStyle name="Obično 3 2 7 2 2 2 2 2 5 7" xfId="19342"/>
    <cellStyle name="Obično 3 2 7 2 2 2 2 2 6" xfId="19343"/>
    <cellStyle name="Obično 3 2 7 2 2 2 2 2 6 2" xfId="19344"/>
    <cellStyle name="Obično 3 2 7 2 2 2 2 2 7" xfId="19345"/>
    <cellStyle name="Obično 3 2 7 2 2 2 2 2 8" xfId="19346"/>
    <cellStyle name="Obično 3 2 7 2 2 2 2 3" xfId="19347"/>
    <cellStyle name="Obično 3 2 7 2 2 2 2 3 2" xfId="19348"/>
    <cellStyle name="Obično 3 2 7 2 2 2 2 3 2 2" xfId="19349"/>
    <cellStyle name="Obično 3 2 7 2 2 2 2 3 3" xfId="19350"/>
    <cellStyle name="Obično 3 2 7 2 2 2 2 3 3 2" xfId="19351"/>
    <cellStyle name="Obično 3 2 7 2 2 2 2 3 3 2 2" xfId="19352"/>
    <cellStyle name="Obično 3 2 7 2 2 2 2 3 3 2 3" xfId="19353"/>
    <cellStyle name="Obično 3 2 7 2 2 2 2 3 3 3" xfId="19354"/>
    <cellStyle name="Obično 3 2 7 2 2 2 2 3 3 3 2" xfId="19355"/>
    <cellStyle name="Obično 3 2 7 2 2 2 2 3 3 4" xfId="19356"/>
    <cellStyle name="Obično 3 2 7 2 2 2 2 3 3 5" xfId="19357"/>
    <cellStyle name="Obično 3 2 7 2 2 2 2 3 4" xfId="19358"/>
    <cellStyle name="Obično 3 2 7 2 2 2 2 3 5" xfId="19359"/>
    <cellStyle name="Obično 3 2 7 2 2 2 2 3 5 2" xfId="19360"/>
    <cellStyle name="Obično 3 2 7 2 2 2 2 3 5 3" xfId="19361"/>
    <cellStyle name="Obično 3 2 7 2 2 2 2 3 6" xfId="19362"/>
    <cellStyle name="Obično 3 2 7 2 2 2 2 3 6 2" xfId="19363"/>
    <cellStyle name="Obično 3 2 7 2 2 2 2 3 7" xfId="19364"/>
    <cellStyle name="Obično 3 2 7 2 2 2 2 3 8" xfId="19365"/>
    <cellStyle name="Obično 3 2 7 2 2 2 2 4" xfId="19366"/>
    <cellStyle name="Obično 3 2 7 2 2 2 2 4 2" xfId="19367"/>
    <cellStyle name="Obično 3 2 7 2 2 2 2 4 2 2" xfId="19368"/>
    <cellStyle name="Obično 3 2 7 2 2 2 2 4 3" xfId="19369"/>
    <cellStyle name="Obično 3 2 7 2 2 2 2 4 3 2" xfId="19370"/>
    <cellStyle name="Obično 3 2 7 2 2 2 2 4 3 2 2" xfId="19371"/>
    <cellStyle name="Obično 3 2 7 2 2 2 2 4 3 2 3" xfId="19372"/>
    <cellStyle name="Obično 3 2 7 2 2 2 2 4 3 3" xfId="19373"/>
    <cellStyle name="Obično 3 2 7 2 2 2 2 4 3 3 2" xfId="19374"/>
    <cellStyle name="Obično 3 2 7 2 2 2 2 4 3 4" xfId="19375"/>
    <cellStyle name="Obično 3 2 7 2 2 2 2 4 3 5" xfId="19376"/>
    <cellStyle name="Obično 3 2 7 2 2 2 2 4 4" xfId="19377"/>
    <cellStyle name="Obično 3 2 7 2 2 2 2 4 5" xfId="19378"/>
    <cellStyle name="Obično 3 2 7 2 2 2 2 4 5 2" xfId="19379"/>
    <cellStyle name="Obično 3 2 7 2 2 2 2 4 5 3" xfId="19380"/>
    <cellStyle name="Obično 3 2 7 2 2 2 2 4 6" xfId="19381"/>
    <cellStyle name="Obično 3 2 7 2 2 2 2 4 6 2" xfId="19382"/>
    <cellStyle name="Obično 3 2 7 2 2 2 2 4 7" xfId="19383"/>
    <cellStyle name="Obično 3 2 7 2 2 2 2 4 8" xfId="19384"/>
    <cellStyle name="Obično 3 2 7 2 2 2 2 5" xfId="19385"/>
    <cellStyle name="Obično 3 2 7 2 2 2 2 5 2" xfId="19386"/>
    <cellStyle name="Obično 3 2 7 2 2 2 2 5 2 2" xfId="19387"/>
    <cellStyle name="Obično 3 2 7 2 2 2 2 5 3" xfId="19388"/>
    <cellStyle name="Obično 3 2 7 2 2 2 2 5 3 2" xfId="19389"/>
    <cellStyle name="Obično 3 2 7 2 2 2 2 5 3 2 2" xfId="19390"/>
    <cellStyle name="Obično 3 2 7 2 2 2 2 5 3 2 3" xfId="19391"/>
    <cellStyle name="Obično 3 2 7 2 2 2 2 5 3 3" xfId="19392"/>
    <cellStyle name="Obično 3 2 7 2 2 2 2 5 3 3 2" xfId="19393"/>
    <cellStyle name="Obično 3 2 7 2 2 2 2 5 3 4" xfId="19394"/>
    <cellStyle name="Obično 3 2 7 2 2 2 2 5 3 5" xfId="19395"/>
    <cellStyle name="Obično 3 2 7 2 2 2 2 5 4" xfId="19396"/>
    <cellStyle name="Obično 3 2 7 2 2 2 2 5 5" xfId="19397"/>
    <cellStyle name="Obično 3 2 7 2 2 2 2 5 5 2" xfId="19398"/>
    <cellStyle name="Obično 3 2 7 2 2 2 2 5 5 3" xfId="19399"/>
    <cellStyle name="Obično 3 2 7 2 2 2 2 5 6" xfId="19400"/>
    <cellStyle name="Obično 3 2 7 2 2 2 2 5 6 2" xfId="19401"/>
    <cellStyle name="Obično 3 2 7 2 2 2 2 5 7" xfId="19402"/>
    <cellStyle name="Obično 3 2 7 2 2 2 2 5 8" xfId="19403"/>
    <cellStyle name="Obično 3 2 7 2 2 2 2 6" xfId="19404"/>
    <cellStyle name="Obično 3 2 7 2 2 2 2 6 2" xfId="19405"/>
    <cellStyle name="Obično 3 2 7 2 2 2 2 6 2 2" xfId="19406"/>
    <cellStyle name="Obično 3 2 7 2 2 2 2 6 3" xfId="19407"/>
    <cellStyle name="Obično 3 2 7 2 2 2 2 6 3 2" xfId="19408"/>
    <cellStyle name="Obično 3 2 7 2 2 2 2 6 3 2 2" xfId="19409"/>
    <cellStyle name="Obično 3 2 7 2 2 2 2 6 3 2 3" xfId="19410"/>
    <cellStyle name="Obično 3 2 7 2 2 2 2 6 3 3" xfId="19411"/>
    <cellStyle name="Obično 3 2 7 2 2 2 2 6 3 3 2" xfId="19412"/>
    <cellStyle name="Obično 3 2 7 2 2 2 2 6 3 4" xfId="19413"/>
    <cellStyle name="Obično 3 2 7 2 2 2 2 6 3 5" xfId="19414"/>
    <cellStyle name="Obično 3 2 7 2 2 2 2 6 4" xfId="19415"/>
    <cellStyle name="Obično 3 2 7 2 2 2 2 6 4 2" xfId="19416"/>
    <cellStyle name="Obično 3 2 7 2 2 2 2 6 4 3" xfId="19417"/>
    <cellStyle name="Obično 3 2 7 2 2 2 2 6 5" xfId="19418"/>
    <cellStyle name="Obično 3 2 7 2 2 2 2 6 5 2" xfId="19419"/>
    <cellStyle name="Obično 3 2 7 2 2 2 2 6 6" xfId="19420"/>
    <cellStyle name="Obično 3 2 7 2 2 2 2 6 7" xfId="19421"/>
    <cellStyle name="Obično 3 2 7 2 2 2 2 7" xfId="19422"/>
    <cellStyle name="Obično 3 2 7 2 2 2 2 7 2" xfId="19423"/>
    <cellStyle name="Obično 3 2 7 2 2 2 2 7 2 2" xfId="19424"/>
    <cellStyle name="Obično 3 2 7 2 2 2 2 7 2 2 2" xfId="19425"/>
    <cellStyle name="Obično 3 2 7 2 2 2 2 7 2 3" xfId="19426"/>
    <cellStyle name="Obično 3 2 7 2 2 2 2 7 2 3 2" xfId="19427"/>
    <cellStyle name="Obično 3 2 7 2 2 2 2 7 2 3 2 2" xfId="19428"/>
    <cellStyle name="Obično 3 2 7 2 2 2 2 7 2 3 2 3" xfId="19429"/>
    <cellStyle name="Obično 3 2 7 2 2 2 2 7 2 3 3" xfId="19430"/>
    <cellStyle name="Obično 3 2 7 2 2 2 2 7 2 3 3 2" xfId="19431"/>
    <cellStyle name="Obično 3 2 7 2 2 2 2 7 2 3 4" xfId="19432"/>
    <cellStyle name="Obično 3 2 7 2 2 2 2 7 2 3 5" xfId="19433"/>
    <cellStyle name="Obično 3 2 7 2 2 2 2 7 2 4" xfId="19434"/>
    <cellStyle name="Obično 3 2 7 2 2 2 2 7 2 4 2" xfId="19435"/>
    <cellStyle name="Obično 3 2 7 2 2 2 2 7 2 4 3" xfId="19436"/>
    <cellStyle name="Obično 3 2 7 2 2 2 2 7 2 5" xfId="19437"/>
    <cellStyle name="Obično 3 2 7 2 2 2 2 7 2 5 2" xfId="19438"/>
    <cellStyle name="Obično 3 2 7 2 2 2 2 7 2 6" xfId="19439"/>
    <cellStyle name="Obično 3 2 7 2 2 2 2 7 2 7" xfId="19440"/>
    <cellStyle name="Obično 3 2 7 2 2 2 2 7 3" xfId="19441"/>
    <cellStyle name="Obično 3 2 7 2 2 2 2 7 3 2" xfId="19442"/>
    <cellStyle name="Obično 3 2 7 2 2 2 2 7 3 2 2" xfId="19443"/>
    <cellStyle name="Obično 3 2 7 2 2 2 2 7 3 3" xfId="19444"/>
    <cellStyle name="Obično 3 2 7 2 2 2 2 7 3 3 2" xfId="19445"/>
    <cellStyle name="Obično 3 2 7 2 2 2 2 7 3 3 2 2" xfId="19446"/>
    <cellStyle name="Obično 3 2 7 2 2 2 2 7 3 3 2 3" xfId="19447"/>
    <cellStyle name="Obično 3 2 7 2 2 2 2 7 3 3 3" xfId="19448"/>
    <cellStyle name="Obično 3 2 7 2 2 2 2 7 3 3 3 2" xfId="19449"/>
    <cellStyle name="Obično 3 2 7 2 2 2 2 7 3 3 4" xfId="19450"/>
    <cellStyle name="Obično 3 2 7 2 2 2 2 7 3 3 5" xfId="19451"/>
    <cellStyle name="Obično 3 2 7 2 2 2 2 7 3 4" xfId="19452"/>
    <cellStyle name="Obično 3 2 7 2 2 2 2 7 3 4 2" xfId="19453"/>
    <cellStyle name="Obično 3 2 7 2 2 2 2 7 3 4 3" xfId="19454"/>
    <cellStyle name="Obično 3 2 7 2 2 2 2 7 3 5" xfId="19455"/>
    <cellStyle name="Obično 3 2 7 2 2 2 2 7 3 5 2" xfId="19456"/>
    <cellStyle name="Obično 3 2 7 2 2 2 2 7 3 6" xfId="19457"/>
    <cellStyle name="Obično 3 2 7 2 2 2 2 7 3 7" xfId="19458"/>
    <cellStyle name="Obično 3 2 7 2 2 2 2 7 4" xfId="19459"/>
    <cellStyle name="Obično 3 2 7 2 2 2 2 7 4 2" xfId="19460"/>
    <cellStyle name="Obično 3 2 7 2 2 2 2 7 4 2 2" xfId="19461"/>
    <cellStyle name="Obično 3 2 7 2 2 2 2 7 4 3" xfId="19462"/>
    <cellStyle name="Obično 3 2 7 2 2 2 2 7 4 3 2" xfId="19463"/>
    <cellStyle name="Obično 3 2 7 2 2 2 2 7 4 3 2 2" xfId="19464"/>
    <cellStyle name="Obično 3 2 7 2 2 2 2 7 4 3 2 3" xfId="19465"/>
    <cellStyle name="Obično 3 2 7 2 2 2 2 7 4 3 3" xfId="19466"/>
    <cellStyle name="Obično 3 2 7 2 2 2 2 7 4 3 3 2" xfId="19467"/>
    <cellStyle name="Obično 3 2 7 2 2 2 2 7 4 3 4" xfId="19468"/>
    <cellStyle name="Obično 3 2 7 2 2 2 2 7 4 3 5" xfId="19469"/>
    <cellStyle name="Obično 3 2 7 2 2 2 2 7 4 4" xfId="19470"/>
    <cellStyle name="Obično 3 2 7 2 2 2 2 7 4 4 2" xfId="19471"/>
    <cellStyle name="Obično 3 2 7 2 2 2 2 7 4 4 3" xfId="19472"/>
    <cellStyle name="Obično 3 2 7 2 2 2 2 7 4 5" xfId="19473"/>
    <cellStyle name="Obično 3 2 7 2 2 2 2 7 4 5 2" xfId="19474"/>
    <cellStyle name="Obično 3 2 7 2 2 2 2 7 4 6" xfId="19475"/>
    <cellStyle name="Obično 3 2 7 2 2 2 2 7 4 7" xfId="19476"/>
    <cellStyle name="Obično 3 2 7 2 2 2 2 7 5" xfId="19477"/>
    <cellStyle name="Obično 3 2 7 2 2 2 2 7 5 2" xfId="19478"/>
    <cellStyle name="Obično 3 2 7 2 2 2 2 7 6" xfId="19479"/>
    <cellStyle name="Obično 3 2 7 2 2 2 2 7 6 2" xfId="19480"/>
    <cellStyle name="Obično 3 2 7 2 2 2 2 7 7" xfId="19481"/>
    <cellStyle name="Obično 3 2 7 2 2 2 2 8" xfId="19482"/>
    <cellStyle name="Obično 3 2 7 2 2 2 2 8 2" xfId="19483"/>
    <cellStyle name="Obično 3 2 7 2 2 2 2 8 2 2" xfId="19484"/>
    <cellStyle name="Obično 3 2 7 2 2 2 2 8 3" xfId="19485"/>
    <cellStyle name="Obično 3 2 7 2 2 2 2 9" xfId="19486"/>
    <cellStyle name="Obično 3 2 7 2 2 2 2 9 2" xfId="19487"/>
    <cellStyle name="Obično 3 2 7 2 2 2 2 9 2 2" xfId="19488"/>
    <cellStyle name="Obično 3 2 7 2 2 2 2 9 3" xfId="19489"/>
    <cellStyle name="Obično 3 2 7 2 2 2 3" xfId="19490"/>
    <cellStyle name="Obično 3 2 7 2 2 2 3 10" xfId="19491"/>
    <cellStyle name="Obično 3 2 7 2 2 2 3 11" xfId="19492"/>
    <cellStyle name="Obično 3 2 7 2 2 2 3 2" xfId="19493"/>
    <cellStyle name="Obično 3 2 7 2 2 2 3 2 2" xfId="19494"/>
    <cellStyle name="Obično 3 2 7 2 2 2 3 2 2 10" xfId="19495"/>
    <cellStyle name="Obično 3 2 7 2 2 2 3 2 2 11" xfId="19496"/>
    <cellStyle name="Obično 3 2 7 2 2 2 3 2 2 2" xfId="19497"/>
    <cellStyle name="Obično 3 2 7 2 2 2 3 2 2 2 2" xfId="19498"/>
    <cellStyle name="Obično 3 2 7 2 2 2 3 2 2 2 2 2" xfId="19499"/>
    <cellStyle name="Obično 3 2 7 2 2 2 3 2 2 2 3" xfId="19500"/>
    <cellStyle name="Obično 3 2 7 2 2 2 3 2 2 3" xfId="19501"/>
    <cellStyle name="Obično 3 2 7 2 2 2 3 2 2 3 2" xfId="19502"/>
    <cellStyle name="Obično 3 2 7 2 2 2 3 2 2 3 2 2" xfId="19503"/>
    <cellStyle name="Obično 3 2 7 2 2 2 3 2 2 3 3" xfId="19504"/>
    <cellStyle name="Obično 3 2 7 2 2 2 3 2 2 4" xfId="19505"/>
    <cellStyle name="Obično 3 2 7 2 2 2 3 2 2 4 2" xfId="19506"/>
    <cellStyle name="Obično 3 2 7 2 2 2 3 2 2 4 2 2" xfId="19507"/>
    <cellStyle name="Obično 3 2 7 2 2 2 3 2 2 4 3" xfId="19508"/>
    <cellStyle name="Obično 3 2 7 2 2 2 3 2 2 5" xfId="19509"/>
    <cellStyle name="Obično 3 2 7 2 2 2 3 2 2 5 2" xfId="19510"/>
    <cellStyle name="Obično 3 2 7 2 2 2 3 2 2 6" xfId="19511"/>
    <cellStyle name="Obično 3 2 7 2 2 2 3 2 2 6 2" xfId="19512"/>
    <cellStyle name="Obično 3 2 7 2 2 2 3 2 2 7" xfId="19513"/>
    <cellStyle name="Obično 3 2 7 2 2 2 3 2 2 7 2" xfId="19514"/>
    <cellStyle name="Obično 3 2 7 2 2 2 3 2 2 7 2 2" xfId="19515"/>
    <cellStyle name="Obično 3 2 7 2 2 2 3 2 2 7 2 3" xfId="19516"/>
    <cellStyle name="Obično 3 2 7 2 2 2 3 2 2 7 3" xfId="19517"/>
    <cellStyle name="Obično 3 2 7 2 2 2 3 2 2 7 3 2" xfId="19518"/>
    <cellStyle name="Obično 3 2 7 2 2 2 3 2 2 7 4" xfId="19519"/>
    <cellStyle name="Obično 3 2 7 2 2 2 3 2 2 7 5" xfId="19520"/>
    <cellStyle name="Obično 3 2 7 2 2 2 3 2 2 8" xfId="19521"/>
    <cellStyle name="Obično 3 2 7 2 2 2 3 2 2 8 2" xfId="19522"/>
    <cellStyle name="Obično 3 2 7 2 2 2 3 2 2 8 3" xfId="19523"/>
    <cellStyle name="Obično 3 2 7 2 2 2 3 2 2 9" xfId="19524"/>
    <cellStyle name="Obično 3 2 7 2 2 2 3 2 2 9 2" xfId="19525"/>
    <cellStyle name="Obično 3 2 7 2 2 2 3 2 3" xfId="19526"/>
    <cellStyle name="Obično 3 2 7 2 2 2 3 2 3 2" xfId="19527"/>
    <cellStyle name="Obično 3 2 7 2 2 2 3 2 3 2 2" xfId="19528"/>
    <cellStyle name="Obično 3 2 7 2 2 2 3 2 3 3" xfId="19529"/>
    <cellStyle name="Obično 3 2 7 2 2 2 3 2 3 3 2" xfId="19530"/>
    <cellStyle name="Obično 3 2 7 2 2 2 3 2 3 3 2 2" xfId="19531"/>
    <cellStyle name="Obično 3 2 7 2 2 2 3 2 3 3 2 3" xfId="19532"/>
    <cellStyle name="Obično 3 2 7 2 2 2 3 2 3 3 3" xfId="19533"/>
    <cellStyle name="Obično 3 2 7 2 2 2 3 2 3 3 3 2" xfId="19534"/>
    <cellStyle name="Obično 3 2 7 2 2 2 3 2 3 3 4" xfId="19535"/>
    <cellStyle name="Obično 3 2 7 2 2 2 3 2 3 3 5" xfId="19536"/>
    <cellStyle name="Obično 3 2 7 2 2 2 3 2 3 4" xfId="19537"/>
    <cellStyle name="Obično 3 2 7 2 2 2 3 2 3 4 2" xfId="19538"/>
    <cellStyle name="Obično 3 2 7 2 2 2 3 2 3 4 3" xfId="19539"/>
    <cellStyle name="Obično 3 2 7 2 2 2 3 2 3 5" xfId="19540"/>
    <cellStyle name="Obično 3 2 7 2 2 2 3 2 3 5 2" xfId="19541"/>
    <cellStyle name="Obično 3 2 7 2 2 2 3 2 3 6" xfId="19542"/>
    <cellStyle name="Obično 3 2 7 2 2 2 3 2 3 7" xfId="19543"/>
    <cellStyle name="Obično 3 2 7 2 2 2 3 2 4" xfId="19544"/>
    <cellStyle name="Obično 3 2 7 2 2 2 3 2 4 2" xfId="19545"/>
    <cellStyle name="Obično 3 2 7 2 2 2 3 2 4 2 2" xfId="19546"/>
    <cellStyle name="Obično 3 2 7 2 2 2 3 2 4 3" xfId="19547"/>
    <cellStyle name="Obično 3 2 7 2 2 2 3 2 4 3 2" xfId="19548"/>
    <cellStyle name="Obično 3 2 7 2 2 2 3 2 4 3 2 2" xfId="19549"/>
    <cellStyle name="Obično 3 2 7 2 2 2 3 2 4 3 2 3" xfId="19550"/>
    <cellStyle name="Obično 3 2 7 2 2 2 3 2 4 3 3" xfId="19551"/>
    <cellStyle name="Obično 3 2 7 2 2 2 3 2 4 3 3 2" xfId="19552"/>
    <cellStyle name="Obično 3 2 7 2 2 2 3 2 4 3 4" xfId="19553"/>
    <cellStyle name="Obično 3 2 7 2 2 2 3 2 4 3 5" xfId="19554"/>
    <cellStyle name="Obično 3 2 7 2 2 2 3 2 4 4" xfId="19555"/>
    <cellStyle name="Obično 3 2 7 2 2 2 3 2 4 4 2" xfId="19556"/>
    <cellStyle name="Obično 3 2 7 2 2 2 3 2 4 4 3" xfId="19557"/>
    <cellStyle name="Obično 3 2 7 2 2 2 3 2 4 5" xfId="19558"/>
    <cellStyle name="Obično 3 2 7 2 2 2 3 2 4 5 2" xfId="19559"/>
    <cellStyle name="Obično 3 2 7 2 2 2 3 2 4 6" xfId="19560"/>
    <cellStyle name="Obično 3 2 7 2 2 2 3 2 4 7" xfId="19561"/>
    <cellStyle name="Obično 3 2 7 2 2 2 3 2 5" xfId="19562"/>
    <cellStyle name="Obično 3 2 7 2 2 2 3 2 5 2" xfId="19563"/>
    <cellStyle name="Obično 3 2 7 2 2 2 3 2 6" xfId="19564"/>
    <cellStyle name="Obično 3 2 7 2 2 2 3 3" xfId="19565"/>
    <cellStyle name="Obično 3 2 7 2 2 2 3 3 2" xfId="19566"/>
    <cellStyle name="Obično 3 2 7 2 2 2 3 3 2 2" xfId="19567"/>
    <cellStyle name="Obično 3 2 7 2 2 2 3 3 3" xfId="19568"/>
    <cellStyle name="Obično 3 2 7 2 2 2 3 4" xfId="19569"/>
    <cellStyle name="Obično 3 2 7 2 2 2 3 4 2" xfId="19570"/>
    <cellStyle name="Obično 3 2 7 2 2 2 3 4 2 2" xfId="19571"/>
    <cellStyle name="Obično 3 2 7 2 2 2 3 4 3" xfId="19572"/>
    <cellStyle name="Obično 3 2 7 2 2 2 3 5" xfId="19573"/>
    <cellStyle name="Obično 3 2 7 2 2 2 3 5 2" xfId="19574"/>
    <cellStyle name="Obično 3 2 7 2 2 2 3 5 2 2" xfId="19575"/>
    <cellStyle name="Obično 3 2 7 2 2 2 3 5 3" xfId="19576"/>
    <cellStyle name="Obično 3 2 7 2 2 2 3 6" xfId="19577"/>
    <cellStyle name="Obično 3 2 7 2 2 2 3 6 2" xfId="19578"/>
    <cellStyle name="Obično 3 2 7 2 2 2 3 7" xfId="19579"/>
    <cellStyle name="Obično 3 2 7 2 2 2 3 7 2" xfId="19580"/>
    <cellStyle name="Obično 3 2 7 2 2 2 3 7 2 2" xfId="19581"/>
    <cellStyle name="Obično 3 2 7 2 2 2 3 7 2 3" xfId="19582"/>
    <cellStyle name="Obično 3 2 7 2 2 2 3 7 3" xfId="19583"/>
    <cellStyle name="Obično 3 2 7 2 2 2 3 7 3 2" xfId="19584"/>
    <cellStyle name="Obično 3 2 7 2 2 2 3 7 4" xfId="19585"/>
    <cellStyle name="Obično 3 2 7 2 2 2 3 7 5" xfId="19586"/>
    <cellStyle name="Obično 3 2 7 2 2 2 3 8" xfId="19587"/>
    <cellStyle name="Obično 3 2 7 2 2 2 3 8 2" xfId="19588"/>
    <cellStyle name="Obično 3 2 7 2 2 2 3 8 3" xfId="19589"/>
    <cellStyle name="Obično 3 2 7 2 2 2 3 9" xfId="19590"/>
    <cellStyle name="Obično 3 2 7 2 2 2 3 9 2" xfId="19591"/>
    <cellStyle name="Obično 3 2 7 2 2 2 4" xfId="19592"/>
    <cellStyle name="Obično 3 2 7 2 2 2 4 2" xfId="19593"/>
    <cellStyle name="Obično 3 2 7 2 2 2 4 2 2" xfId="19594"/>
    <cellStyle name="Obično 3 2 7 2 2 2 4 3" xfId="19595"/>
    <cellStyle name="Obično 3 2 7 2 2 2 5" xfId="19596"/>
    <cellStyle name="Obično 3 2 7 2 2 2 5 2" xfId="19597"/>
    <cellStyle name="Obično 3 2 7 2 2 2 5 2 2" xfId="19598"/>
    <cellStyle name="Obično 3 2 7 2 2 2 5 3" xfId="19599"/>
    <cellStyle name="Obično 3 2 7 2 2 2 6" xfId="19600"/>
    <cellStyle name="Obično 3 2 7 2 2 2 6 2" xfId="19601"/>
    <cellStyle name="Obično 3 2 7 2 2 2 6 2 2" xfId="19602"/>
    <cellStyle name="Obično 3 2 7 2 2 2 6 3" xfId="19603"/>
    <cellStyle name="Obično 3 2 7 2 2 2 7" xfId="19604"/>
    <cellStyle name="Obično 3 2 7 2 2 2 7 10" xfId="19605"/>
    <cellStyle name="Obično 3 2 7 2 2 2 7 11" xfId="19606"/>
    <cellStyle name="Obično 3 2 7 2 2 2 7 2" xfId="19607"/>
    <cellStyle name="Obično 3 2 7 2 2 2 7 2 2" xfId="19608"/>
    <cellStyle name="Obično 3 2 7 2 2 2 7 2 2 2" xfId="19609"/>
    <cellStyle name="Obično 3 2 7 2 2 2 7 2 3" xfId="19610"/>
    <cellStyle name="Obično 3 2 7 2 2 2 7 3" xfId="19611"/>
    <cellStyle name="Obično 3 2 7 2 2 2 7 3 2" xfId="19612"/>
    <cellStyle name="Obično 3 2 7 2 2 2 7 3 2 2" xfId="19613"/>
    <cellStyle name="Obično 3 2 7 2 2 2 7 3 3" xfId="19614"/>
    <cellStyle name="Obično 3 2 7 2 2 2 7 4" xfId="19615"/>
    <cellStyle name="Obično 3 2 7 2 2 2 7 4 2" xfId="19616"/>
    <cellStyle name="Obično 3 2 7 2 2 2 7 4 2 2" xfId="19617"/>
    <cellStyle name="Obično 3 2 7 2 2 2 7 4 3" xfId="19618"/>
    <cellStyle name="Obično 3 2 7 2 2 2 7 5" xfId="19619"/>
    <cellStyle name="Obično 3 2 7 2 2 2 7 5 2" xfId="19620"/>
    <cellStyle name="Obično 3 2 7 2 2 2 7 6" xfId="19621"/>
    <cellStyle name="Obično 3 2 7 2 2 2 7 6 2" xfId="19622"/>
    <cellStyle name="Obično 3 2 7 2 2 2 7 7" xfId="19623"/>
    <cellStyle name="Obično 3 2 7 2 2 2 7 7 2" xfId="19624"/>
    <cellStyle name="Obično 3 2 7 2 2 2 7 7 2 2" xfId="19625"/>
    <cellStyle name="Obično 3 2 7 2 2 2 7 7 2 3" xfId="19626"/>
    <cellStyle name="Obično 3 2 7 2 2 2 7 7 3" xfId="19627"/>
    <cellStyle name="Obično 3 2 7 2 2 2 7 7 3 2" xfId="19628"/>
    <cellStyle name="Obično 3 2 7 2 2 2 7 7 4" xfId="19629"/>
    <cellStyle name="Obično 3 2 7 2 2 2 7 7 5" xfId="19630"/>
    <cellStyle name="Obično 3 2 7 2 2 2 7 8" xfId="19631"/>
    <cellStyle name="Obično 3 2 7 2 2 2 7 8 2" xfId="19632"/>
    <cellStyle name="Obično 3 2 7 2 2 2 7 8 3" xfId="19633"/>
    <cellStyle name="Obično 3 2 7 2 2 2 7 9" xfId="19634"/>
    <cellStyle name="Obično 3 2 7 2 2 2 7 9 2" xfId="19635"/>
    <cellStyle name="Obično 3 2 7 2 2 2 8" xfId="19636"/>
    <cellStyle name="Obično 3 2 7 2 2 2 8 2" xfId="19637"/>
    <cellStyle name="Obično 3 2 7 2 2 2 8 2 2" xfId="19638"/>
    <cellStyle name="Obično 3 2 7 2 2 2 8 3" xfId="19639"/>
    <cellStyle name="Obično 3 2 7 2 2 2 8 3 2" xfId="19640"/>
    <cellStyle name="Obično 3 2 7 2 2 2 8 3 2 2" xfId="19641"/>
    <cellStyle name="Obično 3 2 7 2 2 2 8 3 2 3" xfId="19642"/>
    <cellStyle name="Obično 3 2 7 2 2 2 8 3 3" xfId="19643"/>
    <cellStyle name="Obično 3 2 7 2 2 2 8 3 3 2" xfId="19644"/>
    <cellStyle name="Obično 3 2 7 2 2 2 8 3 4" xfId="19645"/>
    <cellStyle name="Obično 3 2 7 2 2 2 8 3 5" xfId="19646"/>
    <cellStyle name="Obično 3 2 7 2 2 2 8 4" xfId="19647"/>
    <cellStyle name="Obično 3 2 7 2 2 2 8 4 2" xfId="19648"/>
    <cellStyle name="Obično 3 2 7 2 2 2 8 4 3" xfId="19649"/>
    <cellStyle name="Obično 3 2 7 2 2 2 8 5" xfId="19650"/>
    <cellStyle name="Obično 3 2 7 2 2 2 8 5 2" xfId="19651"/>
    <cellStyle name="Obično 3 2 7 2 2 2 8 6" xfId="19652"/>
    <cellStyle name="Obično 3 2 7 2 2 2 8 7" xfId="19653"/>
    <cellStyle name="Obično 3 2 7 2 2 2 9" xfId="19654"/>
    <cellStyle name="Obično 3 2 7 2 2 2 9 2" xfId="19655"/>
    <cellStyle name="Obično 3 2 7 2 2 2 9 2 2" xfId="19656"/>
    <cellStyle name="Obično 3 2 7 2 2 2 9 3" xfId="19657"/>
    <cellStyle name="Obično 3 2 7 2 2 2 9 3 2" xfId="19658"/>
    <cellStyle name="Obično 3 2 7 2 2 2 9 3 2 2" xfId="19659"/>
    <cellStyle name="Obično 3 2 7 2 2 2 9 3 2 3" xfId="19660"/>
    <cellStyle name="Obično 3 2 7 2 2 2 9 3 3" xfId="19661"/>
    <cellStyle name="Obično 3 2 7 2 2 2 9 3 3 2" xfId="19662"/>
    <cellStyle name="Obično 3 2 7 2 2 2 9 3 4" xfId="19663"/>
    <cellStyle name="Obično 3 2 7 2 2 2 9 3 5" xfId="19664"/>
    <cellStyle name="Obično 3 2 7 2 2 2 9 4" xfId="19665"/>
    <cellStyle name="Obično 3 2 7 2 2 2 9 4 2" xfId="19666"/>
    <cellStyle name="Obično 3 2 7 2 2 2 9 4 3" xfId="19667"/>
    <cellStyle name="Obično 3 2 7 2 2 2 9 5" xfId="19668"/>
    <cellStyle name="Obično 3 2 7 2 2 2 9 5 2" xfId="19669"/>
    <cellStyle name="Obično 3 2 7 2 2 2 9 6" xfId="19670"/>
    <cellStyle name="Obično 3 2 7 2 2 2 9 7" xfId="19671"/>
    <cellStyle name="Obično 3 2 7 2 2 3" xfId="19672"/>
    <cellStyle name="Obično 3 2 7 2 2 3 2" xfId="19673"/>
    <cellStyle name="Obično 3 2 7 2 2 3 2 2" xfId="19674"/>
    <cellStyle name="Obično 3 2 7 2 2 3 3" xfId="19675"/>
    <cellStyle name="Obično 3 2 7 2 2 3 3 2" xfId="19676"/>
    <cellStyle name="Obično 3 2 7 2 2 3 3 2 2" xfId="19677"/>
    <cellStyle name="Obično 3 2 7 2 2 3 3 2 3" xfId="19678"/>
    <cellStyle name="Obično 3 2 7 2 2 3 3 3" xfId="19679"/>
    <cellStyle name="Obično 3 2 7 2 2 3 3 3 2" xfId="19680"/>
    <cellStyle name="Obično 3 2 7 2 2 3 3 4" xfId="19681"/>
    <cellStyle name="Obično 3 2 7 2 2 3 3 5" xfId="19682"/>
    <cellStyle name="Obično 3 2 7 2 2 3 4" xfId="19683"/>
    <cellStyle name="Obično 3 2 7 2 2 3 5" xfId="19684"/>
    <cellStyle name="Obično 3 2 7 2 2 3 5 2" xfId="19685"/>
    <cellStyle name="Obično 3 2 7 2 2 3 5 3" xfId="19686"/>
    <cellStyle name="Obično 3 2 7 2 2 3 6" xfId="19687"/>
    <cellStyle name="Obično 3 2 7 2 2 3 6 2" xfId="19688"/>
    <cellStyle name="Obično 3 2 7 2 2 3 7" xfId="19689"/>
    <cellStyle name="Obično 3 2 7 2 2 3 8" xfId="19690"/>
    <cellStyle name="Obično 3 2 7 2 2 4" xfId="19691"/>
    <cellStyle name="Obično 3 2 7 2 2 4 2" xfId="19692"/>
    <cellStyle name="Obično 3 2 7 2 2 4 2 2" xfId="19693"/>
    <cellStyle name="Obično 3 2 7 2 2 4 3" xfId="19694"/>
    <cellStyle name="Obično 3 2 7 2 2 4 3 2" xfId="19695"/>
    <cellStyle name="Obično 3 2 7 2 2 4 3 2 2" xfId="19696"/>
    <cellStyle name="Obično 3 2 7 2 2 4 3 2 3" xfId="19697"/>
    <cellStyle name="Obično 3 2 7 2 2 4 3 3" xfId="19698"/>
    <cellStyle name="Obično 3 2 7 2 2 4 3 3 2" xfId="19699"/>
    <cellStyle name="Obično 3 2 7 2 2 4 3 4" xfId="19700"/>
    <cellStyle name="Obično 3 2 7 2 2 4 3 5" xfId="19701"/>
    <cellStyle name="Obično 3 2 7 2 2 4 4" xfId="19702"/>
    <cellStyle name="Obično 3 2 7 2 2 4 5" xfId="19703"/>
    <cellStyle name="Obično 3 2 7 2 2 4 5 2" xfId="19704"/>
    <cellStyle name="Obično 3 2 7 2 2 4 5 3" xfId="19705"/>
    <cellStyle name="Obično 3 2 7 2 2 4 6" xfId="19706"/>
    <cellStyle name="Obično 3 2 7 2 2 4 6 2" xfId="19707"/>
    <cellStyle name="Obično 3 2 7 2 2 4 7" xfId="19708"/>
    <cellStyle name="Obično 3 2 7 2 2 4 8" xfId="19709"/>
    <cellStyle name="Obično 3 2 7 2 2 5" xfId="19710"/>
    <cellStyle name="Obično 3 2 7 2 2 5 2" xfId="19711"/>
    <cellStyle name="Obično 3 2 7 2 2 5 2 10" xfId="19712"/>
    <cellStyle name="Obično 3 2 7 2 2 5 2 2" xfId="19713"/>
    <cellStyle name="Obično 3 2 7 2 2 5 2 2 2" xfId="19714"/>
    <cellStyle name="Obično 3 2 7 2 2 5 2 2 2 2" xfId="19715"/>
    <cellStyle name="Obično 3 2 7 2 2 5 2 2 2 2 2" xfId="19716"/>
    <cellStyle name="Obično 3 2 7 2 2 5 2 2 2 3" xfId="19717"/>
    <cellStyle name="Obično 3 2 7 2 2 5 2 2 2 3 2" xfId="19718"/>
    <cellStyle name="Obično 3 2 7 2 2 5 2 2 2 3 2 2" xfId="19719"/>
    <cellStyle name="Obično 3 2 7 2 2 5 2 2 2 3 2 3" xfId="19720"/>
    <cellStyle name="Obično 3 2 7 2 2 5 2 2 2 3 3" xfId="19721"/>
    <cellStyle name="Obično 3 2 7 2 2 5 2 2 2 3 3 2" xfId="19722"/>
    <cellStyle name="Obično 3 2 7 2 2 5 2 2 2 3 4" xfId="19723"/>
    <cellStyle name="Obično 3 2 7 2 2 5 2 2 2 3 5" xfId="19724"/>
    <cellStyle name="Obično 3 2 7 2 2 5 2 2 2 4" xfId="19725"/>
    <cellStyle name="Obično 3 2 7 2 2 5 2 2 2 4 2" xfId="19726"/>
    <cellStyle name="Obično 3 2 7 2 2 5 2 2 2 4 3" xfId="19727"/>
    <cellStyle name="Obično 3 2 7 2 2 5 2 2 2 5" xfId="19728"/>
    <cellStyle name="Obično 3 2 7 2 2 5 2 2 2 5 2" xfId="19729"/>
    <cellStyle name="Obično 3 2 7 2 2 5 2 2 2 6" xfId="19730"/>
    <cellStyle name="Obično 3 2 7 2 2 5 2 2 2 7" xfId="19731"/>
    <cellStyle name="Obično 3 2 7 2 2 5 2 2 3" xfId="19732"/>
    <cellStyle name="Obično 3 2 7 2 2 5 2 2 3 2" xfId="19733"/>
    <cellStyle name="Obično 3 2 7 2 2 5 2 2 3 2 2" xfId="19734"/>
    <cellStyle name="Obično 3 2 7 2 2 5 2 2 3 3" xfId="19735"/>
    <cellStyle name="Obično 3 2 7 2 2 5 2 2 3 3 2" xfId="19736"/>
    <cellStyle name="Obično 3 2 7 2 2 5 2 2 3 3 2 2" xfId="19737"/>
    <cellStyle name="Obično 3 2 7 2 2 5 2 2 3 3 2 3" xfId="19738"/>
    <cellStyle name="Obično 3 2 7 2 2 5 2 2 3 3 3" xfId="19739"/>
    <cellStyle name="Obično 3 2 7 2 2 5 2 2 3 3 3 2" xfId="19740"/>
    <cellStyle name="Obično 3 2 7 2 2 5 2 2 3 3 4" xfId="19741"/>
    <cellStyle name="Obično 3 2 7 2 2 5 2 2 3 3 5" xfId="19742"/>
    <cellStyle name="Obično 3 2 7 2 2 5 2 2 3 4" xfId="19743"/>
    <cellStyle name="Obično 3 2 7 2 2 5 2 2 3 4 2" xfId="19744"/>
    <cellStyle name="Obično 3 2 7 2 2 5 2 2 3 4 3" xfId="19745"/>
    <cellStyle name="Obično 3 2 7 2 2 5 2 2 3 5" xfId="19746"/>
    <cellStyle name="Obično 3 2 7 2 2 5 2 2 3 5 2" xfId="19747"/>
    <cellStyle name="Obično 3 2 7 2 2 5 2 2 3 6" xfId="19748"/>
    <cellStyle name="Obično 3 2 7 2 2 5 2 2 3 7" xfId="19749"/>
    <cellStyle name="Obično 3 2 7 2 2 5 2 2 4" xfId="19750"/>
    <cellStyle name="Obično 3 2 7 2 2 5 2 2 4 2" xfId="19751"/>
    <cellStyle name="Obično 3 2 7 2 2 5 2 2 4 2 2" xfId="19752"/>
    <cellStyle name="Obično 3 2 7 2 2 5 2 2 4 3" xfId="19753"/>
    <cellStyle name="Obično 3 2 7 2 2 5 2 2 4 3 2" xfId="19754"/>
    <cellStyle name="Obično 3 2 7 2 2 5 2 2 4 3 2 2" xfId="19755"/>
    <cellStyle name="Obično 3 2 7 2 2 5 2 2 4 3 2 3" xfId="19756"/>
    <cellStyle name="Obično 3 2 7 2 2 5 2 2 4 3 3" xfId="19757"/>
    <cellStyle name="Obično 3 2 7 2 2 5 2 2 4 3 3 2" xfId="19758"/>
    <cellStyle name="Obično 3 2 7 2 2 5 2 2 4 3 4" xfId="19759"/>
    <cellStyle name="Obično 3 2 7 2 2 5 2 2 4 3 5" xfId="19760"/>
    <cellStyle name="Obično 3 2 7 2 2 5 2 2 4 4" xfId="19761"/>
    <cellStyle name="Obično 3 2 7 2 2 5 2 2 4 4 2" xfId="19762"/>
    <cellStyle name="Obično 3 2 7 2 2 5 2 2 4 4 3" xfId="19763"/>
    <cellStyle name="Obično 3 2 7 2 2 5 2 2 4 5" xfId="19764"/>
    <cellStyle name="Obično 3 2 7 2 2 5 2 2 4 5 2" xfId="19765"/>
    <cellStyle name="Obično 3 2 7 2 2 5 2 2 4 6" xfId="19766"/>
    <cellStyle name="Obično 3 2 7 2 2 5 2 2 4 7" xfId="19767"/>
    <cellStyle name="Obično 3 2 7 2 2 5 2 2 5" xfId="19768"/>
    <cellStyle name="Obično 3 2 7 2 2 5 2 2 5 2" xfId="19769"/>
    <cellStyle name="Obično 3 2 7 2 2 5 2 2 6" xfId="19770"/>
    <cellStyle name="Obično 3 2 7 2 2 5 2 2 6 2" xfId="19771"/>
    <cellStyle name="Obično 3 2 7 2 2 5 2 2 7" xfId="19772"/>
    <cellStyle name="Obično 3 2 7 2 2 5 2 3" xfId="19773"/>
    <cellStyle name="Obično 3 2 7 2 2 5 2 3 2" xfId="19774"/>
    <cellStyle name="Obično 3 2 7 2 2 5 2 3 2 2" xfId="19775"/>
    <cellStyle name="Obično 3 2 7 2 2 5 2 3 3" xfId="19776"/>
    <cellStyle name="Obično 3 2 7 2 2 5 2 4" xfId="19777"/>
    <cellStyle name="Obično 3 2 7 2 2 5 2 4 2" xfId="19778"/>
    <cellStyle name="Obično 3 2 7 2 2 5 2 4 2 2" xfId="19779"/>
    <cellStyle name="Obično 3 2 7 2 2 5 2 4 3" xfId="19780"/>
    <cellStyle name="Obično 3 2 7 2 2 5 2 5" xfId="19781"/>
    <cellStyle name="Obično 3 2 7 2 2 5 2 5 2" xfId="19782"/>
    <cellStyle name="Obično 3 2 7 2 2 5 2 6" xfId="19783"/>
    <cellStyle name="Obično 3 2 7 2 2 5 2 6 2" xfId="19784"/>
    <cellStyle name="Obično 3 2 7 2 2 5 2 6 2 2" xfId="19785"/>
    <cellStyle name="Obično 3 2 7 2 2 5 2 6 2 3" xfId="19786"/>
    <cellStyle name="Obično 3 2 7 2 2 5 2 6 3" xfId="19787"/>
    <cellStyle name="Obično 3 2 7 2 2 5 2 6 3 2" xfId="19788"/>
    <cellStyle name="Obično 3 2 7 2 2 5 2 6 4" xfId="19789"/>
    <cellStyle name="Obično 3 2 7 2 2 5 2 6 5" xfId="19790"/>
    <cellStyle name="Obično 3 2 7 2 2 5 2 7" xfId="19791"/>
    <cellStyle name="Obično 3 2 7 2 2 5 2 7 2" xfId="19792"/>
    <cellStyle name="Obično 3 2 7 2 2 5 2 7 3" xfId="19793"/>
    <cellStyle name="Obično 3 2 7 2 2 5 2 8" xfId="19794"/>
    <cellStyle name="Obično 3 2 7 2 2 5 2 8 2" xfId="19795"/>
    <cellStyle name="Obično 3 2 7 2 2 5 2 9" xfId="19796"/>
    <cellStyle name="Obično 3 2 7 2 2 5 3" xfId="19797"/>
    <cellStyle name="Obično 3 2 7 2 2 5 3 2" xfId="19798"/>
    <cellStyle name="Obično 3 2 7 2 2 5 3 2 2" xfId="19799"/>
    <cellStyle name="Obično 3 2 7 2 2 5 3 3" xfId="19800"/>
    <cellStyle name="Obično 3 2 7 2 2 5 3 3 2" xfId="19801"/>
    <cellStyle name="Obično 3 2 7 2 2 5 3 3 2 2" xfId="19802"/>
    <cellStyle name="Obično 3 2 7 2 2 5 3 3 2 3" xfId="19803"/>
    <cellStyle name="Obično 3 2 7 2 2 5 3 3 3" xfId="19804"/>
    <cellStyle name="Obično 3 2 7 2 2 5 3 3 3 2" xfId="19805"/>
    <cellStyle name="Obično 3 2 7 2 2 5 3 3 4" xfId="19806"/>
    <cellStyle name="Obično 3 2 7 2 2 5 3 3 5" xfId="19807"/>
    <cellStyle name="Obično 3 2 7 2 2 5 3 4" xfId="19808"/>
    <cellStyle name="Obično 3 2 7 2 2 5 3 4 2" xfId="19809"/>
    <cellStyle name="Obično 3 2 7 2 2 5 3 4 3" xfId="19810"/>
    <cellStyle name="Obično 3 2 7 2 2 5 3 5" xfId="19811"/>
    <cellStyle name="Obično 3 2 7 2 2 5 3 5 2" xfId="19812"/>
    <cellStyle name="Obično 3 2 7 2 2 5 3 6" xfId="19813"/>
    <cellStyle name="Obično 3 2 7 2 2 5 3 7" xfId="19814"/>
    <cellStyle name="Obično 3 2 7 2 2 5 4" xfId="19815"/>
    <cellStyle name="Obično 3 2 7 2 2 5 4 2" xfId="19816"/>
    <cellStyle name="Obično 3 2 7 2 2 5 4 2 2" xfId="19817"/>
    <cellStyle name="Obično 3 2 7 2 2 5 4 3" xfId="19818"/>
    <cellStyle name="Obično 3 2 7 2 2 5 4 3 2" xfId="19819"/>
    <cellStyle name="Obično 3 2 7 2 2 5 4 3 2 2" xfId="19820"/>
    <cellStyle name="Obično 3 2 7 2 2 5 4 3 2 3" xfId="19821"/>
    <cellStyle name="Obično 3 2 7 2 2 5 4 3 3" xfId="19822"/>
    <cellStyle name="Obično 3 2 7 2 2 5 4 3 3 2" xfId="19823"/>
    <cellStyle name="Obično 3 2 7 2 2 5 4 3 4" xfId="19824"/>
    <cellStyle name="Obično 3 2 7 2 2 5 4 3 5" xfId="19825"/>
    <cellStyle name="Obično 3 2 7 2 2 5 4 4" xfId="19826"/>
    <cellStyle name="Obično 3 2 7 2 2 5 4 4 2" xfId="19827"/>
    <cellStyle name="Obično 3 2 7 2 2 5 4 4 3" xfId="19828"/>
    <cellStyle name="Obično 3 2 7 2 2 5 4 5" xfId="19829"/>
    <cellStyle name="Obično 3 2 7 2 2 5 4 5 2" xfId="19830"/>
    <cellStyle name="Obično 3 2 7 2 2 5 4 6" xfId="19831"/>
    <cellStyle name="Obično 3 2 7 2 2 5 4 7" xfId="19832"/>
    <cellStyle name="Obično 3 2 7 2 2 5 5" xfId="19833"/>
    <cellStyle name="Obično 3 2 7 2 2 5 5 2" xfId="19834"/>
    <cellStyle name="Obično 3 2 7 2 2 5 5 2 2" xfId="19835"/>
    <cellStyle name="Obično 3 2 7 2 2 5 5 3" xfId="19836"/>
    <cellStyle name="Obično 3 2 7 2 2 5 5 3 2" xfId="19837"/>
    <cellStyle name="Obično 3 2 7 2 2 5 5 3 2 2" xfId="19838"/>
    <cellStyle name="Obično 3 2 7 2 2 5 5 3 2 3" xfId="19839"/>
    <cellStyle name="Obično 3 2 7 2 2 5 5 3 3" xfId="19840"/>
    <cellStyle name="Obično 3 2 7 2 2 5 5 3 3 2" xfId="19841"/>
    <cellStyle name="Obično 3 2 7 2 2 5 5 3 4" xfId="19842"/>
    <cellStyle name="Obično 3 2 7 2 2 5 5 3 5" xfId="19843"/>
    <cellStyle name="Obično 3 2 7 2 2 5 5 4" xfId="19844"/>
    <cellStyle name="Obično 3 2 7 2 2 5 5 4 2" xfId="19845"/>
    <cellStyle name="Obično 3 2 7 2 2 5 5 4 3" xfId="19846"/>
    <cellStyle name="Obično 3 2 7 2 2 5 5 5" xfId="19847"/>
    <cellStyle name="Obično 3 2 7 2 2 5 5 5 2" xfId="19848"/>
    <cellStyle name="Obično 3 2 7 2 2 5 5 6" xfId="19849"/>
    <cellStyle name="Obično 3 2 7 2 2 5 5 7" xfId="19850"/>
    <cellStyle name="Obično 3 2 7 2 2 5 6" xfId="19851"/>
    <cellStyle name="Obično 3 2 7 2 2 5 6 2" xfId="19852"/>
    <cellStyle name="Obično 3 2 7 2 2 5 7" xfId="19853"/>
    <cellStyle name="Obično 3 2 7 2 2 5 8" xfId="19854"/>
    <cellStyle name="Obično 3 2 7 2 2 6" xfId="19855"/>
    <cellStyle name="Obično 3 2 7 2 2 6 2" xfId="19856"/>
    <cellStyle name="Obično 3 2 7 2 2 6 2 2" xfId="19857"/>
    <cellStyle name="Obično 3 2 7 2 2 6 3" xfId="19858"/>
    <cellStyle name="Obično 3 2 7 2 2 6 3 2" xfId="19859"/>
    <cellStyle name="Obično 3 2 7 2 2 6 3 2 2" xfId="19860"/>
    <cellStyle name="Obično 3 2 7 2 2 6 3 2 3" xfId="19861"/>
    <cellStyle name="Obično 3 2 7 2 2 6 3 3" xfId="19862"/>
    <cellStyle name="Obično 3 2 7 2 2 6 3 3 2" xfId="19863"/>
    <cellStyle name="Obično 3 2 7 2 2 6 3 4" xfId="19864"/>
    <cellStyle name="Obično 3 2 7 2 2 6 3 5" xfId="19865"/>
    <cellStyle name="Obično 3 2 7 2 2 6 4" xfId="19866"/>
    <cellStyle name="Obično 3 2 7 2 2 6 5" xfId="19867"/>
    <cellStyle name="Obično 3 2 7 2 2 6 5 2" xfId="19868"/>
    <cellStyle name="Obično 3 2 7 2 2 6 5 3" xfId="19869"/>
    <cellStyle name="Obično 3 2 7 2 2 6 6" xfId="19870"/>
    <cellStyle name="Obično 3 2 7 2 2 6 6 2" xfId="19871"/>
    <cellStyle name="Obično 3 2 7 2 2 6 7" xfId="19872"/>
    <cellStyle name="Obično 3 2 7 2 2 6 8" xfId="19873"/>
    <cellStyle name="Obično 3 2 7 2 2 7" xfId="19874"/>
    <cellStyle name="Obično 3 2 7 2 2 7 2" xfId="19875"/>
    <cellStyle name="Obično 3 2 7 2 2 7 2 2" xfId="19876"/>
    <cellStyle name="Obično 3 2 7 2 2 7 3" xfId="19877"/>
    <cellStyle name="Obično 3 2 7 2 2 7 3 2" xfId="19878"/>
    <cellStyle name="Obično 3 2 7 2 2 7 3 2 2" xfId="19879"/>
    <cellStyle name="Obično 3 2 7 2 2 7 3 2 3" xfId="19880"/>
    <cellStyle name="Obično 3 2 7 2 2 7 3 3" xfId="19881"/>
    <cellStyle name="Obično 3 2 7 2 2 7 3 3 2" xfId="19882"/>
    <cellStyle name="Obično 3 2 7 2 2 7 3 4" xfId="19883"/>
    <cellStyle name="Obično 3 2 7 2 2 7 3 5" xfId="19884"/>
    <cellStyle name="Obično 3 2 7 2 2 7 4" xfId="19885"/>
    <cellStyle name="Obično 3 2 7 2 2 7 5" xfId="19886"/>
    <cellStyle name="Obično 3 2 7 2 2 7 5 2" xfId="19887"/>
    <cellStyle name="Obično 3 2 7 2 2 7 5 3" xfId="19888"/>
    <cellStyle name="Obično 3 2 7 2 2 7 6" xfId="19889"/>
    <cellStyle name="Obično 3 2 7 2 2 7 6 2" xfId="19890"/>
    <cellStyle name="Obično 3 2 7 2 2 7 7" xfId="19891"/>
    <cellStyle name="Obično 3 2 7 2 2 7 8" xfId="19892"/>
    <cellStyle name="Obično 3 2 7 2 2 8" xfId="19893"/>
    <cellStyle name="Obično 3 2 7 2 2 8 2" xfId="19894"/>
    <cellStyle name="Obično 3 2 7 2 2 8 2 2" xfId="19895"/>
    <cellStyle name="Obično 3 2 7 2 2 8 3" xfId="19896"/>
    <cellStyle name="Obično 3 2 7 2 2 8 3 2" xfId="19897"/>
    <cellStyle name="Obično 3 2 7 2 2 8 3 2 2" xfId="19898"/>
    <cellStyle name="Obično 3 2 7 2 2 8 3 2 3" xfId="19899"/>
    <cellStyle name="Obično 3 2 7 2 2 8 3 3" xfId="19900"/>
    <cellStyle name="Obično 3 2 7 2 2 8 3 3 2" xfId="19901"/>
    <cellStyle name="Obično 3 2 7 2 2 8 3 4" xfId="19902"/>
    <cellStyle name="Obično 3 2 7 2 2 8 3 5" xfId="19903"/>
    <cellStyle name="Obično 3 2 7 2 2 8 4" xfId="19904"/>
    <cellStyle name="Obično 3 2 7 2 2 8 5" xfId="19905"/>
    <cellStyle name="Obično 3 2 7 2 2 8 5 2" xfId="19906"/>
    <cellStyle name="Obično 3 2 7 2 2 8 5 3" xfId="19907"/>
    <cellStyle name="Obično 3 2 7 2 2 8 6" xfId="19908"/>
    <cellStyle name="Obično 3 2 7 2 2 8 6 2" xfId="19909"/>
    <cellStyle name="Obično 3 2 7 2 2 8 7" xfId="19910"/>
    <cellStyle name="Obično 3 2 7 2 2 8 8" xfId="19911"/>
    <cellStyle name="Obično 3 2 7 2 2 9" xfId="19912"/>
    <cellStyle name="Obično 3 2 7 2 2 9 2" xfId="19913"/>
    <cellStyle name="Obično 3 2 7 2 2 9 2 2" xfId="19914"/>
    <cellStyle name="Obično 3 2 7 2 2 9 3" xfId="19915"/>
    <cellStyle name="Obično 3 2 7 2 2 9 3 2" xfId="19916"/>
    <cellStyle name="Obično 3 2 7 2 2 9 3 2 2" xfId="19917"/>
    <cellStyle name="Obično 3 2 7 2 2 9 3 2 3" xfId="19918"/>
    <cellStyle name="Obično 3 2 7 2 2 9 3 3" xfId="19919"/>
    <cellStyle name="Obično 3 2 7 2 2 9 3 3 2" xfId="19920"/>
    <cellStyle name="Obično 3 2 7 2 2 9 3 4" xfId="19921"/>
    <cellStyle name="Obično 3 2 7 2 2 9 3 5" xfId="19922"/>
    <cellStyle name="Obično 3 2 7 2 2 9 4" xfId="19923"/>
    <cellStyle name="Obično 3 2 7 2 2 9 4 2" xfId="19924"/>
    <cellStyle name="Obično 3 2 7 2 2 9 4 3" xfId="19925"/>
    <cellStyle name="Obično 3 2 7 2 2 9 5" xfId="19926"/>
    <cellStyle name="Obično 3 2 7 2 2 9 5 2" xfId="19927"/>
    <cellStyle name="Obično 3 2 7 2 2 9 6" xfId="19928"/>
    <cellStyle name="Obično 3 2 7 2 2 9 7" xfId="19929"/>
    <cellStyle name="Obično 3 2 7 2 3" xfId="19930"/>
    <cellStyle name="Obično 3 2 7 2 3 10" xfId="19931"/>
    <cellStyle name="Obično 3 2 7 2 3 10 2" xfId="19932"/>
    <cellStyle name="Obično 3 2 7 2 3 11" xfId="19933"/>
    <cellStyle name="Obično 3 2 7 2 3 11 2" xfId="19934"/>
    <cellStyle name="Obično 3 2 7 2 3 11 2 2" xfId="19935"/>
    <cellStyle name="Obično 3 2 7 2 3 11 2 3" xfId="19936"/>
    <cellStyle name="Obično 3 2 7 2 3 11 3" xfId="19937"/>
    <cellStyle name="Obično 3 2 7 2 3 11 3 2" xfId="19938"/>
    <cellStyle name="Obično 3 2 7 2 3 11 4" xfId="19939"/>
    <cellStyle name="Obično 3 2 7 2 3 11 5" xfId="19940"/>
    <cellStyle name="Obično 3 2 7 2 3 12" xfId="19941"/>
    <cellStyle name="Obično 3 2 7 2 3 12 2" xfId="19942"/>
    <cellStyle name="Obično 3 2 7 2 3 12 3" xfId="19943"/>
    <cellStyle name="Obično 3 2 7 2 3 13" xfId="19944"/>
    <cellStyle name="Obično 3 2 7 2 3 13 2" xfId="19945"/>
    <cellStyle name="Obično 3 2 7 2 3 14" xfId="19946"/>
    <cellStyle name="Obično 3 2 7 2 3 15" xfId="19947"/>
    <cellStyle name="Obično 3 2 7 2 3 2" xfId="19948"/>
    <cellStyle name="Obično 3 2 7 2 3 2 10" xfId="19949"/>
    <cellStyle name="Obično 3 2 7 2 3 2 10 2" xfId="19950"/>
    <cellStyle name="Obično 3 2 7 2 3 2 11" xfId="19951"/>
    <cellStyle name="Obično 3 2 7 2 3 2 2" xfId="19952"/>
    <cellStyle name="Obično 3 2 7 2 3 2 2 10" xfId="19953"/>
    <cellStyle name="Obično 3 2 7 2 3 2 2 11" xfId="19954"/>
    <cellStyle name="Obično 3 2 7 2 3 2 2 2" xfId="19955"/>
    <cellStyle name="Obično 3 2 7 2 3 2 2 2 2" xfId="19956"/>
    <cellStyle name="Obično 3 2 7 2 3 2 2 2 2 10" xfId="19957"/>
    <cellStyle name="Obično 3 2 7 2 3 2 2 2 2 11" xfId="19958"/>
    <cellStyle name="Obično 3 2 7 2 3 2 2 2 2 2" xfId="19959"/>
    <cellStyle name="Obično 3 2 7 2 3 2 2 2 2 2 2" xfId="19960"/>
    <cellStyle name="Obično 3 2 7 2 3 2 2 2 2 2 2 2" xfId="19961"/>
    <cellStyle name="Obično 3 2 7 2 3 2 2 2 2 2 3" xfId="19962"/>
    <cellStyle name="Obično 3 2 7 2 3 2 2 2 2 3" xfId="19963"/>
    <cellStyle name="Obično 3 2 7 2 3 2 2 2 2 3 2" xfId="19964"/>
    <cellStyle name="Obično 3 2 7 2 3 2 2 2 2 3 2 2" xfId="19965"/>
    <cellStyle name="Obično 3 2 7 2 3 2 2 2 2 3 3" xfId="19966"/>
    <cellStyle name="Obično 3 2 7 2 3 2 2 2 2 4" xfId="19967"/>
    <cellStyle name="Obično 3 2 7 2 3 2 2 2 2 4 2" xfId="19968"/>
    <cellStyle name="Obično 3 2 7 2 3 2 2 2 2 4 2 2" xfId="19969"/>
    <cellStyle name="Obično 3 2 7 2 3 2 2 2 2 4 3" xfId="19970"/>
    <cellStyle name="Obično 3 2 7 2 3 2 2 2 2 5" xfId="19971"/>
    <cellStyle name="Obično 3 2 7 2 3 2 2 2 2 5 2" xfId="19972"/>
    <cellStyle name="Obično 3 2 7 2 3 2 2 2 2 6" xfId="19973"/>
    <cellStyle name="Obično 3 2 7 2 3 2 2 2 2 6 2" xfId="19974"/>
    <cellStyle name="Obično 3 2 7 2 3 2 2 2 2 7" xfId="19975"/>
    <cellStyle name="Obično 3 2 7 2 3 2 2 2 2 7 2" xfId="19976"/>
    <cellStyle name="Obično 3 2 7 2 3 2 2 2 2 7 2 2" xfId="19977"/>
    <cellStyle name="Obično 3 2 7 2 3 2 2 2 2 7 2 3" xfId="19978"/>
    <cellStyle name="Obično 3 2 7 2 3 2 2 2 2 7 3" xfId="19979"/>
    <cellStyle name="Obično 3 2 7 2 3 2 2 2 2 7 3 2" xfId="19980"/>
    <cellStyle name="Obično 3 2 7 2 3 2 2 2 2 7 4" xfId="19981"/>
    <cellStyle name="Obično 3 2 7 2 3 2 2 2 2 7 5" xfId="19982"/>
    <cellStyle name="Obično 3 2 7 2 3 2 2 2 2 8" xfId="19983"/>
    <cellStyle name="Obično 3 2 7 2 3 2 2 2 2 8 2" xfId="19984"/>
    <cellStyle name="Obično 3 2 7 2 3 2 2 2 2 8 3" xfId="19985"/>
    <cellStyle name="Obično 3 2 7 2 3 2 2 2 2 9" xfId="19986"/>
    <cellStyle name="Obično 3 2 7 2 3 2 2 2 2 9 2" xfId="19987"/>
    <cellStyle name="Obično 3 2 7 2 3 2 2 2 3" xfId="19988"/>
    <cellStyle name="Obično 3 2 7 2 3 2 2 2 3 2" xfId="19989"/>
    <cellStyle name="Obično 3 2 7 2 3 2 2 2 3 2 2" xfId="19990"/>
    <cellStyle name="Obično 3 2 7 2 3 2 2 2 3 3" xfId="19991"/>
    <cellStyle name="Obično 3 2 7 2 3 2 2 2 3 3 2" xfId="19992"/>
    <cellStyle name="Obično 3 2 7 2 3 2 2 2 3 3 2 2" xfId="19993"/>
    <cellStyle name="Obično 3 2 7 2 3 2 2 2 3 3 2 3" xfId="19994"/>
    <cellStyle name="Obično 3 2 7 2 3 2 2 2 3 3 3" xfId="19995"/>
    <cellStyle name="Obično 3 2 7 2 3 2 2 2 3 3 3 2" xfId="19996"/>
    <cellStyle name="Obično 3 2 7 2 3 2 2 2 3 3 4" xfId="19997"/>
    <cellStyle name="Obično 3 2 7 2 3 2 2 2 3 3 5" xfId="19998"/>
    <cellStyle name="Obično 3 2 7 2 3 2 2 2 3 4" xfId="19999"/>
    <cellStyle name="Obično 3 2 7 2 3 2 2 2 3 4 2" xfId="20000"/>
    <cellStyle name="Obično 3 2 7 2 3 2 2 2 3 4 3" xfId="20001"/>
    <cellStyle name="Obično 3 2 7 2 3 2 2 2 3 5" xfId="20002"/>
    <cellStyle name="Obično 3 2 7 2 3 2 2 2 3 5 2" xfId="20003"/>
    <cellStyle name="Obično 3 2 7 2 3 2 2 2 3 6" xfId="20004"/>
    <cellStyle name="Obično 3 2 7 2 3 2 2 2 3 7" xfId="20005"/>
    <cellStyle name="Obično 3 2 7 2 3 2 2 2 4" xfId="20006"/>
    <cellStyle name="Obično 3 2 7 2 3 2 2 2 4 2" xfId="20007"/>
    <cellStyle name="Obično 3 2 7 2 3 2 2 2 4 2 2" xfId="20008"/>
    <cellStyle name="Obično 3 2 7 2 3 2 2 2 4 3" xfId="20009"/>
    <cellStyle name="Obično 3 2 7 2 3 2 2 2 4 3 2" xfId="20010"/>
    <cellStyle name="Obično 3 2 7 2 3 2 2 2 4 3 2 2" xfId="20011"/>
    <cellStyle name="Obično 3 2 7 2 3 2 2 2 4 3 2 3" xfId="20012"/>
    <cellStyle name="Obično 3 2 7 2 3 2 2 2 4 3 3" xfId="20013"/>
    <cellStyle name="Obično 3 2 7 2 3 2 2 2 4 3 3 2" xfId="20014"/>
    <cellStyle name="Obično 3 2 7 2 3 2 2 2 4 3 4" xfId="20015"/>
    <cellStyle name="Obično 3 2 7 2 3 2 2 2 4 3 5" xfId="20016"/>
    <cellStyle name="Obično 3 2 7 2 3 2 2 2 4 4" xfId="20017"/>
    <cellStyle name="Obično 3 2 7 2 3 2 2 2 4 4 2" xfId="20018"/>
    <cellStyle name="Obično 3 2 7 2 3 2 2 2 4 4 3" xfId="20019"/>
    <cellStyle name="Obično 3 2 7 2 3 2 2 2 4 5" xfId="20020"/>
    <cellStyle name="Obično 3 2 7 2 3 2 2 2 4 5 2" xfId="20021"/>
    <cellStyle name="Obično 3 2 7 2 3 2 2 2 4 6" xfId="20022"/>
    <cellStyle name="Obično 3 2 7 2 3 2 2 2 4 7" xfId="20023"/>
    <cellStyle name="Obično 3 2 7 2 3 2 2 2 5" xfId="20024"/>
    <cellStyle name="Obično 3 2 7 2 3 2 2 2 5 2" xfId="20025"/>
    <cellStyle name="Obično 3 2 7 2 3 2 2 2 6" xfId="20026"/>
    <cellStyle name="Obično 3 2 7 2 3 2 2 3" xfId="20027"/>
    <cellStyle name="Obično 3 2 7 2 3 2 2 3 2" xfId="20028"/>
    <cellStyle name="Obično 3 2 7 2 3 2 2 3 2 2" xfId="20029"/>
    <cellStyle name="Obično 3 2 7 2 3 2 2 3 3" xfId="20030"/>
    <cellStyle name="Obično 3 2 7 2 3 2 2 4" xfId="20031"/>
    <cellStyle name="Obično 3 2 7 2 3 2 2 4 2" xfId="20032"/>
    <cellStyle name="Obično 3 2 7 2 3 2 2 4 2 2" xfId="20033"/>
    <cellStyle name="Obično 3 2 7 2 3 2 2 4 3" xfId="20034"/>
    <cellStyle name="Obično 3 2 7 2 3 2 2 5" xfId="20035"/>
    <cellStyle name="Obično 3 2 7 2 3 2 2 5 2" xfId="20036"/>
    <cellStyle name="Obično 3 2 7 2 3 2 2 5 2 2" xfId="20037"/>
    <cellStyle name="Obično 3 2 7 2 3 2 2 5 3" xfId="20038"/>
    <cellStyle name="Obično 3 2 7 2 3 2 2 6" xfId="20039"/>
    <cellStyle name="Obično 3 2 7 2 3 2 2 6 2" xfId="20040"/>
    <cellStyle name="Obično 3 2 7 2 3 2 2 7" xfId="20041"/>
    <cellStyle name="Obično 3 2 7 2 3 2 2 7 2" xfId="20042"/>
    <cellStyle name="Obično 3 2 7 2 3 2 2 7 2 2" xfId="20043"/>
    <cellStyle name="Obično 3 2 7 2 3 2 2 7 2 3" xfId="20044"/>
    <cellStyle name="Obično 3 2 7 2 3 2 2 7 3" xfId="20045"/>
    <cellStyle name="Obično 3 2 7 2 3 2 2 7 3 2" xfId="20046"/>
    <cellStyle name="Obično 3 2 7 2 3 2 2 7 4" xfId="20047"/>
    <cellStyle name="Obično 3 2 7 2 3 2 2 7 5" xfId="20048"/>
    <cellStyle name="Obično 3 2 7 2 3 2 2 8" xfId="20049"/>
    <cellStyle name="Obično 3 2 7 2 3 2 2 8 2" xfId="20050"/>
    <cellStyle name="Obično 3 2 7 2 3 2 2 8 3" xfId="20051"/>
    <cellStyle name="Obično 3 2 7 2 3 2 2 9" xfId="20052"/>
    <cellStyle name="Obično 3 2 7 2 3 2 2 9 2" xfId="20053"/>
    <cellStyle name="Obično 3 2 7 2 3 2 3" xfId="20054"/>
    <cellStyle name="Obično 3 2 7 2 3 2 3 2" xfId="20055"/>
    <cellStyle name="Obično 3 2 7 2 3 2 3 2 2" xfId="20056"/>
    <cellStyle name="Obično 3 2 7 2 3 2 3 3" xfId="20057"/>
    <cellStyle name="Obično 3 2 7 2 3 2 4" xfId="20058"/>
    <cellStyle name="Obično 3 2 7 2 3 2 4 2" xfId="20059"/>
    <cellStyle name="Obično 3 2 7 2 3 2 4 2 2" xfId="20060"/>
    <cellStyle name="Obično 3 2 7 2 3 2 4 3" xfId="20061"/>
    <cellStyle name="Obično 3 2 7 2 3 2 5" xfId="20062"/>
    <cellStyle name="Obično 3 2 7 2 3 2 5 2" xfId="20063"/>
    <cellStyle name="Obično 3 2 7 2 3 2 5 2 2" xfId="20064"/>
    <cellStyle name="Obično 3 2 7 2 3 2 5 3" xfId="20065"/>
    <cellStyle name="Obično 3 2 7 2 3 2 6" xfId="20066"/>
    <cellStyle name="Obično 3 2 7 2 3 2 6 2" xfId="20067"/>
    <cellStyle name="Obično 3 2 7 2 3 2 6 2 2" xfId="20068"/>
    <cellStyle name="Obično 3 2 7 2 3 2 6 3" xfId="20069"/>
    <cellStyle name="Obično 3 2 7 2 3 2 7" xfId="20070"/>
    <cellStyle name="Obično 3 2 7 2 3 2 7 10" xfId="20071"/>
    <cellStyle name="Obično 3 2 7 2 3 2 7 11" xfId="20072"/>
    <cellStyle name="Obično 3 2 7 2 3 2 7 2" xfId="20073"/>
    <cellStyle name="Obično 3 2 7 2 3 2 7 2 2" xfId="20074"/>
    <cellStyle name="Obično 3 2 7 2 3 2 7 2 2 2" xfId="20075"/>
    <cellStyle name="Obično 3 2 7 2 3 2 7 2 3" xfId="20076"/>
    <cellStyle name="Obično 3 2 7 2 3 2 7 3" xfId="20077"/>
    <cellStyle name="Obično 3 2 7 2 3 2 7 3 2" xfId="20078"/>
    <cellStyle name="Obično 3 2 7 2 3 2 7 3 2 2" xfId="20079"/>
    <cellStyle name="Obično 3 2 7 2 3 2 7 3 3" xfId="20080"/>
    <cellStyle name="Obično 3 2 7 2 3 2 7 4" xfId="20081"/>
    <cellStyle name="Obično 3 2 7 2 3 2 7 4 2" xfId="20082"/>
    <cellStyle name="Obično 3 2 7 2 3 2 7 4 2 2" xfId="20083"/>
    <cellStyle name="Obično 3 2 7 2 3 2 7 4 3" xfId="20084"/>
    <cellStyle name="Obično 3 2 7 2 3 2 7 5" xfId="20085"/>
    <cellStyle name="Obično 3 2 7 2 3 2 7 5 2" xfId="20086"/>
    <cellStyle name="Obično 3 2 7 2 3 2 7 6" xfId="20087"/>
    <cellStyle name="Obično 3 2 7 2 3 2 7 6 2" xfId="20088"/>
    <cellStyle name="Obično 3 2 7 2 3 2 7 7" xfId="20089"/>
    <cellStyle name="Obično 3 2 7 2 3 2 7 7 2" xfId="20090"/>
    <cellStyle name="Obično 3 2 7 2 3 2 7 7 2 2" xfId="20091"/>
    <cellStyle name="Obično 3 2 7 2 3 2 7 7 2 3" xfId="20092"/>
    <cellStyle name="Obično 3 2 7 2 3 2 7 7 3" xfId="20093"/>
    <cellStyle name="Obično 3 2 7 2 3 2 7 7 3 2" xfId="20094"/>
    <cellStyle name="Obično 3 2 7 2 3 2 7 7 4" xfId="20095"/>
    <cellStyle name="Obično 3 2 7 2 3 2 7 7 5" xfId="20096"/>
    <cellStyle name="Obično 3 2 7 2 3 2 7 8" xfId="20097"/>
    <cellStyle name="Obično 3 2 7 2 3 2 7 8 2" xfId="20098"/>
    <cellStyle name="Obično 3 2 7 2 3 2 7 8 3" xfId="20099"/>
    <cellStyle name="Obično 3 2 7 2 3 2 7 9" xfId="20100"/>
    <cellStyle name="Obično 3 2 7 2 3 2 7 9 2" xfId="20101"/>
    <cellStyle name="Obično 3 2 7 2 3 2 8" xfId="20102"/>
    <cellStyle name="Obično 3 2 7 2 3 2 8 2" xfId="20103"/>
    <cellStyle name="Obično 3 2 7 2 3 2 8 2 2" xfId="20104"/>
    <cellStyle name="Obično 3 2 7 2 3 2 8 3" xfId="20105"/>
    <cellStyle name="Obično 3 2 7 2 3 2 8 3 2" xfId="20106"/>
    <cellStyle name="Obično 3 2 7 2 3 2 8 3 2 2" xfId="20107"/>
    <cellStyle name="Obično 3 2 7 2 3 2 8 3 2 3" xfId="20108"/>
    <cellStyle name="Obično 3 2 7 2 3 2 8 3 3" xfId="20109"/>
    <cellStyle name="Obično 3 2 7 2 3 2 8 3 3 2" xfId="20110"/>
    <cellStyle name="Obično 3 2 7 2 3 2 8 3 4" xfId="20111"/>
    <cellStyle name="Obično 3 2 7 2 3 2 8 3 5" xfId="20112"/>
    <cellStyle name="Obično 3 2 7 2 3 2 8 4" xfId="20113"/>
    <cellStyle name="Obično 3 2 7 2 3 2 8 4 2" xfId="20114"/>
    <cellStyle name="Obično 3 2 7 2 3 2 8 4 3" xfId="20115"/>
    <cellStyle name="Obično 3 2 7 2 3 2 8 5" xfId="20116"/>
    <cellStyle name="Obično 3 2 7 2 3 2 8 5 2" xfId="20117"/>
    <cellStyle name="Obično 3 2 7 2 3 2 8 6" xfId="20118"/>
    <cellStyle name="Obično 3 2 7 2 3 2 8 7" xfId="20119"/>
    <cellStyle name="Obično 3 2 7 2 3 2 9" xfId="20120"/>
    <cellStyle name="Obično 3 2 7 2 3 2 9 2" xfId="20121"/>
    <cellStyle name="Obično 3 2 7 2 3 2 9 2 2" xfId="20122"/>
    <cellStyle name="Obično 3 2 7 2 3 2 9 3" xfId="20123"/>
    <cellStyle name="Obično 3 2 7 2 3 2 9 3 2" xfId="20124"/>
    <cellStyle name="Obično 3 2 7 2 3 2 9 3 2 2" xfId="20125"/>
    <cellStyle name="Obično 3 2 7 2 3 2 9 3 2 3" xfId="20126"/>
    <cellStyle name="Obično 3 2 7 2 3 2 9 3 3" xfId="20127"/>
    <cellStyle name="Obično 3 2 7 2 3 2 9 3 3 2" xfId="20128"/>
    <cellStyle name="Obično 3 2 7 2 3 2 9 3 4" xfId="20129"/>
    <cellStyle name="Obično 3 2 7 2 3 2 9 3 5" xfId="20130"/>
    <cellStyle name="Obično 3 2 7 2 3 2 9 4" xfId="20131"/>
    <cellStyle name="Obično 3 2 7 2 3 2 9 4 2" xfId="20132"/>
    <cellStyle name="Obično 3 2 7 2 3 2 9 4 3" xfId="20133"/>
    <cellStyle name="Obično 3 2 7 2 3 2 9 5" xfId="20134"/>
    <cellStyle name="Obično 3 2 7 2 3 2 9 5 2" xfId="20135"/>
    <cellStyle name="Obično 3 2 7 2 3 2 9 6" xfId="20136"/>
    <cellStyle name="Obično 3 2 7 2 3 2 9 7" xfId="20137"/>
    <cellStyle name="Obično 3 2 7 2 3 3" xfId="20138"/>
    <cellStyle name="Obično 3 2 7 2 3 3 2" xfId="20139"/>
    <cellStyle name="Obično 3 2 7 2 3 3 2 10" xfId="20140"/>
    <cellStyle name="Obično 3 2 7 2 3 3 2 2" xfId="20141"/>
    <cellStyle name="Obično 3 2 7 2 3 3 2 2 2" xfId="20142"/>
    <cellStyle name="Obično 3 2 7 2 3 3 2 2 2 2" xfId="20143"/>
    <cellStyle name="Obično 3 2 7 2 3 3 2 2 2 2 2" xfId="20144"/>
    <cellStyle name="Obično 3 2 7 2 3 3 2 2 2 3" xfId="20145"/>
    <cellStyle name="Obično 3 2 7 2 3 3 2 2 2 3 2" xfId="20146"/>
    <cellStyle name="Obično 3 2 7 2 3 3 2 2 2 3 2 2" xfId="20147"/>
    <cellStyle name="Obično 3 2 7 2 3 3 2 2 2 3 2 3" xfId="20148"/>
    <cellStyle name="Obično 3 2 7 2 3 3 2 2 2 3 3" xfId="20149"/>
    <cellStyle name="Obično 3 2 7 2 3 3 2 2 2 3 3 2" xfId="20150"/>
    <cellStyle name="Obično 3 2 7 2 3 3 2 2 2 3 4" xfId="20151"/>
    <cellStyle name="Obično 3 2 7 2 3 3 2 2 2 3 5" xfId="20152"/>
    <cellStyle name="Obično 3 2 7 2 3 3 2 2 2 4" xfId="20153"/>
    <cellStyle name="Obično 3 2 7 2 3 3 2 2 2 4 2" xfId="20154"/>
    <cellStyle name="Obično 3 2 7 2 3 3 2 2 2 4 3" xfId="20155"/>
    <cellStyle name="Obično 3 2 7 2 3 3 2 2 2 5" xfId="20156"/>
    <cellStyle name="Obično 3 2 7 2 3 3 2 2 2 5 2" xfId="20157"/>
    <cellStyle name="Obično 3 2 7 2 3 3 2 2 2 6" xfId="20158"/>
    <cellStyle name="Obično 3 2 7 2 3 3 2 2 2 7" xfId="20159"/>
    <cellStyle name="Obično 3 2 7 2 3 3 2 2 3" xfId="20160"/>
    <cellStyle name="Obično 3 2 7 2 3 3 2 2 3 2" xfId="20161"/>
    <cellStyle name="Obično 3 2 7 2 3 3 2 2 3 2 2" xfId="20162"/>
    <cellStyle name="Obično 3 2 7 2 3 3 2 2 3 3" xfId="20163"/>
    <cellStyle name="Obično 3 2 7 2 3 3 2 2 3 3 2" xfId="20164"/>
    <cellStyle name="Obično 3 2 7 2 3 3 2 2 3 3 2 2" xfId="20165"/>
    <cellStyle name="Obično 3 2 7 2 3 3 2 2 3 3 2 3" xfId="20166"/>
    <cellStyle name="Obično 3 2 7 2 3 3 2 2 3 3 3" xfId="20167"/>
    <cellStyle name="Obično 3 2 7 2 3 3 2 2 3 3 3 2" xfId="20168"/>
    <cellStyle name="Obično 3 2 7 2 3 3 2 2 3 3 4" xfId="20169"/>
    <cellStyle name="Obično 3 2 7 2 3 3 2 2 3 3 5" xfId="20170"/>
    <cellStyle name="Obično 3 2 7 2 3 3 2 2 3 4" xfId="20171"/>
    <cellStyle name="Obično 3 2 7 2 3 3 2 2 3 4 2" xfId="20172"/>
    <cellStyle name="Obično 3 2 7 2 3 3 2 2 3 4 3" xfId="20173"/>
    <cellStyle name="Obično 3 2 7 2 3 3 2 2 3 5" xfId="20174"/>
    <cellStyle name="Obično 3 2 7 2 3 3 2 2 3 5 2" xfId="20175"/>
    <cellStyle name="Obično 3 2 7 2 3 3 2 2 3 6" xfId="20176"/>
    <cellStyle name="Obično 3 2 7 2 3 3 2 2 3 7" xfId="20177"/>
    <cellStyle name="Obično 3 2 7 2 3 3 2 2 4" xfId="20178"/>
    <cellStyle name="Obično 3 2 7 2 3 3 2 2 4 2" xfId="20179"/>
    <cellStyle name="Obično 3 2 7 2 3 3 2 2 4 2 2" xfId="20180"/>
    <cellStyle name="Obično 3 2 7 2 3 3 2 2 4 3" xfId="20181"/>
    <cellStyle name="Obično 3 2 7 2 3 3 2 2 4 3 2" xfId="20182"/>
    <cellStyle name="Obično 3 2 7 2 3 3 2 2 4 3 2 2" xfId="20183"/>
    <cellStyle name="Obično 3 2 7 2 3 3 2 2 4 3 2 3" xfId="20184"/>
    <cellStyle name="Obično 3 2 7 2 3 3 2 2 4 3 3" xfId="20185"/>
    <cellStyle name="Obično 3 2 7 2 3 3 2 2 4 3 3 2" xfId="20186"/>
    <cellStyle name="Obično 3 2 7 2 3 3 2 2 4 3 4" xfId="20187"/>
    <cellStyle name="Obično 3 2 7 2 3 3 2 2 4 3 5" xfId="20188"/>
    <cellStyle name="Obično 3 2 7 2 3 3 2 2 4 4" xfId="20189"/>
    <cellStyle name="Obično 3 2 7 2 3 3 2 2 4 4 2" xfId="20190"/>
    <cellStyle name="Obično 3 2 7 2 3 3 2 2 4 4 3" xfId="20191"/>
    <cellStyle name="Obično 3 2 7 2 3 3 2 2 4 5" xfId="20192"/>
    <cellStyle name="Obično 3 2 7 2 3 3 2 2 4 5 2" xfId="20193"/>
    <cellStyle name="Obično 3 2 7 2 3 3 2 2 4 6" xfId="20194"/>
    <cellStyle name="Obično 3 2 7 2 3 3 2 2 4 7" xfId="20195"/>
    <cellStyle name="Obično 3 2 7 2 3 3 2 2 5" xfId="20196"/>
    <cellStyle name="Obično 3 2 7 2 3 3 2 2 5 2" xfId="20197"/>
    <cellStyle name="Obično 3 2 7 2 3 3 2 2 6" xfId="20198"/>
    <cellStyle name="Obično 3 2 7 2 3 3 2 2 6 2" xfId="20199"/>
    <cellStyle name="Obično 3 2 7 2 3 3 2 2 7" xfId="20200"/>
    <cellStyle name="Obično 3 2 7 2 3 3 2 3" xfId="20201"/>
    <cellStyle name="Obično 3 2 7 2 3 3 2 3 2" xfId="20202"/>
    <cellStyle name="Obično 3 2 7 2 3 3 2 3 2 2" xfId="20203"/>
    <cellStyle name="Obično 3 2 7 2 3 3 2 3 3" xfId="20204"/>
    <cellStyle name="Obično 3 2 7 2 3 3 2 4" xfId="20205"/>
    <cellStyle name="Obično 3 2 7 2 3 3 2 4 2" xfId="20206"/>
    <cellStyle name="Obično 3 2 7 2 3 3 2 4 2 2" xfId="20207"/>
    <cellStyle name="Obično 3 2 7 2 3 3 2 4 3" xfId="20208"/>
    <cellStyle name="Obično 3 2 7 2 3 3 2 5" xfId="20209"/>
    <cellStyle name="Obično 3 2 7 2 3 3 2 5 2" xfId="20210"/>
    <cellStyle name="Obično 3 2 7 2 3 3 2 6" xfId="20211"/>
    <cellStyle name="Obično 3 2 7 2 3 3 2 6 2" xfId="20212"/>
    <cellStyle name="Obično 3 2 7 2 3 3 2 6 2 2" xfId="20213"/>
    <cellStyle name="Obično 3 2 7 2 3 3 2 6 2 3" xfId="20214"/>
    <cellStyle name="Obično 3 2 7 2 3 3 2 6 3" xfId="20215"/>
    <cellStyle name="Obično 3 2 7 2 3 3 2 6 3 2" xfId="20216"/>
    <cellStyle name="Obično 3 2 7 2 3 3 2 6 4" xfId="20217"/>
    <cellStyle name="Obično 3 2 7 2 3 3 2 6 5" xfId="20218"/>
    <cellStyle name="Obično 3 2 7 2 3 3 2 7" xfId="20219"/>
    <cellStyle name="Obično 3 2 7 2 3 3 2 7 2" xfId="20220"/>
    <cellStyle name="Obično 3 2 7 2 3 3 2 7 3" xfId="20221"/>
    <cellStyle name="Obično 3 2 7 2 3 3 2 8" xfId="20222"/>
    <cellStyle name="Obično 3 2 7 2 3 3 2 8 2" xfId="20223"/>
    <cellStyle name="Obično 3 2 7 2 3 3 2 9" xfId="20224"/>
    <cellStyle name="Obično 3 2 7 2 3 3 3" xfId="20225"/>
    <cellStyle name="Obično 3 2 7 2 3 3 3 2" xfId="20226"/>
    <cellStyle name="Obično 3 2 7 2 3 3 3 2 2" xfId="20227"/>
    <cellStyle name="Obično 3 2 7 2 3 3 3 3" xfId="20228"/>
    <cellStyle name="Obično 3 2 7 2 3 3 3 3 2" xfId="20229"/>
    <cellStyle name="Obično 3 2 7 2 3 3 3 3 2 2" xfId="20230"/>
    <cellStyle name="Obično 3 2 7 2 3 3 3 3 2 3" xfId="20231"/>
    <cellStyle name="Obično 3 2 7 2 3 3 3 3 3" xfId="20232"/>
    <cellStyle name="Obično 3 2 7 2 3 3 3 3 3 2" xfId="20233"/>
    <cellStyle name="Obično 3 2 7 2 3 3 3 3 4" xfId="20234"/>
    <cellStyle name="Obično 3 2 7 2 3 3 3 3 5" xfId="20235"/>
    <cellStyle name="Obično 3 2 7 2 3 3 3 4" xfId="20236"/>
    <cellStyle name="Obično 3 2 7 2 3 3 3 4 2" xfId="20237"/>
    <cellStyle name="Obično 3 2 7 2 3 3 3 4 3" xfId="20238"/>
    <cellStyle name="Obično 3 2 7 2 3 3 3 5" xfId="20239"/>
    <cellStyle name="Obično 3 2 7 2 3 3 3 5 2" xfId="20240"/>
    <cellStyle name="Obično 3 2 7 2 3 3 3 6" xfId="20241"/>
    <cellStyle name="Obično 3 2 7 2 3 3 3 7" xfId="20242"/>
    <cellStyle name="Obično 3 2 7 2 3 3 4" xfId="20243"/>
    <cellStyle name="Obično 3 2 7 2 3 3 4 2" xfId="20244"/>
    <cellStyle name="Obično 3 2 7 2 3 3 4 2 2" xfId="20245"/>
    <cellStyle name="Obično 3 2 7 2 3 3 4 3" xfId="20246"/>
    <cellStyle name="Obično 3 2 7 2 3 3 4 3 2" xfId="20247"/>
    <cellStyle name="Obično 3 2 7 2 3 3 4 3 2 2" xfId="20248"/>
    <cellStyle name="Obično 3 2 7 2 3 3 4 3 2 3" xfId="20249"/>
    <cellStyle name="Obično 3 2 7 2 3 3 4 3 3" xfId="20250"/>
    <cellStyle name="Obično 3 2 7 2 3 3 4 3 3 2" xfId="20251"/>
    <cellStyle name="Obično 3 2 7 2 3 3 4 3 4" xfId="20252"/>
    <cellStyle name="Obično 3 2 7 2 3 3 4 3 5" xfId="20253"/>
    <cellStyle name="Obično 3 2 7 2 3 3 4 4" xfId="20254"/>
    <cellStyle name="Obično 3 2 7 2 3 3 4 4 2" xfId="20255"/>
    <cellStyle name="Obično 3 2 7 2 3 3 4 4 3" xfId="20256"/>
    <cellStyle name="Obično 3 2 7 2 3 3 4 5" xfId="20257"/>
    <cellStyle name="Obično 3 2 7 2 3 3 4 5 2" xfId="20258"/>
    <cellStyle name="Obično 3 2 7 2 3 3 4 6" xfId="20259"/>
    <cellStyle name="Obično 3 2 7 2 3 3 4 7" xfId="20260"/>
    <cellStyle name="Obično 3 2 7 2 3 3 5" xfId="20261"/>
    <cellStyle name="Obično 3 2 7 2 3 3 5 2" xfId="20262"/>
    <cellStyle name="Obično 3 2 7 2 3 3 5 2 2" xfId="20263"/>
    <cellStyle name="Obično 3 2 7 2 3 3 5 3" xfId="20264"/>
    <cellStyle name="Obično 3 2 7 2 3 3 5 3 2" xfId="20265"/>
    <cellStyle name="Obično 3 2 7 2 3 3 5 3 2 2" xfId="20266"/>
    <cellStyle name="Obično 3 2 7 2 3 3 5 3 2 3" xfId="20267"/>
    <cellStyle name="Obično 3 2 7 2 3 3 5 3 3" xfId="20268"/>
    <cellStyle name="Obično 3 2 7 2 3 3 5 3 3 2" xfId="20269"/>
    <cellStyle name="Obično 3 2 7 2 3 3 5 3 4" xfId="20270"/>
    <cellStyle name="Obično 3 2 7 2 3 3 5 3 5" xfId="20271"/>
    <cellStyle name="Obično 3 2 7 2 3 3 5 4" xfId="20272"/>
    <cellStyle name="Obično 3 2 7 2 3 3 5 4 2" xfId="20273"/>
    <cellStyle name="Obično 3 2 7 2 3 3 5 4 3" xfId="20274"/>
    <cellStyle name="Obično 3 2 7 2 3 3 5 5" xfId="20275"/>
    <cellStyle name="Obično 3 2 7 2 3 3 5 5 2" xfId="20276"/>
    <cellStyle name="Obično 3 2 7 2 3 3 5 6" xfId="20277"/>
    <cellStyle name="Obično 3 2 7 2 3 3 5 7" xfId="20278"/>
    <cellStyle name="Obično 3 2 7 2 3 3 6" xfId="20279"/>
    <cellStyle name="Obično 3 2 7 2 3 3 6 2" xfId="20280"/>
    <cellStyle name="Obično 3 2 7 2 3 3 7" xfId="20281"/>
    <cellStyle name="Obično 3 2 7 2 3 3 8" xfId="20282"/>
    <cellStyle name="Obično 3 2 7 2 3 4" xfId="20283"/>
    <cellStyle name="Obično 3 2 7 2 3 4 2" xfId="20284"/>
    <cellStyle name="Obično 3 2 7 2 3 4 2 2" xfId="20285"/>
    <cellStyle name="Obično 3 2 7 2 3 4 3" xfId="20286"/>
    <cellStyle name="Obično 3 2 7 2 3 4 3 2" xfId="20287"/>
    <cellStyle name="Obično 3 2 7 2 3 4 3 2 2" xfId="20288"/>
    <cellStyle name="Obično 3 2 7 2 3 4 3 2 3" xfId="20289"/>
    <cellStyle name="Obično 3 2 7 2 3 4 3 3" xfId="20290"/>
    <cellStyle name="Obično 3 2 7 2 3 4 3 3 2" xfId="20291"/>
    <cellStyle name="Obično 3 2 7 2 3 4 3 4" xfId="20292"/>
    <cellStyle name="Obično 3 2 7 2 3 4 3 5" xfId="20293"/>
    <cellStyle name="Obično 3 2 7 2 3 4 4" xfId="20294"/>
    <cellStyle name="Obično 3 2 7 2 3 4 5" xfId="20295"/>
    <cellStyle name="Obično 3 2 7 2 3 4 5 2" xfId="20296"/>
    <cellStyle name="Obično 3 2 7 2 3 4 5 3" xfId="20297"/>
    <cellStyle name="Obično 3 2 7 2 3 4 6" xfId="20298"/>
    <cellStyle name="Obično 3 2 7 2 3 4 6 2" xfId="20299"/>
    <cellStyle name="Obično 3 2 7 2 3 4 7" xfId="20300"/>
    <cellStyle name="Obično 3 2 7 2 3 4 8" xfId="20301"/>
    <cellStyle name="Obično 3 2 7 2 3 5" xfId="20302"/>
    <cellStyle name="Obično 3 2 7 2 3 5 2" xfId="20303"/>
    <cellStyle name="Obično 3 2 7 2 3 5 2 2" xfId="20304"/>
    <cellStyle name="Obično 3 2 7 2 3 5 3" xfId="20305"/>
    <cellStyle name="Obično 3 2 7 2 3 5 3 2" xfId="20306"/>
    <cellStyle name="Obično 3 2 7 2 3 5 3 2 2" xfId="20307"/>
    <cellStyle name="Obično 3 2 7 2 3 5 3 2 3" xfId="20308"/>
    <cellStyle name="Obično 3 2 7 2 3 5 3 3" xfId="20309"/>
    <cellStyle name="Obično 3 2 7 2 3 5 3 3 2" xfId="20310"/>
    <cellStyle name="Obično 3 2 7 2 3 5 3 4" xfId="20311"/>
    <cellStyle name="Obično 3 2 7 2 3 5 3 5" xfId="20312"/>
    <cellStyle name="Obično 3 2 7 2 3 5 4" xfId="20313"/>
    <cellStyle name="Obično 3 2 7 2 3 5 5" xfId="20314"/>
    <cellStyle name="Obično 3 2 7 2 3 5 5 2" xfId="20315"/>
    <cellStyle name="Obično 3 2 7 2 3 5 5 3" xfId="20316"/>
    <cellStyle name="Obično 3 2 7 2 3 5 6" xfId="20317"/>
    <cellStyle name="Obično 3 2 7 2 3 5 6 2" xfId="20318"/>
    <cellStyle name="Obično 3 2 7 2 3 5 7" xfId="20319"/>
    <cellStyle name="Obično 3 2 7 2 3 5 8" xfId="20320"/>
    <cellStyle name="Obično 3 2 7 2 3 6" xfId="20321"/>
    <cellStyle name="Obično 3 2 7 2 3 6 2" xfId="20322"/>
    <cellStyle name="Obično 3 2 7 2 3 6 2 2" xfId="20323"/>
    <cellStyle name="Obično 3 2 7 2 3 6 3" xfId="20324"/>
    <cellStyle name="Obično 3 2 7 2 3 6 3 2" xfId="20325"/>
    <cellStyle name="Obično 3 2 7 2 3 6 3 2 2" xfId="20326"/>
    <cellStyle name="Obično 3 2 7 2 3 6 3 2 3" xfId="20327"/>
    <cellStyle name="Obično 3 2 7 2 3 6 3 3" xfId="20328"/>
    <cellStyle name="Obično 3 2 7 2 3 6 3 3 2" xfId="20329"/>
    <cellStyle name="Obično 3 2 7 2 3 6 3 4" xfId="20330"/>
    <cellStyle name="Obično 3 2 7 2 3 6 3 5" xfId="20331"/>
    <cellStyle name="Obično 3 2 7 2 3 6 4" xfId="20332"/>
    <cellStyle name="Obično 3 2 7 2 3 6 4 2" xfId="20333"/>
    <cellStyle name="Obično 3 2 7 2 3 6 4 3" xfId="20334"/>
    <cellStyle name="Obično 3 2 7 2 3 6 5" xfId="20335"/>
    <cellStyle name="Obično 3 2 7 2 3 6 5 2" xfId="20336"/>
    <cellStyle name="Obično 3 2 7 2 3 6 6" xfId="20337"/>
    <cellStyle name="Obično 3 2 7 2 3 6 7" xfId="20338"/>
    <cellStyle name="Obično 3 2 7 2 3 7" xfId="20339"/>
    <cellStyle name="Obično 3 2 7 2 3 7 2" xfId="20340"/>
    <cellStyle name="Obično 3 2 7 2 3 7 2 2" xfId="20341"/>
    <cellStyle name="Obično 3 2 7 2 3 7 2 2 2" xfId="20342"/>
    <cellStyle name="Obično 3 2 7 2 3 7 2 3" xfId="20343"/>
    <cellStyle name="Obično 3 2 7 2 3 7 2 3 2" xfId="20344"/>
    <cellStyle name="Obično 3 2 7 2 3 7 2 3 2 2" xfId="20345"/>
    <cellStyle name="Obično 3 2 7 2 3 7 2 3 2 3" xfId="20346"/>
    <cellStyle name="Obično 3 2 7 2 3 7 2 3 3" xfId="20347"/>
    <cellStyle name="Obično 3 2 7 2 3 7 2 3 3 2" xfId="20348"/>
    <cellStyle name="Obično 3 2 7 2 3 7 2 3 4" xfId="20349"/>
    <cellStyle name="Obično 3 2 7 2 3 7 2 3 5" xfId="20350"/>
    <cellStyle name="Obično 3 2 7 2 3 7 2 4" xfId="20351"/>
    <cellStyle name="Obično 3 2 7 2 3 7 2 4 2" xfId="20352"/>
    <cellStyle name="Obično 3 2 7 2 3 7 2 4 3" xfId="20353"/>
    <cellStyle name="Obično 3 2 7 2 3 7 2 5" xfId="20354"/>
    <cellStyle name="Obično 3 2 7 2 3 7 2 5 2" xfId="20355"/>
    <cellStyle name="Obično 3 2 7 2 3 7 2 6" xfId="20356"/>
    <cellStyle name="Obično 3 2 7 2 3 7 2 7" xfId="20357"/>
    <cellStyle name="Obično 3 2 7 2 3 7 3" xfId="20358"/>
    <cellStyle name="Obično 3 2 7 2 3 7 3 2" xfId="20359"/>
    <cellStyle name="Obično 3 2 7 2 3 7 3 2 2" xfId="20360"/>
    <cellStyle name="Obično 3 2 7 2 3 7 3 3" xfId="20361"/>
    <cellStyle name="Obično 3 2 7 2 3 7 3 3 2" xfId="20362"/>
    <cellStyle name="Obično 3 2 7 2 3 7 3 3 2 2" xfId="20363"/>
    <cellStyle name="Obično 3 2 7 2 3 7 3 3 2 3" xfId="20364"/>
    <cellStyle name="Obično 3 2 7 2 3 7 3 3 3" xfId="20365"/>
    <cellStyle name="Obično 3 2 7 2 3 7 3 3 3 2" xfId="20366"/>
    <cellStyle name="Obično 3 2 7 2 3 7 3 3 4" xfId="20367"/>
    <cellStyle name="Obično 3 2 7 2 3 7 3 3 5" xfId="20368"/>
    <cellStyle name="Obično 3 2 7 2 3 7 3 4" xfId="20369"/>
    <cellStyle name="Obično 3 2 7 2 3 7 3 4 2" xfId="20370"/>
    <cellStyle name="Obično 3 2 7 2 3 7 3 4 3" xfId="20371"/>
    <cellStyle name="Obično 3 2 7 2 3 7 3 5" xfId="20372"/>
    <cellStyle name="Obično 3 2 7 2 3 7 3 5 2" xfId="20373"/>
    <cellStyle name="Obično 3 2 7 2 3 7 3 6" xfId="20374"/>
    <cellStyle name="Obično 3 2 7 2 3 7 3 7" xfId="20375"/>
    <cellStyle name="Obično 3 2 7 2 3 7 4" xfId="20376"/>
    <cellStyle name="Obično 3 2 7 2 3 7 4 2" xfId="20377"/>
    <cellStyle name="Obično 3 2 7 2 3 7 4 2 2" xfId="20378"/>
    <cellStyle name="Obično 3 2 7 2 3 7 4 3" xfId="20379"/>
    <cellStyle name="Obično 3 2 7 2 3 7 4 3 2" xfId="20380"/>
    <cellStyle name="Obično 3 2 7 2 3 7 4 3 2 2" xfId="20381"/>
    <cellStyle name="Obično 3 2 7 2 3 7 4 3 2 3" xfId="20382"/>
    <cellStyle name="Obično 3 2 7 2 3 7 4 3 3" xfId="20383"/>
    <cellStyle name="Obično 3 2 7 2 3 7 4 3 3 2" xfId="20384"/>
    <cellStyle name="Obično 3 2 7 2 3 7 4 3 4" xfId="20385"/>
    <cellStyle name="Obično 3 2 7 2 3 7 4 3 5" xfId="20386"/>
    <cellStyle name="Obično 3 2 7 2 3 7 4 4" xfId="20387"/>
    <cellStyle name="Obično 3 2 7 2 3 7 4 4 2" xfId="20388"/>
    <cellStyle name="Obično 3 2 7 2 3 7 4 4 3" xfId="20389"/>
    <cellStyle name="Obično 3 2 7 2 3 7 4 5" xfId="20390"/>
    <cellStyle name="Obično 3 2 7 2 3 7 4 5 2" xfId="20391"/>
    <cellStyle name="Obično 3 2 7 2 3 7 4 6" xfId="20392"/>
    <cellStyle name="Obično 3 2 7 2 3 7 4 7" xfId="20393"/>
    <cellStyle name="Obično 3 2 7 2 3 7 5" xfId="20394"/>
    <cellStyle name="Obično 3 2 7 2 3 7 5 2" xfId="20395"/>
    <cellStyle name="Obično 3 2 7 2 3 7 6" xfId="20396"/>
    <cellStyle name="Obično 3 2 7 2 3 7 6 2" xfId="20397"/>
    <cellStyle name="Obično 3 2 7 2 3 7 7" xfId="20398"/>
    <cellStyle name="Obično 3 2 7 2 3 8" xfId="20399"/>
    <cellStyle name="Obično 3 2 7 2 3 8 2" xfId="20400"/>
    <cellStyle name="Obično 3 2 7 2 3 8 2 2" xfId="20401"/>
    <cellStyle name="Obično 3 2 7 2 3 8 3" xfId="20402"/>
    <cellStyle name="Obično 3 2 7 2 3 9" xfId="20403"/>
    <cellStyle name="Obično 3 2 7 2 3 9 2" xfId="20404"/>
    <cellStyle name="Obično 3 2 7 2 3 9 2 2" xfId="20405"/>
    <cellStyle name="Obično 3 2 7 2 3 9 3" xfId="20406"/>
    <cellStyle name="Obično 3 2 7 2 4" xfId="20407"/>
    <cellStyle name="Obično 3 2 7 2 4 2" xfId="20408"/>
    <cellStyle name="Obično 3 2 7 2 4 2 2" xfId="20409"/>
    <cellStyle name="Obično 3 2 7 2 4 2 2 2" xfId="20410"/>
    <cellStyle name="Obično 3 2 7 2 4 2 3" xfId="20411"/>
    <cellStyle name="Obično 3 2 7 2 4 3" xfId="20412"/>
    <cellStyle name="Obično 3 2 7 2 4 3 2" xfId="20413"/>
    <cellStyle name="Obično 3 2 7 2 4 3 2 2" xfId="20414"/>
    <cellStyle name="Obično 3 2 7 2 4 3 3" xfId="20415"/>
    <cellStyle name="Obično 3 2 7 2 4 4" xfId="20416"/>
    <cellStyle name="Obično 3 2 7 2 4 4 2" xfId="20417"/>
    <cellStyle name="Obično 3 2 7 2 4 4 2 2" xfId="20418"/>
    <cellStyle name="Obično 3 2 7 2 4 4 3" xfId="20419"/>
    <cellStyle name="Obično 3 2 7 2 4 5" xfId="20420"/>
    <cellStyle name="Obično 3 2 7 2 4 5 2" xfId="20421"/>
    <cellStyle name="Obično 3 2 7 2 4 5 2 2" xfId="20422"/>
    <cellStyle name="Obično 3 2 7 2 4 5 3" xfId="20423"/>
    <cellStyle name="Obično 3 2 7 2 4 6" xfId="20424"/>
    <cellStyle name="Obično 3 2 7 2 4 6 2" xfId="20425"/>
    <cellStyle name="Obično 3 2 7 2 4 6 2 2" xfId="20426"/>
    <cellStyle name="Obično 3 2 7 2 4 6 3" xfId="20427"/>
    <cellStyle name="Obično 3 2 7 2 4 7" xfId="20428"/>
    <cellStyle name="Obično 3 2 7 2 4 7 2" xfId="20429"/>
    <cellStyle name="Obično 3 2 7 2 4 7 2 2" xfId="20430"/>
    <cellStyle name="Obično 3 2 7 2 4 7 3" xfId="20431"/>
    <cellStyle name="Obično 3 2 7 2 4 8" xfId="20432"/>
    <cellStyle name="Obično 3 2 7 2 4 8 2" xfId="20433"/>
    <cellStyle name="Obično 3 2 7 2 4 9" xfId="20434"/>
    <cellStyle name="Obično 3 2 7 2 5" xfId="20435"/>
    <cellStyle name="Obično 3 2 7 2 5 10" xfId="20436"/>
    <cellStyle name="Obično 3 2 7 2 5 11" xfId="20437"/>
    <cellStyle name="Obično 3 2 7 2 5 2" xfId="20438"/>
    <cellStyle name="Obično 3 2 7 2 5 2 2" xfId="20439"/>
    <cellStyle name="Obično 3 2 7 2 5 2 2 10" xfId="20440"/>
    <cellStyle name="Obično 3 2 7 2 5 2 2 11" xfId="20441"/>
    <cellStyle name="Obično 3 2 7 2 5 2 2 2" xfId="20442"/>
    <cellStyle name="Obično 3 2 7 2 5 2 2 2 2" xfId="20443"/>
    <cellStyle name="Obično 3 2 7 2 5 2 2 2 2 2" xfId="20444"/>
    <cellStyle name="Obično 3 2 7 2 5 2 2 2 3" xfId="20445"/>
    <cellStyle name="Obično 3 2 7 2 5 2 2 3" xfId="20446"/>
    <cellStyle name="Obično 3 2 7 2 5 2 2 3 2" xfId="20447"/>
    <cellStyle name="Obično 3 2 7 2 5 2 2 3 2 2" xfId="20448"/>
    <cellStyle name="Obično 3 2 7 2 5 2 2 3 3" xfId="20449"/>
    <cellStyle name="Obično 3 2 7 2 5 2 2 4" xfId="20450"/>
    <cellStyle name="Obično 3 2 7 2 5 2 2 4 2" xfId="20451"/>
    <cellStyle name="Obično 3 2 7 2 5 2 2 4 2 2" xfId="20452"/>
    <cellStyle name="Obično 3 2 7 2 5 2 2 4 3" xfId="20453"/>
    <cellStyle name="Obično 3 2 7 2 5 2 2 5" xfId="20454"/>
    <cellStyle name="Obično 3 2 7 2 5 2 2 5 2" xfId="20455"/>
    <cellStyle name="Obično 3 2 7 2 5 2 2 6" xfId="20456"/>
    <cellStyle name="Obično 3 2 7 2 5 2 2 6 2" xfId="20457"/>
    <cellStyle name="Obično 3 2 7 2 5 2 2 7" xfId="20458"/>
    <cellStyle name="Obično 3 2 7 2 5 2 2 7 2" xfId="20459"/>
    <cellStyle name="Obično 3 2 7 2 5 2 2 7 2 2" xfId="20460"/>
    <cellStyle name="Obično 3 2 7 2 5 2 2 7 2 3" xfId="20461"/>
    <cellStyle name="Obično 3 2 7 2 5 2 2 7 3" xfId="20462"/>
    <cellStyle name="Obično 3 2 7 2 5 2 2 7 3 2" xfId="20463"/>
    <cellStyle name="Obično 3 2 7 2 5 2 2 7 4" xfId="20464"/>
    <cellStyle name="Obično 3 2 7 2 5 2 2 7 5" xfId="20465"/>
    <cellStyle name="Obično 3 2 7 2 5 2 2 8" xfId="20466"/>
    <cellStyle name="Obično 3 2 7 2 5 2 2 8 2" xfId="20467"/>
    <cellStyle name="Obično 3 2 7 2 5 2 2 8 3" xfId="20468"/>
    <cellStyle name="Obično 3 2 7 2 5 2 2 9" xfId="20469"/>
    <cellStyle name="Obično 3 2 7 2 5 2 2 9 2" xfId="20470"/>
    <cellStyle name="Obično 3 2 7 2 5 2 3" xfId="20471"/>
    <cellStyle name="Obično 3 2 7 2 5 2 3 2" xfId="20472"/>
    <cellStyle name="Obično 3 2 7 2 5 2 3 2 2" xfId="20473"/>
    <cellStyle name="Obično 3 2 7 2 5 2 3 3" xfId="20474"/>
    <cellStyle name="Obično 3 2 7 2 5 2 3 3 2" xfId="20475"/>
    <cellStyle name="Obično 3 2 7 2 5 2 3 3 2 2" xfId="20476"/>
    <cellStyle name="Obično 3 2 7 2 5 2 3 3 2 3" xfId="20477"/>
    <cellStyle name="Obično 3 2 7 2 5 2 3 3 3" xfId="20478"/>
    <cellStyle name="Obično 3 2 7 2 5 2 3 3 3 2" xfId="20479"/>
    <cellStyle name="Obično 3 2 7 2 5 2 3 3 4" xfId="20480"/>
    <cellStyle name="Obično 3 2 7 2 5 2 3 3 5" xfId="20481"/>
    <cellStyle name="Obično 3 2 7 2 5 2 3 4" xfId="20482"/>
    <cellStyle name="Obično 3 2 7 2 5 2 3 4 2" xfId="20483"/>
    <cellStyle name="Obično 3 2 7 2 5 2 3 4 3" xfId="20484"/>
    <cellStyle name="Obično 3 2 7 2 5 2 3 5" xfId="20485"/>
    <cellStyle name="Obično 3 2 7 2 5 2 3 5 2" xfId="20486"/>
    <cellStyle name="Obično 3 2 7 2 5 2 3 6" xfId="20487"/>
    <cellStyle name="Obično 3 2 7 2 5 2 3 7" xfId="20488"/>
    <cellStyle name="Obično 3 2 7 2 5 2 4" xfId="20489"/>
    <cellStyle name="Obično 3 2 7 2 5 2 4 2" xfId="20490"/>
    <cellStyle name="Obično 3 2 7 2 5 2 4 2 2" xfId="20491"/>
    <cellStyle name="Obično 3 2 7 2 5 2 4 3" xfId="20492"/>
    <cellStyle name="Obično 3 2 7 2 5 2 4 3 2" xfId="20493"/>
    <cellStyle name="Obično 3 2 7 2 5 2 4 3 2 2" xfId="20494"/>
    <cellStyle name="Obično 3 2 7 2 5 2 4 3 2 3" xfId="20495"/>
    <cellStyle name="Obično 3 2 7 2 5 2 4 3 3" xfId="20496"/>
    <cellStyle name="Obično 3 2 7 2 5 2 4 3 3 2" xfId="20497"/>
    <cellStyle name="Obično 3 2 7 2 5 2 4 3 4" xfId="20498"/>
    <cellStyle name="Obično 3 2 7 2 5 2 4 3 5" xfId="20499"/>
    <cellStyle name="Obično 3 2 7 2 5 2 4 4" xfId="20500"/>
    <cellStyle name="Obično 3 2 7 2 5 2 4 4 2" xfId="20501"/>
    <cellStyle name="Obično 3 2 7 2 5 2 4 4 3" xfId="20502"/>
    <cellStyle name="Obično 3 2 7 2 5 2 4 5" xfId="20503"/>
    <cellStyle name="Obično 3 2 7 2 5 2 4 5 2" xfId="20504"/>
    <cellStyle name="Obično 3 2 7 2 5 2 4 6" xfId="20505"/>
    <cellStyle name="Obično 3 2 7 2 5 2 4 7" xfId="20506"/>
    <cellStyle name="Obično 3 2 7 2 5 2 5" xfId="20507"/>
    <cellStyle name="Obično 3 2 7 2 5 2 5 2" xfId="20508"/>
    <cellStyle name="Obično 3 2 7 2 5 2 6" xfId="20509"/>
    <cellStyle name="Obično 3 2 7 2 5 3" xfId="20510"/>
    <cellStyle name="Obično 3 2 7 2 5 3 2" xfId="20511"/>
    <cellStyle name="Obično 3 2 7 2 5 3 2 2" xfId="20512"/>
    <cellStyle name="Obično 3 2 7 2 5 3 3" xfId="20513"/>
    <cellStyle name="Obično 3 2 7 2 5 4" xfId="20514"/>
    <cellStyle name="Obično 3 2 7 2 5 4 2" xfId="20515"/>
    <cellStyle name="Obično 3 2 7 2 5 4 2 2" xfId="20516"/>
    <cellStyle name="Obično 3 2 7 2 5 4 3" xfId="20517"/>
    <cellStyle name="Obično 3 2 7 2 5 5" xfId="20518"/>
    <cellStyle name="Obično 3 2 7 2 5 5 2" xfId="20519"/>
    <cellStyle name="Obično 3 2 7 2 5 5 2 2" xfId="20520"/>
    <cellStyle name="Obično 3 2 7 2 5 5 3" xfId="20521"/>
    <cellStyle name="Obično 3 2 7 2 5 6" xfId="20522"/>
    <cellStyle name="Obično 3 2 7 2 5 6 2" xfId="20523"/>
    <cellStyle name="Obično 3 2 7 2 5 7" xfId="20524"/>
    <cellStyle name="Obično 3 2 7 2 5 7 2" xfId="20525"/>
    <cellStyle name="Obično 3 2 7 2 5 7 2 2" xfId="20526"/>
    <cellStyle name="Obično 3 2 7 2 5 7 2 3" xfId="20527"/>
    <cellStyle name="Obično 3 2 7 2 5 7 3" xfId="20528"/>
    <cellStyle name="Obično 3 2 7 2 5 7 3 2" xfId="20529"/>
    <cellStyle name="Obično 3 2 7 2 5 7 4" xfId="20530"/>
    <cellStyle name="Obično 3 2 7 2 5 7 5" xfId="20531"/>
    <cellStyle name="Obično 3 2 7 2 5 8" xfId="20532"/>
    <cellStyle name="Obično 3 2 7 2 5 8 2" xfId="20533"/>
    <cellStyle name="Obično 3 2 7 2 5 8 3" xfId="20534"/>
    <cellStyle name="Obično 3 2 7 2 5 9" xfId="20535"/>
    <cellStyle name="Obično 3 2 7 2 5 9 2" xfId="20536"/>
    <cellStyle name="Obično 3 2 7 2 6" xfId="20537"/>
    <cellStyle name="Obično 3 2 7 2 6 2" xfId="20538"/>
    <cellStyle name="Obično 3 2 7 2 6 2 2" xfId="20539"/>
    <cellStyle name="Obično 3 2 7 2 6 3" xfId="20540"/>
    <cellStyle name="Obično 3 2 7 2 7" xfId="20541"/>
    <cellStyle name="Obično 3 2 7 2 7 2" xfId="20542"/>
    <cellStyle name="Obično 3 2 7 2 7 2 2" xfId="20543"/>
    <cellStyle name="Obično 3 2 7 2 7 3" xfId="20544"/>
    <cellStyle name="Obično 3 2 7 2 8" xfId="20545"/>
    <cellStyle name="Obično 3 2 7 2 8 2" xfId="20546"/>
    <cellStyle name="Obično 3 2 7 2 8 2 2" xfId="20547"/>
    <cellStyle name="Obično 3 2 7 2 8 3" xfId="20548"/>
    <cellStyle name="Obično 3 2 7 2 9" xfId="20549"/>
    <cellStyle name="Obično 3 2 7 2 9 2" xfId="20550"/>
    <cellStyle name="Obično 3 2 7 2 9 2 2" xfId="20551"/>
    <cellStyle name="Obično 3 2 7 2 9 3" xfId="20552"/>
    <cellStyle name="Obično 3 2 7 3" xfId="20553"/>
    <cellStyle name="Obično 3 2 7 3 10" xfId="20554"/>
    <cellStyle name="Obično 3 2 7 3 10 2" xfId="20555"/>
    <cellStyle name="Obično 3 2 7 3 11" xfId="20556"/>
    <cellStyle name="Obično 3 2 7 3 2" xfId="20557"/>
    <cellStyle name="Obično 3 2 7 3 2 10" xfId="20558"/>
    <cellStyle name="Obično 3 2 7 3 2 10 2" xfId="20559"/>
    <cellStyle name="Obično 3 2 7 3 2 11" xfId="20560"/>
    <cellStyle name="Obično 3 2 7 3 2 11 2" xfId="20561"/>
    <cellStyle name="Obično 3 2 7 3 2 11 2 2" xfId="20562"/>
    <cellStyle name="Obično 3 2 7 3 2 11 2 3" xfId="20563"/>
    <cellStyle name="Obično 3 2 7 3 2 11 3" xfId="20564"/>
    <cellStyle name="Obično 3 2 7 3 2 11 3 2" xfId="20565"/>
    <cellStyle name="Obično 3 2 7 3 2 11 4" xfId="20566"/>
    <cellStyle name="Obično 3 2 7 3 2 11 5" xfId="20567"/>
    <cellStyle name="Obično 3 2 7 3 2 12" xfId="20568"/>
    <cellStyle name="Obično 3 2 7 3 2 12 2" xfId="20569"/>
    <cellStyle name="Obično 3 2 7 3 2 12 3" xfId="20570"/>
    <cellStyle name="Obično 3 2 7 3 2 13" xfId="20571"/>
    <cellStyle name="Obično 3 2 7 3 2 13 2" xfId="20572"/>
    <cellStyle name="Obično 3 2 7 3 2 14" xfId="20573"/>
    <cellStyle name="Obično 3 2 7 3 2 15" xfId="20574"/>
    <cellStyle name="Obično 3 2 7 3 2 2" xfId="20575"/>
    <cellStyle name="Obično 3 2 7 3 2 2 2" xfId="20576"/>
    <cellStyle name="Obično 3 2 7 3 2 2 2 10" xfId="20577"/>
    <cellStyle name="Obično 3 2 7 3 2 2 2 2" xfId="20578"/>
    <cellStyle name="Obično 3 2 7 3 2 2 2 2 2" xfId="20579"/>
    <cellStyle name="Obično 3 2 7 3 2 2 2 2 2 2" xfId="20580"/>
    <cellStyle name="Obično 3 2 7 3 2 2 2 2 2 2 2" xfId="20581"/>
    <cellStyle name="Obično 3 2 7 3 2 2 2 2 2 3" xfId="20582"/>
    <cellStyle name="Obično 3 2 7 3 2 2 2 2 2 3 2" xfId="20583"/>
    <cellStyle name="Obično 3 2 7 3 2 2 2 2 2 3 2 2" xfId="20584"/>
    <cellStyle name="Obično 3 2 7 3 2 2 2 2 2 3 2 3" xfId="20585"/>
    <cellStyle name="Obično 3 2 7 3 2 2 2 2 2 3 3" xfId="20586"/>
    <cellStyle name="Obično 3 2 7 3 2 2 2 2 2 3 3 2" xfId="20587"/>
    <cellStyle name="Obično 3 2 7 3 2 2 2 2 2 3 4" xfId="20588"/>
    <cellStyle name="Obično 3 2 7 3 2 2 2 2 2 3 5" xfId="20589"/>
    <cellStyle name="Obično 3 2 7 3 2 2 2 2 2 4" xfId="20590"/>
    <cellStyle name="Obično 3 2 7 3 2 2 2 2 2 4 2" xfId="20591"/>
    <cellStyle name="Obično 3 2 7 3 2 2 2 2 2 4 3" xfId="20592"/>
    <cellStyle name="Obično 3 2 7 3 2 2 2 2 2 5" xfId="20593"/>
    <cellStyle name="Obično 3 2 7 3 2 2 2 2 2 5 2" xfId="20594"/>
    <cellStyle name="Obično 3 2 7 3 2 2 2 2 2 6" xfId="20595"/>
    <cellStyle name="Obično 3 2 7 3 2 2 2 2 2 7" xfId="20596"/>
    <cellStyle name="Obično 3 2 7 3 2 2 2 2 3" xfId="20597"/>
    <cellStyle name="Obično 3 2 7 3 2 2 2 2 3 2" xfId="20598"/>
    <cellStyle name="Obično 3 2 7 3 2 2 2 2 3 2 2" xfId="20599"/>
    <cellStyle name="Obično 3 2 7 3 2 2 2 2 3 3" xfId="20600"/>
    <cellStyle name="Obično 3 2 7 3 2 2 2 2 3 3 2" xfId="20601"/>
    <cellStyle name="Obično 3 2 7 3 2 2 2 2 3 3 2 2" xfId="20602"/>
    <cellStyle name="Obično 3 2 7 3 2 2 2 2 3 3 2 3" xfId="20603"/>
    <cellStyle name="Obično 3 2 7 3 2 2 2 2 3 3 3" xfId="20604"/>
    <cellStyle name="Obično 3 2 7 3 2 2 2 2 3 3 3 2" xfId="20605"/>
    <cellStyle name="Obično 3 2 7 3 2 2 2 2 3 3 4" xfId="20606"/>
    <cellStyle name="Obično 3 2 7 3 2 2 2 2 3 3 5" xfId="20607"/>
    <cellStyle name="Obično 3 2 7 3 2 2 2 2 3 4" xfId="20608"/>
    <cellStyle name="Obično 3 2 7 3 2 2 2 2 3 4 2" xfId="20609"/>
    <cellStyle name="Obično 3 2 7 3 2 2 2 2 3 4 3" xfId="20610"/>
    <cellStyle name="Obično 3 2 7 3 2 2 2 2 3 5" xfId="20611"/>
    <cellStyle name="Obično 3 2 7 3 2 2 2 2 3 5 2" xfId="20612"/>
    <cellStyle name="Obično 3 2 7 3 2 2 2 2 3 6" xfId="20613"/>
    <cellStyle name="Obično 3 2 7 3 2 2 2 2 3 7" xfId="20614"/>
    <cellStyle name="Obično 3 2 7 3 2 2 2 2 4" xfId="20615"/>
    <cellStyle name="Obično 3 2 7 3 2 2 2 2 4 2" xfId="20616"/>
    <cellStyle name="Obično 3 2 7 3 2 2 2 2 4 2 2" xfId="20617"/>
    <cellStyle name="Obično 3 2 7 3 2 2 2 2 4 3" xfId="20618"/>
    <cellStyle name="Obično 3 2 7 3 2 2 2 2 4 3 2" xfId="20619"/>
    <cellStyle name="Obično 3 2 7 3 2 2 2 2 4 3 2 2" xfId="20620"/>
    <cellStyle name="Obično 3 2 7 3 2 2 2 2 4 3 2 3" xfId="20621"/>
    <cellStyle name="Obično 3 2 7 3 2 2 2 2 4 3 3" xfId="20622"/>
    <cellStyle name="Obično 3 2 7 3 2 2 2 2 4 3 3 2" xfId="20623"/>
    <cellStyle name="Obično 3 2 7 3 2 2 2 2 4 3 4" xfId="20624"/>
    <cellStyle name="Obično 3 2 7 3 2 2 2 2 4 3 5" xfId="20625"/>
    <cellStyle name="Obično 3 2 7 3 2 2 2 2 4 4" xfId="20626"/>
    <cellStyle name="Obično 3 2 7 3 2 2 2 2 4 4 2" xfId="20627"/>
    <cellStyle name="Obično 3 2 7 3 2 2 2 2 4 4 3" xfId="20628"/>
    <cellStyle name="Obično 3 2 7 3 2 2 2 2 4 5" xfId="20629"/>
    <cellStyle name="Obično 3 2 7 3 2 2 2 2 4 5 2" xfId="20630"/>
    <cellStyle name="Obično 3 2 7 3 2 2 2 2 4 6" xfId="20631"/>
    <cellStyle name="Obično 3 2 7 3 2 2 2 2 4 7" xfId="20632"/>
    <cellStyle name="Obično 3 2 7 3 2 2 2 2 5" xfId="20633"/>
    <cellStyle name="Obično 3 2 7 3 2 2 2 2 5 2" xfId="20634"/>
    <cellStyle name="Obično 3 2 7 3 2 2 2 2 6" xfId="20635"/>
    <cellStyle name="Obično 3 2 7 3 2 2 2 2 6 2" xfId="20636"/>
    <cellStyle name="Obično 3 2 7 3 2 2 2 2 7" xfId="20637"/>
    <cellStyle name="Obično 3 2 7 3 2 2 2 3" xfId="20638"/>
    <cellStyle name="Obično 3 2 7 3 2 2 2 3 2" xfId="20639"/>
    <cellStyle name="Obično 3 2 7 3 2 2 2 3 2 2" xfId="20640"/>
    <cellStyle name="Obično 3 2 7 3 2 2 2 3 3" xfId="20641"/>
    <cellStyle name="Obično 3 2 7 3 2 2 2 4" xfId="20642"/>
    <cellStyle name="Obično 3 2 7 3 2 2 2 4 2" xfId="20643"/>
    <cellStyle name="Obično 3 2 7 3 2 2 2 4 2 2" xfId="20644"/>
    <cellStyle name="Obično 3 2 7 3 2 2 2 4 3" xfId="20645"/>
    <cellStyle name="Obično 3 2 7 3 2 2 2 5" xfId="20646"/>
    <cellStyle name="Obično 3 2 7 3 2 2 2 5 2" xfId="20647"/>
    <cellStyle name="Obično 3 2 7 3 2 2 2 6" xfId="20648"/>
    <cellStyle name="Obično 3 2 7 3 2 2 2 6 2" xfId="20649"/>
    <cellStyle name="Obično 3 2 7 3 2 2 2 6 2 2" xfId="20650"/>
    <cellStyle name="Obično 3 2 7 3 2 2 2 6 2 3" xfId="20651"/>
    <cellStyle name="Obično 3 2 7 3 2 2 2 6 3" xfId="20652"/>
    <cellStyle name="Obično 3 2 7 3 2 2 2 6 3 2" xfId="20653"/>
    <cellStyle name="Obično 3 2 7 3 2 2 2 6 4" xfId="20654"/>
    <cellStyle name="Obično 3 2 7 3 2 2 2 6 5" xfId="20655"/>
    <cellStyle name="Obično 3 2 7 3 2 2 2 7" xfId="20656"/>
    <cellStyle name="Obično 3 2 7 3 2 2 2 7 2" xfId="20657"/>
    <cellStyle name="Obično 3 2 7 3 2 2 2 7 3" xfId="20658"/>
    <cellStyle name="Obično 3 2 7 3 2 2 2 8" xfId="20659"/>
    <cellStyle name="Obično 3 2 7 3 2 2 2 8 2" xfId="20660"/>
    <cellStyle name="Obično 3 2 7 3 2 2 2 9" xfId="20661"/>
    <cellStyle name="Obično 3 2 7 3 2 2 3" xfId="20662"/>
    <cellStyle name="Obično 3 2 7 3 2 2 3 2" xfId="20663"/>
    <cellStyle name="Obično 3 2 7 3 2 2 3 2 2" xfId="20664"/>
    <cellStyle name="Obično 3 2 7 3 2 2 3 3" xfId="20665"/>
    <cellStyle name="Obično 3 2 7 3 2 2 3 3 2" xfId="20666"/>
    <cellStyle name="Obično 3 2 7 3 2 2 3 3 2 2" xfId="20667"/>
    <cellStyle name="Obično 3 2 7 3 2 2 3 3 2 3" xfId="20668"/>
    <cellStyle name="Obično 3 2 7 3 2 2 3 3 3" xfId="20669"/>
    <cellStyle name="Obično 3 2 7 3 2 2 3 3 3 2" xfId="20670"/>
    <cellStyle name="Obično 3 2 7 3 2 2 3 3 4" xfId="20671"/>
    <cellStyle name="Obično 3 2 7 3 2 2 3 3 5" xfId="20672"/>
    <cellStyle name="Obično 3 2 7 3 2 2 3 4" xfId="20673"/>
    <cellStyle name="Obično 3 2 7 3 2 2 3 4 2" xfId="20674"/>
    <cellStyle name="Obično 3 2 7 3 2 2 3 4 3" xfId="20675"/>
    <cellStyle name="Obično 3 2 7 3 2 2 3 5" xfId="20676"/>
    <cellStyle name="Obično 3 2 7 3 2 2 3 5 2" xfId="20677"/>
    <cellStyle name="Obično 3 2 7 3 2 2 3 6" xfId="20678"/>
    <cellStyle name="Obično 3 2 7 3 2 2 3 7" xfId="20679"/>
    <cellStyle name="Obično 3 2 7 3 2 2 4" xfId="20680"/>
    <cellStyle name="Obično 3 2 7 3 2 2 4 2" xfId="20681"/>
    <cellStyle name="Obično 3 2 7 3 2 2 4 2 2" xfId="20682"/>
    <cellStyle name="Obično 3 2 7 3 2 2 4 3" xfId="20683"/>
    <cellStyle name="Obično 3 2 7 3 2 2 4 3 2" xfId="20684"/>
    <cellStyle name="Obično 3 2 7 3 2 2 4 3 2 2" xfId="20685"/>
    <cellStyle name="Obično 3 2 7 3 2 2 4 3 2 3" xfId="20686"/>
    <cellStyle name="Obično 3 2 7 3 2 2 4 3 3" xfId="20687"/>
    <cellStyle name="Obično 3 2 7 3 2 2 4 3 3 2" xfId="20688"/>
    <cellStyle name="Obično 3 2 7 3 2 2 4 3 4" xfId="20689"/>
    <cellStyle name="Obično 3 2 7 3 2 2 4 3 5" xfId="20690"/>
    <cellStyle name="Obično 3 2 7 3 2 2 4 4" xfId="20691"/>
    <cellStyle name="Obično 3 2 7 3 2 2 4 4 2" xfId="20692"/>
    <cellStyle name="Obično 3 2 7 3 2 2 4 4 3" xfId="20693"/>
    <cellStyle name="Obično 3 2 7 3 2 2 4 5" xfId="20694"/>
    <cellStyle name="Obično 3 2 7 3 2 2 4 5 2" xfId="20695"/>
    <cellStyle name="Obično 3 2 7 3 2 2 4 6" xfId="20696"/>
    <cellStyle name="Obično 3 2 7 3 2 2 4 7" xfId="20697"/>
    <cellStyle name="Obično 3 2 7 3 2 2 5" xfId="20698"/>
    <cellStyle name="Obično 3 2 7 3 2 2 5 2" xfId="20699"/>
    <cellStyle name="Obično 3 2 7 3 2 2 5 2 2" xfId="20700"/>
    <cellStyle name="Obično 3 2 7 3 2 2 5 3" xfId="20701"/>
    <cellStyle name="Obično 3 2 7 3 2 2 5 3 2" xfId="20702"/>
    <cellStyle name="Obično 3 2 7 3 2 2 5 3 2 2" xfId="20703"/>
    <cellStyle name="Obično 3 2 7 3 2 2 5 3 2 3" xfId="20704"/>
    <cellStyle name="Obično 3 2 7 3 2 2 5 3 3" xfId="20705"/>
    <cellStyle name="Obično 3 2 7 3 2 2 5 3 3 2" xfId="20706"/>
    <cellStyle name="Obično 3 2 7 3 2 2 5 3 4" xfId="20707"/>
    <cellStyle name="Obično 3 2 7 3 2 2 5 3 5" xfId="20708"/>
    <cellStyle name="Obično 3 2 7 3 2 2 5 4" xfId="20709"/>
    <cellStyle name="Obično 3 2 7 3 2 2 5 4 2" xfId="20710"/>
    <cellStyle name="Obično 3 2 7 3 2 2 5 4 3" xfId="20711"/>
    <cellStyle name="Obično 3 2 7 3 2 2 5 5" xfId="20712"/>
    <cellStyle name="Obično 3 2 7 3 2 2 5 5 2" xfId="20713"/>
    <cellStyle name="Obično 3 2 7 3 2 2 5 6" xfId="20714"/>
    <cellStyle name="Obično 3 2 7 3 2 2 5 7" xfId="20715"/>
    <cellStyle name="Obično 3 2 7 3 2 2 6" xfId="20716"/>
    <cellStyle name="Obično 3 2 7 3 2 2 6 2" xfId="20717"/>
    <cellStyle name="Obično 3 2 7 3 2 2 7" xfId="20718"/>
    <cellStyle name="Obično 3 2 7 3 2 2 8" xfId="20719"/>
    <cellStyle name="Obično 3 2 7 3 2 3" xfId="20720"/>
    <cellStyle name="Obično 3 2 7 3 2 3 2" xfId="20721"/>
    <cellStyle name="Obično 3 2 7 3 2 3 2 2" xfId="20722"/>
    <cellStyle name="Obično 3 2 7 3 2 3 3" xfId="20723"/>
    <cellStyle name="Obično 3 2 7 3 2 3 3 2" xfId="20724"/>
    <cellStyle name="Obično 3 2 7 3 2 3 3 2 2" xfId="20725"/>
    <cellStyle name="Obično 3 2 7 3 2 3 3 2 3" xfId="20726"/>
    <cellStyle name="Obično 3 2 7 3 2 3 3 3" xfId="20727"/>
    <cellStyle name="Obično 3 2 7 3 2 3 3 3 2" xfId="20728"/>
    <cellStyle name="Obično 3 2 7 3 2 3 3 4" xfId="20729"/>
    <cellStyle name="Obično 3 2 7 3 2 3 3 5" xfId="20730"/>
    <cellStyle name="Obično 3 2 7 3 2 3 4" xfId="20731"/>
    <cellStyle name="Obično 3 2 7 3 2 3 5" xfId="20732"/>
    <cellStyle name="Obično 3 2 7 3 2 3 5 2" xfId="20733"/>
    <cellStyle name="Obično 3 2 7 3 2 3 5 3" xfId="20734"/>
    <cellStyle name="Obično 3 2 7 3 2 3 6" xfId="20735"/>
    <cellStyle name="Obično 3 2 7 3 2 3 6 2" xfId="20736"/>
    <cellStyle name="Obično 3 2 7 3 2 3 7" xfId="20737"/>
    <cellStyle name="Obično 3 2 7 3 2 3 8" xfId="20738"/>
    <cellStyle name="Obično 3 2 7 3 2 4" xfId="20739"/>
    <cellStyle name="Obično 3 2 7 3 2 4 2" xfId="20740"/>
    <cellStyle name="Obično 3 2 7 3 2 4 2 2" xfId="20741"/>
    <cellStyle name="Obično 3 2 7 3 2 4 3" xfId="20742"/>
    <cellStyle name="Obično 3 2 7 3 2 4 3 2" xfId="20743"/>
    <cellStyle name="Obično 3 2 7 3 2 4 3 2 2" xfId="20744"/>
    <cellStyle name="Obično 3 2 7 3 2 4 3 2 3" xfId="20745"/>
    <cellStyle name="Obično 3 2 7 3 2 4 3 3" xfId="20746"/>
    <cellStyle name="Obično 3 2 7 3 2 4 3 3 2" xfId="20747"/>
    <cellStyle name="Obično 3 2 7 3 2 4 3 4" xfId="20748"/>
    <cellStyle name="Obično 3 2 7 3 2 4 3 5" xfId="20749"/>
    <cellStyle name="Obično 3 2 7 3 2 4 4" xfId="20750"/>
    <cellStyle name="Obično 3 2 7 3 2 4 5" xfId="20751"/>
    <cellStyle name="Obično 3 2 7 3 2 4 5 2" xfId="20752"/>
    <cellStyle name="Obično 3 2 7 3 2 4 5 3" xfId="20753"/>
    <cellStyle name="Obično 3 2 7 3 2 4 6" xfId="20754"/>
    <cellStyle name="Obično 3 2 7 3 2 4 6 2" xfId="20755"/>
    <cellStyle name="Obično 3 2 7 3 2 4 7" xfId="20756"/>
    <cellStyle name="Obično 3 2 7 3 2 4 8" xfId="20757"/>
    <cellStyle name="Obično 3 2 7 3 2 5" xfId="20758"/>
    <cellStyle name="Obično 3 2 7 3 2 5 2" xfId="20759"/>
    <cellStyle name="Obično 3 2 7 3 2 5 2 2" xfId="20760"/>
    <cellStyle name="Obično 3 2 7 3 2 5 3" xfId="20761"/>
    <cellStyle name="Obično 3 2 7 3 2 5 3 2" xfId="20762"/>
    <cellStyle name="Obično 3 2 7 3 2 5 3 2 2" xfId="20763"/>
    <cellStyle name="Obično 3 2 7 3 2 5 3 2 3" xfId="20764"/>
    <cellStyle name="Obično 3 2 7 3 2 5 3 3" xfId="20765"/>
    <cellStyle name="Obično 3 2 7 3 2 5 3 3 2" xfId="20766"/>
    <cellStyle name="Obično 3 2 7 3 2 5 3 4" xfId="20767"/>
    <cellStyle name="Obično 3 2 7 3 2 5 3 5" xfId="20768"/>
    <cellStyle name="Obično 3 2 7 3 2 5 4" xfId="20769"/>
    <cellStyle name="Obično 3 2 7 3 2 5 5" xfId="20770"/>
    <cellStyle name="Obično 3 2 7 3 2 5 5 2" xfId="20771"/>
    <cellStyle name="Obično 3 2 7 3 2 5 5 3" xfId="20772"/>
    <cellStyle name="Obično 3 2 7 3 2 5 6" xfId="20773"/>
    <cellStyle name="Obično 3 2 7 3 2 5 6 2" xfId="20774"/>
    <cellStyle name="Obično 3 2 7 3 2 5 7" xfId="20775"/>
    <cellStyle name="Obično 3 2 7 3 2 5 8" xfId="20776"/>
    <cellStyle name="Obično 3 2 7 3 2 6" xfId="20777"/>
    <cellStyle name="Obično 3 2 7 3 2 6 2" xfId="20778"/>
    <cellStyle name="Obično 3 2 7 3 2 6 2 2" xfId="20779"/>
    <cellStyle name="Obično 3 2 7 3 2 6 3" xfId="20780"/>
    <cellStyle name="Obično 3 2 7 3 2 6 3 2" xfId="20781"/>
    <cellStyle name="Obično 3 2 7 3 2 6 3 2 2" xfId="20782"/>
    <cellStyle name="Obično 3 2 7 3 2 6 3 2 3" xfId="20783"/>
    <cellStyle name="Obično 3 2 7 3 2 6 3 3" xfId="20784"/>
    <cellStyle name="Obično 3 2 7 3 2 6 3 3 2" xfId="20785"/>
    <cellStyle name="Obično 3 2 7 3 2 6 3 4" xfId="20786"/>
    <cellStyle name="Obično 3 2 7 3 2 6 3 5" xfId="20787"/>
    <cellStyle name="Obično 3 2 7 3 2 6 4" xfId="20788"/>
    <cellStyle name="Obično 3 2 7 3 2 6 4 2" xfId="20789"/>
    <cellStyle name="Obično 3 2 7 3 2 6 4 3" xfId="20790"/>
    <cellStyle name="Obično 3 2 7 3 2 6 5" xfId="20791"/>
    <cellStyle name="Obično 3 2 7 3 2 6 5 2" xfId="20792"/>
    <cellStyle name="Obično 3 2 7 3 2 6 6" xfId="20793"/>
    <cellStyle name="Obično 3 2 7 3 2 6 7" xfId="20794"/>
    <cellStyle name="Obično 3 2 7 3 2 7" xfId="20795"/>
    <cellStyle name="Obično 3 2 7 3 2 7 2" xfId="20796"/>
    <cellStyle name="Obično 3 2 7 3 2 7 2 2" xfId="20797"/>
    <cellStyle name="Obično 3 2 7 3 2 7 2 2 2" xfId="20798"/>
    <cellStyle name="Obično 3 2 7 3 2 7 2 3" xfId="20799"/>
    <cellStyle name="Obično 3 2 7 3 2 7 2 3 2" xfId="20800"/>
    <cellStyle name="Obično 3 2 7 3 2 7 2 3 2 2" xfId="20801"/>
    <cellStyle name="Obično 3 2 7 3 2 7 2 3 2 3" xfId="20802"/>
    <cellStyle name="Obično 3 2 7 3 2 7 2 3 3" xfId="20803"/>
    <cellStyle name="Obično 3 2 7 3 2 7 2 3 3 2" xfId="20804"/>
    <cellStyle name="Obično 3 2 7 3 2 7 2 3 4" xfId="20805"/>
    <cellStyle name="Obično 3 2 7 3 2 7 2 3 5" xfId="20806"/>
    <cellStyle name="Obično 3 2 7 3 2 7 2 4" xfId="20807"/>
    <cellStyle name="Obično 3 2 7 3 2 7 2 4 2" xfId="20808"/>
    <cellStyle name="Obično 3 2 7 3 2 7 2 4 3" xfId="20809"/>
    <cellStyle name="Obično 3 2 7 3 2 7 2 5" xfId="20810"/>
    <cellStyle name="Obično 3 2 7 3 2 7 2 5 2" xfId="20811"/>
    <cellStyle name="Obično 3 2 7 3 2 7 2 6" xfId="20812"/>
    <cellStyle name="Obično 3 2 7 3 2 7 2 7" xfId="20813"/>
    <cellStyle name="Obično 3 2 7 3 2 7 3" xfId="20814"/>
    <cellStyle name="Obično 3 2 7 3 2 7 3 2" xfId="20815"/>
    <cellStyle name="Obično 3 2 7 3 2 7 3 2 2" xfId="20816"/>
    <cellStyle name="Obično 3 2 7 3 2 7 3 3" xfId="20817"/>
    <cellStyle name="Obično 3 2 7 3 2 7 3 3 2" xfId="20818"/>
    <cellStyle name="Obično 3 2 7 3 2 7 3 3 2 2" xfId="20819"/>
    <cellStyle name="Obično 3 2 7 3 2 7 3 3 2 3" xfId="20820"/>
    <cellStyle name="Obično 3 2 7 3 2 7 3 3 3" xfId="20821"/>
    <cellStyle name="Obično 3 2 7 3 2 7 3 3 3 2" xfId="20822"/>
    <cellStyle name="Obično 3 2 7 3 2 7 3 3 4" xfId="20823"/>
    <cellStyle name="Obično 3 2 7 3 2 7 3 3 5" xfId="20824"/>
    <cellStyle name="Obično 3 2 7 3 2 7 3 4" xfId="20825"/>
    <cellStyle name="Obično 3 2 7 3 2 7 3 4 2" xfId="20826"/>
    <cellStyle name="Obično 3 2 7 3 2 7 3 4 3" xfId="20827"/>
    <cellStyle name="Obično 3 2 7 3 2 7 3 5" xfId="20828"/>
    <cellStyle name="Obično 3 2 7 3 2 7 3 5 2" xfId="20829"/>
    <cellStyle name="Obično 3 2 7 3 2 7 3 6" xfId="20830"/>
    <cellStyle name="Obično 3 2 7 3 2 7 3 7" xfId="20831"/>
    <cellStyle name="Obično 3 2 7 3 2 7 4" xfId="20832"/>
    <cellStyle name="Obično 3 2 7 3 2 7 4 2" xfId="20833"/>
    <cellStyle name="Obično 3 2 7 3 2 7 4 2 2" xfId="20834"/>
    <cellStyle name="Obično 3 2 7 3 2 7 4 3" xfId="20835"/>
    <cellStyle name="Obično 3 2 7 3 2 7 4 3 2" xfId="20836"/>
    <cellStyle name="Obično 3 2 7 3 2 7 4 3 2 2" xfId="20837"/>
    <cellStyle name="Obično 3 2 7 3 2 7 4 3 2 3" xfId="20838"/>
    <cellStyle name="Obično 3 2 7 3 2 7 4 3 3" xfId="20839"/>
    <cellStyle name="Obično 3 2 7 3 2 7 4 3 3 2" xfId="20840"/>
    <cellStyle name="Obično 3 2 7 3 2 7 4 3 4" xfId="20841"/>
    <cellStyle name="Obično 3 2 7 3 2 7 4 3 5" xfId="20842"/>
    <cellStyle name="Obično 3 2 7 3 2 7 4 4" xfId="20843"/>
    <cellStyle name="Obično 3 2 7 3 2 7 4 4 2" xfId="20844"/>
    <cellStyle name="Obično 3 2 7 3 2 7 4 4 3" xfId="20845"/>
    <cellStyle name="Obično 3 2 7 3 2 7 4 5" xfId="20846"/>
    <cellStyle name="Obično 3 2 7 3 2 7 4 5 2" xfId="20847"/>
    <cellStyle name="Obično 3 2 7 3 2 7 4 6" xfId="20848"/>
    <cellStyle name="Obično 3 2 7 3 2 7 4 7" xfId="20849"/>
    <cellStyle name="Obično 3 2 7 3 2 7 5" xfId="20850"/>
    <cellStyle name="Obično 3 2 7 3 2 7 5 2" xfId="20851"/>
    <cellStyle name="Obično 3 2 7 3 2 7 6" xfId="20852"/>
    <cellStyle name="Obično 3 2 7 3 2 7 6 2" xfId="20853"/>
    <cellStyle name="Obično 3 2 7 3 2 7 7" xfId="20854"/>
    <cellStyle name="Obično 3 2 7 3 2 8" xfId="20855"/>
    <cellStyle name="Obično 3 2 7 3 2 8 2" xfId="20856"/>
    <cellStyle name="Obično 3 2 7 3 2 8 2 2" xfId="20857"/>
    <cellStyle name="Obično 3 2 7 3 2 8 3" xfId="20858"/>
    <cellStyle name="Obično 3 2 7 3 2 9" xfId="20859"/>
    <cellStyle name="Obično 3 2 7 3 2 9 2" xfId="20860"/>
    <cellStyle name="Obično 3 2 7 3 2 9 2 2" xfId="20861"/>
    <cellStyle name="Obično 3 2 7 3 2 9 3" xfId="20862"/>
    <cellStyle name="Obično 3 2 7 3 3" xfId="20863"/>
    <cellStyle name="Obično 3 2 7 3 3 10" xfId="20864"/>
    <cellStyle name="Obično 3 2 7 3 3 11" xfId="20865"/>
    <cellStyle name="Obično 3 2 7 3 3 2" xfId="20866"/>
    <cellStyle name="Obično 3 2 7 3 3 2 2" xfId="20867"/>
    <cellStyle name="Obično 3 2 7 3 3 2 2 10" xfId="20868"/>
    <cellStyle name="Obično 3 2 7 3 3 2 2 11" xfId="20869"/>
    <cellStyle name="Obično 3 2 7 3 3 2 2 2" xfId="20870"/>
    <cellStyle name="Obično 3 2 7 3 3 2 2 2 2" xfId="20871"/>
    <cellStyle name="Obično 3 2 7 3 3 2 2 2 2 2" xfId="20872"/>
    <cellStyle name="Obično 3 2 7 3 3 2 2 2 3" xfId="20873"/>
    <cellStyle name="Obično 3 2 7 3 3 2 2 3" xfId="20874"/>
    <cellStyle name="Obično 3 2 7 3 3 2 2 3 2" xfId="20875"/>
    <cellStyle name="Obično 3 2 7 3 3 2 2 3 2 2" xfId="20876"/>
    <cellStyle name="Obično 3 2 7 3 3 2 2 3 3" xfId="20877"/>
    <cellStyle name="Obično 3 2 7 3 3 2 2 4" xfId="20878"/>
    <cellStyle name="Obično 3 2 7 3 3 2 2 4 2" xfId="20879"/>
    <cellStyle name="Obično 3 2 7 3 3 2 2 4 2 2" xfId="20880"/>
    <cellStyle name="Obično 3 2 7 3 3 2 2 4 3" xfId="20881"/>
    <cellStyle name="Obično 3 2 7 3 3 2 2 5" xfId="20882"/>
    <cellStyle name="Obično 3 2 7 3 3 2 2 5 2" xfId="20883"/>
    <cellStyle name="Obično 3 2 7 3 3 2 2 6" xfId="20884"/>
    <cellStyle name="Obično 3 2 7 3 3 2 2 6 2" xfId="20885"/>
    <cellStyle name="Obično 3 2 7 3 3 2 2 7" xfId="20886"/>
    <cellStyle name="Obično 3 2 7 3 3 2 2 7 2" xfId="20887"/>
    <cellStyle name="Obično 3 2 7 3 3 2 2 7 2 2" xfId="20888"/>
    <cellStyle name="Obično 3 2 7 3 3 2 2 7 2 3" xfId="20889"/>
    <cellStyle name="Obično 3 2 7 3 3 2 2 7 3" xfId="20890"/>
    <cellStyle name="Obično 3 2 7 3 3 2 2 7 3 2" xfId="20891"/>
    <cellStyle name="Obično 3 2 7 3 3 2 2 7 4" xfId="20892"/>
    <cellStyle name="Obično 3 2 7 3 3 2 2 7 5" xfId="20893"/>
    <cellStyle name="Obično 3 2 7 3 3 2 2 8" xfId="20894"/>
    <cellStyle name="Obično 3 2 7 3 3 2 2 8 2" xfId="20895"/>
    <cellStyle name="Obično 3 2 7 3 3 2 2 8 3" xfId="20896"/>
    <cellStyle name="Obično 3 2 7 3 3 2 2 9" xfId="20897"/>
    <cellStyle name="Obično 3 2 7 3 3 2 2 9 2" xfId="20898"/>
    <cellStyle name="Obično 3 2 7 3 3 2 3" xfId="20899"/>
    <cellStyle name="Obično 3 2 7 3 3 2 3 2" xfId="20900"/>
    <cellStyle name="Obično 3 2 7 3 3 2 3 2 2" xfId="20901"/>
    <cellStyle name="Obično 3 2 7 3 3 2 3 3" xfId="20902"/>
    <cellStyle name="Obično 3 2 7 3 3 2 3 3 2" xfId="20903"/>
    <cellStyle name="Obično 3 2 7 3 3 2 3 3 2 2" xfId="20904"/>
    <cellStyle name="Obično 3 2 7 3 3 2 3 3 2 3" xfId="20905"/>
    <cellStyle name="Obično 3 2 7 3 3 2 3 3 3" xfId="20906"/>
    <cellStyle name="Obično 3 2 7 3 3 2 3 3 3 2" xfId="20907"/>
    <cellStyle name="Obično 3 2 7 3 3 2 3 3 4" xfId="20908"/>
    <cellStyle name="Obično 3 2 7 3 3 2 3 3 5" xfId="20909"/>
    <cellStyle name="Obično 3 2 7 3 3 2 3 4" xfId="20910"/>
    <cellStyle name="Obično 3 2 7 3 3 2 3 4 2" xfId="20911"/>
    <cellStyle name="Obično 3 2 7 3 3 2 3 4 3" xfId="20912"/>
    <cellStyle name="Obično 3 2 7 3 3 2 3 5" xfId="20913"/>
    <cellStyle name="Obično 3 2 7 3 3 2 3 5 2" xfId="20914"/>
    <cellStyle name="Obično 3 2 7 3 3 2 3 6" xfId="20915"/>
    <cellStyle name="Obično 3 2 7 3 3 2 3 7" xfId="20916"/>
    <cellStyle name="Obično 3 2 7 3 3 2 4" xfId="20917"/>
    <cellStyle name="Obično 3 2 7 3 3 2 4 2" xfId="20918"/>
    <cellStyle name="Obično 3 2 7 3 3 2 4 2 2" xfId="20919"/>
    <cellStyle name="Obično 3 2 7 3 3 2 4 3" xfId="20920"/>
    <cellStyle name="Obično 3 2 7 3 3 2 4 3 2" xfId="20921"/>
    <cellStyle name="Obično 3 2 7 3 3 2 4 3 2 2" xfId="20922"/>
    <cellStyle name="Obično 3 2 7 3 3 2 4 3 2 3" xfId="20923"/>
    <cellStyle name="Obično 3 2 7 3 3 2 4 3 3" xfId="20924"/>
    <cellStyle name="Obično 3 2 7 3 3 2 4 3 3 2" xfId="20925"/>
    <cellStyle name="Obično 3 2 7 3 3 2 4 3 4" xfId="20926"/>
    <cellStyle name="Obično 3 2 7 3 3 2 4 3 5" xfId="20927"/>
    <cellStyle name="Obično 3 2 7 3 3 2 4 4" xfId="20928"/>
    <cellStyle name="Obično 3 2 7 3 3 2 4 4 2" xfId="20929"/>
    <cellStyle name="Obično 3 2 7 3 3 2 4 4 3" xfId="20930"/>
    <cellStyle name="Obično 3 2 7 3 3 2 4 5" xfId="20931"/>
    <cellStyle name="Obično 3 2 7 3 3 2 4 5 2" xfId="20932"/>
    <cellStyle name="Obično 3 2 7 3 3 2 4 6" xfId="20933"/>
    <cellStyle name="Obično 3 2 7 3 3 2 4 7" xfId="20934"/>
    <cellStyle name="Obično 3 2 7 3 3 2 5" xfId="20935"/>
    <cellStyle name="Obično 3 2 7 3 3 2 5 2" xfId="20936"/>
    <cellStyle name="Obično 3 2 7 3 3 2 6" xfId="20937"/>
    <cellStyle name="Obično 3 2 7 3 3 3" xfId="20938"/>
    <cellStyle name="Obično 3 2 7 3 3 3 2" xfId="20939"/>
    <cellStyle name="Obično 3 2 7 3 3 3 2 2" xfId="20940"/>
    <cellStyle name="Obično 3 2 7 3 3 3 3" xfId="20941"/>
    <cellStyle name="Obično 3 2 7 3 3 4" xfId="20942"/>
    <cellStyle name="Obično 3 2 7 3 3 4 2" xfId="20943"/>
    <cellStyle name="Obično 3 2 7 3 3 4 2 2" xfId="20944"/>
    <cellStyle name="Obično 3 2 7 3 3 4 3" xfId="20945"/>
    <cellStyle name="Obično 3 2 7 3 3 5" xfId="20946"/>
    <cellStyle name="Obično 3 2 7 3 3 5 2" xfId="20947"/>
    <cellStyle name="Obično 3 2 7 3 3 5 2 2" xfId="20948"/>
    <cellStyle name="Obično 3 2 7 3 3 5 3" xfId="20949"/>
    <cellStyle name="Obično 3 2 7 3 3 6" xfId="20950"/>
    <cellStyle name="Obično 3 2 7 3 3 6 2" xfId="20951"/>
    <cellStyle name="Obično 3 2 7 3 3 7" xfId="20952"/>
    <cellStyle name="Obično 3 2 7 3 3 7 2" xfId="20953"/>
    <cellStyle name="Obično 3 2 7 3 3 7 2 2" xfId="20954"/>
    <cellStyle name="Obično 3 2 7 3 3 7 2 3" xfId="20955"/>
    <cellStyle name="Obično 3 2 7 3 3 7 3" xfId="20956"/>
    <cellStyle name="Obično 3 2 7 3 3 7 3 2" xfId="20957"/>
    <cellStyle name="Obično 3 2 7 3 3 7 4" xfId="20958"/>
    <cellStyle name="Obično 3 2 7 3 3 7 5" xfId="20959"/>
    <cellStyle name="Obično 3 2 7 3 3 8" xfId="20960"/>
    <cellStyle name="Obično 3 2 7 3 3 8 2" xfId="20961"/>
    <cellStyle name="Obično 3 2 7 3 3 8 3" xfId="20962"/>
    <cellStyle name="Obično 3 2 7 3 3 9" xfId="20963"/>
    <cellStyle name="Obično 3 2 7 3 3 9 2" xfId="20964"/>
    <cellStyle name="Obično 3 2 7 3 4" xfId="20965"/>
    <cellStyle name="Obično 3 2 7 3 4 2" xfId="20966"/>
    <cellStyle name="Obično 3 2 7 3 4 2 2" xfId="20967"/>
    <cellStyle name="Obično 3 2 7 3 4 3" xfId="20968"/>
    <cellStyle name="Obično 3 2 7 3 5" xfId="20969"/>
    <cellStyle name="Obično 3 2 7 3 5 2" xfId="20970"/>
    <cellStyle name="Obično 3 2 7 3 5 2 2" xfId="20971"/>
    <cellStyle name="Obično 3 2 7 3 5 3" xfId="20972"/>
    <cellStyle name="Obično 3 2 7 3 6" xfId="20973"/>
    <cellStyle name="Obično 3 2 7 3 6 2" xfId="20974"/>
    <cellStyle name="Obično 3 2 7 3 6 2 2" xfId="20975"/>
    <cellStyle name="Obično 3 2 7 3 6 3" xfId="20976"/>
    <cellStyle name="Obično 3 2 7 3 7" xfId="20977"/>
    <cellStyle name="Obično 3 2 7 3 7 10" xfId="20978"/>
    <cellStyle name="Obično 3 2 7 3 7 11" xfId="20979"/>
    <cellStyle name="Obično 3 2 7 3 7 2" xfId="20980"/>
    <cellStyle name="Obično 3 2 7 3 7 2 2" xfId="20981"/>
    <cellStyle name="Obično 3 2 7 3 7 2 2 2" xfId="20982"/>
    <cellStyle name="Obično 3 2 7 3 7 2 3" xfId="20983"/>
    <cellStyle name="Obično 3 2 7 3 7 3" xfId="20984"/>
    <cellStyle name="Obično 3 2 7 3 7 3 2" xfId="20985"/>
    <cellStyle name="Obično 3 2 7 3 7 3 2 2" xfId="20986"/>
    <cellStyle name="Obično 3 2 7 3 7 3 3" xfId="20987"/>
    <cellStyle name="Obično 3 2 7 3 7 4" xfId="20988"/>
    <cellStyle name="Obično 3 2 7 3 7 4 2" xfId="20989"/>
    <cellStyle name="Obično 3 2 7 3 7 4 2 2" xfId="20990"/>
    <cellStyle name="Obično 3 2 7 3 7 4 3" xfId="20991"/>
    <cellStyle name="Obično 3 2 7 3 7 5" xfId="20992"/>
    <cellStyle name="Obično 3 2 7 3 7 5 2" xfId="20993"/>
    <cellStyle name="Obično 3 2 7 3 7 6" xfId="20994"/>
    <cellStyle name="Obično 3 2 7 3 7 6 2" xfId="20995"/>
    <cellStyle name="Obično 3 2 7 3 7 7" xfId="20996"/>
    <cellStyle name="Obično 3 2 7 3 7 7 2" xfId="20997"/>
    <cellStyle name="Obično 3 2 7 3 7 7 2 2" xfId="20998"/>
    <cellStyle name="Obično 3 2 7 3 7 7 2 3" xfId="20999"/>
    <cellStyle name="Obično 3 2 7 3 7 7 3" xfId="21000"/>
    <cellStyle name="Obično 3 2 7 3 7 7 3 2" xfId="21001"/>
    <cellStyle name="Obično 3 2 7 3 7 7 4" xfId="21002"/>
    <cellStyle name="Obično 3 2 7 3 7 7 5" xfId="21003"/>
    <cellStyle name="Obično 3 2 7 3 7 8" xfId="21004"/>
    <cellStyle name="Obično 3 2 7 3 7 8 2" xfId="21005"/>
    <cellStyle name="Obično 3 2 7 3 7 8 3" xfId="21006"/>
    <cellStyle name="Obično 3 2 7 3 7 9" xfId="21007"/>
    <cellStyle name="Obično 3 2 7 3 7 9 2" xfId="21008"/>
    <cellStyle name="Obično 3 2 7 3 8" xfId="21009"/>
    <cellStyle name="Obično 3 2 7 3 8 2" xfId="21010"/>
    <cellStyle name="Obično 3 2 7 3 8 2 2" xfId="21011"/>
    <cellStyle name="Obično 3 2 7 3 8 3" xfId="21012"/>
    <cellStyle name="Obično 3 2 7 3 8 3 2" xfId="21013"/>
    <cellStyle name="Obično 3 2 7 3 8 3 2 2" xfId="21014"/>
    <cellStyle name="Obično 3 2 7 3 8 3 2 3" xfId="21015"/>
    <cellStyle name="Obično 3 2 7 3 8 3 3" xfId="21016"/>
    <cellStyle name="Obično 3 2 7 3 8 3 3 2" xfId="21017"/>
    <cellStyle name="Obično 3 2 7 3 8 3 4" xfId="21018"/>
    <cellStyle name="Obično 3 2 7 3 8 3 5" xfId="21019"/>
    <cellStyle name="Obično 3 2 7 3 8 4" xfId="21020"/>
    <cellStyle name="Obično 3 2 7 3 8 4 2" xfId="21021"/>
    <cellStyle name="Obično 3 2 7 3 8 4 3" xfId="21022"/>
    <cellStyle name="Obično 3 2 7 3 8 5" xfId="21023"/>
    <cellStyle name="Obično 3 2 7 3 8 5 2" xfId="21024"/>
    <cellStyle name="Obično 3 2 7 3 8 6" xfId="21025"/>
    <cellStyle name="Obično 3 2 7 3 8 7" xfId="21026"/>
    <cellStyle name="Obično 3 2 7 3 9" xfId="21027"/>
    <cellStyle name="Obično 3 2 7 3 9 2" xfId="21028"/>
    <cellStyle name="Obično 3 2 7 3 9 2 2" xfId="21029"/>
    <cellStyle name="Obično 3 2 7 3 9 3" xfId="21030"/>
    <cellStyle name="Obično 3 2 7 3 9 3 2" xfId="21031"/>
    <cellStyle name="Obično 3 2 7 3 9 3 2 2" xfId="21032"/>
    <cellStyle name="Obično 3 2 7 3 9 3 2 3" xfId="21033"/>
    <cellStyle name="Obično 3 2 7 3 9 3 3" xfId="21034"/>
    <cellStyle name="Obično 3 2 7 3 9 3 3 2" xfId="21035"/>
    <cellStyle name="Obično 3 2 7 3 9 3 4" xfId="21036"/>
    <cellStyle name="Obično 3 2 7 3 9 3 5" xfId="21037"/>
    <cellStyle name="Obično 3 2 7 3 9 4" xfId="21038"/>
    <cellStyle name="Obično 3 2 7 3 9 4 2" xfId="21039"/>
    <cellStyle name="Obično 3 2 7 3 9 4 3" xfId="21040"/>
    <cellStyle name="Obično 3 2 7 3 9 5" xfId="21041"/>
    <cellStyle name="Obično 3 2 7 3 9 5 2" xfId="21042"/>
    <cellStyle name="Obično 3 2 7 3 9 6" xfId="21043"/>
    <cellStyle name="Obično 3 2 7 3 9 7" xfId="21044"/>
    <cellStyle name="Obično 3 2 7 4" xfId="21045"/>
    <cellStyle name="Obično 3 2 7 4 2" xfId="21046"/>
    <cellStyle name="Obično 3 2 7 4 2 2" xfId="21047"/>
    <cellStyle name="Obično 3 2 7 4 3" xfId="21048"/>
    <cellStyle name="Obično 3 2 7 4 3 2" xfId="21049"/>
    <cellStyle name="Obično 3 2 7 4 3 2 2" xfId="21050"/>
    <cellStyle name="Obično 3 2 7 4 3 2 3" xfId="21051"/>
    <cellStyle name="Obično 3 2 7 4 3 3" xfId="21052"/>
    <cellStyle name="Obično 3 2 7 4 3 3 2" xfId="21053"/>
    <cellStyle name="Obično 3 2 7 4 3 4" xfId="21054"/>
    <cellStyle name="Obično 3 2 7 4 3 5" xfId="21055"/>
    <cellStyle name="Obično 3 2 7 4 4" xfId="21056"/>
    <cellStyle name="Obično 3 2 7 4 5" xfId="21057"/>
    <cellStyle name="Obično 3 2 7 4 5 2" xfId="21058"/>
    <cellStyle name="Obično 3 2 7 4 5 3" xfId="21059"/>
    <cellStyle name="Obično 3 2 7 4 6" xfId="21060"/>
    <cellStyle name="Obično 3 2 7 4 6 2" xfId="21061"/>
    <cellStyle name="Obično 3 2 7 4 7" xfId="21062"/>
    <cellStyle name="Obično 3 2 7 4 8" xfId="21063"/>
    <cellStyle name="Obično 3 2 7 5" xfId="21064"/>
    <cellStyle name="Obično 3 2 7 5 2" xfId="21065"/>
    <cellStyle name="Obično 3 2 7 5 2 2" xfId="21066"/>
    <cellStyle name="Obično 3 2 7 5 3" xfId="21067"/>
    <cellStyle name="Obično 3 2 7 5 3 2" xfId="21068"/>
    <cellStyle name="Obično 3 2 7 5 3 2 2" xfId="21069"/>
    <cellStyle name="Obično 3 2 7 5 3 2 3" xfId="21070"/>
    <cellStyle name="Obično 3 2 7 5 3 3" xfId="21071"/>
    <cellStyle name="Obično 3 2 7 5 3 3 2" xfId="21072"/>
    <cellStyle name="Obično 3 2 7 5 3 4" xfId="21073"/>
    <cellStyle name="Obično 3 2 7 5 3 5" xfId="21074"/>
    <cellStyle name="Obično 3 2 7 5 4" xfId="21075"/>
    <cellStyle name="Obično 3 2 7 5 5" xfId="21076"/>
    <cellStyle name="Obično 3 2 7 5 5 2" xfId="21077"/>
    <cellStyle name="Obično 3 2 7 5 5 3" xfId="21078"/>
    <cellStyle name="Obično 3 2 7 5 6" xfId="21079"/>
    <cellStyle name="Obično 3 2 7 5 6 2" xfId="21080"/>
    <cellStyle name="Obično 3 2 7 5 7" xfId="21081"/>
    <cellStyle name="Obično 3 2 7 5 8" xfId="21082"/>
    <cellStyle name="Obično 3 2 7 6" xfId="21083"/>
    <cellStyle name="Obično 3 2 7 6 2" xfId="21084"/>
    <cellStyle name="Obično 3 2 7 6 2 10" xfId="21085"/>
    <cellStyle name="Obično 3 2 7 6 2 2" xfId="21086"/>
    <cellStyle name="Obično 3 2 7 6 2 2 2" xfId="21087"/>
    <cellStyle name="Obično 3 2 7 6 2 2 2 2" xfId="21088"/>
    <cellStyle name="Obično 3 2 7 6 2 2 2 2 2" xfId="21089"/>
    <cellStyle name="Obično 3 2 7 6 2 2 2 3" xfId="21090"/>
    <cellStyle name="Obično 3 2 7 6 2 2 2 3 2" xfId="21091"/>
    <cellStyle name="Obično 3 2 7 6 2 2 2 3 2 2" xfId="21092"/>
    <cellStyle name="Obično 3 2 7 6 2 2 2 3 2 3" xfId="21093"/>
    <cellStyle name="Obično 3 2 7 6 2 2 2 3 3" xfId="21094"/>
    <cellStyle name="Obično 3 2 7 6 2 2 2 3 3 2" xfId="21095"/>
    <cellStyle name="Obično 3 2 7 6 2 2 2 3 4" xfId="21096"/>
    <cellStyle name="Obično 3 2 7 6 2 2 2 3 5" xfId="21097"/>
    <cellStyle name="Obično 3 2 7 6 2 2 2 4" xfId="21098"/>
    <cellStyle name="Obično 3 2 7 6 2 2 2 4 2" xfId="21099"/>
    <cellStyle name="Obično 3 2 7 6 2 2 2 4 3" xfId="21100"/>
    <cellStyle name="Obično 3 2 7 6 2 2 2 5" xfId="21101"/>
    <cellStyle name="Obično 3 2 7 6 2 2 2 5 2" xfId="21102"/>
    <cellStyle name="Obično 3 2 7 6 2 2 2 6" xfId="21103"/>
    <cellStyle name="Obično 3 2 7 6 2 2 2 7" xfId="21104"/>
    <cellStyle name="Obično 3 2 7 6 2 2 3" xfId="21105"/>
    <cellStyle name="Obično 3 2 7 6 2 2 3 2" xfId="21106"/>
    <cellStyle name="Obično 3 2 7 6 2 2 3 2 2" xfId="21107"/>
    <cellStyle name="Obično 3 2 7 6 2 2 3 3" xfId="21108"/>
    <cellStyle name="Obično 3 2 7 6 2 2 3 3 2" xfId="21109"/>
    <cellStyle name="Obično 3 2 7 6 2 2 3 3 2 2" xfId="21110"/>
    <cellStyle name="Obično 3 2 7 6 2 2 3 3 2 3" xfId="21111"/>
    <cellStyle name="Obično 3 2 7 6 2 2 3 3 3" xfId="21112"/>
    <cellStyle name="Obično 3 2 7 6 2 2 3 3 3 2" xfId="21113"/>
    <cellStyle name="Obično 3 2 7 6 2 2 3 3 4" xfId="21114"/>
    <cellStyle name="Obično 3 2 7 6 2 2 3 3 5" xfId="21115"/>
    <cellStyle name="Obično 3 2 7 6 2 2 3 4" xfId="21116"/>
    <cellStyle name="Obično 3 2 7 6 2 2 3 4 2" xfId="21117"/>
    <cellStyle name="Obično 3 2 7 6 2 2 3 4 3" xfId="21118"/>
    <cellStyle name="Obično 3 2 7 6 2 2 3 5" xfId="21119"/>
    <cellStyle name="Obično 3 2 7 6 2 2 3 5 2" xfId="21120"/>
    <cellStyle name="Obično 3 2 7 6 2 2 3 6" xfId="21121"/>
    <cellStyle name="Obično 3 2 7 6 2 2 3 7" xfId="21122"/>
    <cellStyle name="Obično 3 2 7 6 2 2 4" xfId="21123"/>
    <cellStyle name="Obično 3 2 7 6 2 2 4 2" xfId="21124"/>
    <cellStyle name="Obično 3 2 7 6 2 2 4 2 2" xfId="21125"/>
    <cellStyle name="Obično 3 2 7 6 2 2 4 3" xfId="21126"/>
    <cellStyle name="Obično 3 2 7 6 2 2 4 3 2" xfId="21127"/>
    <cellStyle name="Obično 3 2 7 6 2 2 4 3 2 2" xfId="21128"/>
    <cellStyle name="Obično 3 2 7 6 2 2 4 3 2 3" xfId="21129"/>
    <cellStyle name="Obično 3 2 7 6 2 2 4 3 3" xfId="21130"/>
    <cellStyle name="Obično 3 2 7 6 2 2 4 3 3 2" xfId="21131"/>
    <cellStyle name="Obično 3 2 7 6 2 2 4 3 4" xfId="21132"/>
    <cellStyle name="Obično 3 2 7 6 2 2 4 3 5" xfId="21133"/>
    <cellStyle name="Obično 3 2 7 6 2 2 4 4" xfId="21134"/>
    <cellStyle name="Obično 3 2 7 6 2 2 4 4 2" xfId="21135"/>
    <cellStyle name="Obično 3 2 7 6 2 2 4 4 3" xfId="21136"/>
    <cellStyle name="Obično 3 2 7 6 2 2 4 5" xfId="21137"/>
    <cellStyle name="Obično 3 2 7 6 2 2 4 5 2" xfId="21138"/>
    <cellStyle name="Obično 3 2 7 6 2 2 4 6" xfId="21139"/>
    <cellStyle name="Obično 3 2 7 6 2 2 4 7" xfId="21140"/>
    <cellStyle name="Obično 3 2 7 6 2 2 5" xfId="21141"/>
    <cellStyle name="Obično 3 2 7 6 2 2 5 2" xfId="21142"/>
    <cellStyle name="Obično 3 2 7 6 2 2 6" xfId="21143"/>
    <cellStyle name="Obično 3 2 7 6 2 2 6 2" xfId="21144"/>
    <cellStyle name="Obično 3 2 7 6 2 2 7" xfId="21145"/>
    <cellStyle name="Obično 3 2 7 6 2 3" xfId="21146"/>
    <cellStyle name="Obično 3 2 7 6 2 3 2" xfId="21147"/>
    <cellStyle name="Obično 3 2 7 6 2 3 2 2" xfId="21148"/>
    <cellStyle name="Obično 3 2 7 6 2 3 3" xfId="21149"/>
    <cellStyle name="Obično 3 2 7 6 2 4" xfId="21150"/>
    <cellStyle name="Obično 3 2 7 6 2 4 2" xfId="21151"/>
    <cellStyle name="Obično 3 2 7 6 2 4 2 2" xfId="21152"/>
    <cellStyle name="Obično 3 2 7 6 2 4 3" xfId="21153"/>
    <cellStyle name="Obično 3 2 7 6 2 5" xfId="21154"/>
    <cellStyle name="Obično 3 2 7 6 2 5 2" xfId="21155"/>
    <cellStyle name="Obično 3 2 7 6 2 6" xfId="21156"/>
    <cellStyle name="Obično 3 2 7 6 2 6 2" xfId="21157"/>
    <cellStyle name="Obično 3 2 7 6 2 6 2 2" xfId="21158"/>
    <cellStyle name="Obično 3 2 7 6 2 6 2 3" xfId="21159"/>
    <cellStyle name="Obično 3 2 7 6 2 6 3" xfId="21160"/>
    <cellStyle name="Obično 3 2 7 6 2 6 3 2" xfId="21161"/>
    <cellStyle name="Obično 3 2 7 6 2 6 4" xfId="21162"/>
    <cellStyle name="Obično 3 2 7 6 2 6 5" xfId="21163"/>
    <cellStyle name="Obično 3 2 7 6 2 7" xfId="21164"/>
    <cellStyle name="Obično 3 2 7 6 2 7 2" xfId="21165"/>
    <cellStyle name="Obično 3 2 7 6 2 7 3" xfId="21166"/>
    <cellStyle name="Obično 3 2 7 6 2 8" xfId="21167"/>
    <cellStyle name="Obično 3 2 7 6 2 8 2" xfId="21168"/>
    <cellStyle name="Obično 3 2 7 6 2 9" xfId="21169"/>
    <cellStyle name="Obično 3 2 7 6 3" xfId="21170"/>
    <cellStyle name="Obično 3 2 7 6 3 2" xfId="21171"/>
    <cellStyle name="Obično 3 2 7 6 3 2 2" xfId="21172"/>
    <cellStyle name="Obično 3 2 7 6 3 3" xfId="21173"/>
    <cellStyle name="Obično 3 2 7 6 3 3 2" xfId="21174"/>
    <cellStyle name="Obično 3 2 7 6 3 3 2 2" xfId="21175"/>
    <cellStyle name="Obično 3 2 7 6 3 3 2 3" xfId="21176"/>
    <cellStyle name="Obično 3 2 7 6 3 3 3" xfId="21177"/>
    <cellStyle name="Obično 3 2 7 6 3 3 3 2" xfId="21178"/>
    <cellStyle name="Obično 3 2 7 6 3 3 4" xfId="21179"/>
    <cellStyle name="Obično 3 2 7 6 3 3 5" xfId="21180"/>
    <cellStyle name="Obično 3 2 7 6 3 4" xfId="21181"/>
    <cellStyle name="Obično 3 2 7 6 3 4 2" xfId="21182"/>
    <cellStyle name="Obično 3 2 7 6 3 4 3" xfId="21183"/>
    <cellStyle name="Obično 3 2 7 6 3 5" xfId="21184"/>
    <cellStyle name="Obično 3 2 7 6 3 5 2" xfId="21185"/>
    <cellStyle name="Obično 3 2 7 6 3 6" xfId="21186"/>
    <cellStyle name="Obično 3 2 7 6 3 7" xfId="21187"/>
    <cellStyle name="Obično 3 2 7 6 4" xfId="21188"/>
    <cellStyle name="Obično 3 2 7 6 4 2" xfId="21189"/>
    <cellStyle name="Obično 3 2 7 6 4 2 2" xfId="21190"/>
    <cellStyle name="Obično 3 2 7 6 4 3" xfId="21191"/>
    <cellStyle name="Obično 3 2 7 6 4 3 2" xfId="21192"/>
    <cellStyle name="Obično 3 2 7 6 4 3 2 2" xfId="21193"/>
    <cellStyle name="Obično 3 2 7 6 4 3 2 3" xfId="21194"/>
    <cellStyle name="Obično 3 2 7 6 4 3 3" xfId="21195"/>
    <cellStyle name="Obično 3 2 7 6 4 3 3 2" xfId="21196"/>
    <cellStyle name="Obično 3 2 7 6 4 3 4" xfId="21197"/>
    <cellStyle name="Obično 3 2 7 6 4 3 5" xfId="21198"/>
    <cellStyle name="Obično 3 2 7 6 4 4" xfId="21199"/>
    <cellStyle name="Obično 3 2 7 6 4 4 2" xfId="21200"/>
    <cellStyle name="Obično 3 2 7 6 4 4 3" xfId="21201"/>
    <cellStyle name="Obično 3 2 7 6 4 5" xfId="21202"/>
    <cellStyle name="Obično 3 2 7 6 4 5 2" xfId="21203"/>
    <cellStyle name="Obično 3 2 7 6 4 6" xfId="21204"/>
    <cellStyle name="Obično 3 2 7 6 4 7" xfId="21205"/>
    <cellStyle name="Obično 3 2 7 6 5" xfId="21206"/>
    <cellStyle name="Obično 3 2 7 6 5 2" xfId="21207"/>
    <cellStyle name="Obično 3 2 7 6 5 2 2" xfId="21208"/>
    <cellStyle name="Obično 3 2 7 6 5 3" xfId="21209"/>
    <cellStyle name="Obično 3 2 7 6 5 3 2" xfId="21210"/>
    <cellStyle name="Obično 3 2 7 6 5 3 2 2" xfId="21211"/>
    <cellStyle name="Obično 3 2 7 6 5 3 2 3" xfId="21212"/>
    <cellStyle name="Obično 3 2 7 6 5 3 3" xfId="21213"/>
    <cellStyle name="Obično 3 2 7 6 5 3 3 2" xfId="21214"/>
    <cellStyle name="Obično 3 2 7 6 5 3 4" xfId="21215"/>
    <cellStyle name="Obično 3 2 7 6 5 3 5" xfId="21216"/>
    <cellStyle name="Obično 3 2 7 6 5 4" xfId="21217"/>
    <cellStyle name="Obično 3 2 7 6 5 4 2" xfId="21218"/>
    <cellStyle name="Obično 3 2 7 6 5 4 3" xfId="21219"/>
    <cellStyle name="Obično 3 2 7 6 5 5" xfId="21220"/>
    <cellStyle name="Obično 3 2 7 6 5 5 2" xfId="21221"/>
    <cellStyle name="Obično 3 2 7 6 5 6" xfId="21222"/>
    <cellStyle name="Obično 3 2 7 6 5 7" xfId="21223"/>
    <cellStyle name="Obično 3 2 7 6 6" xfId="21224"/>
    <cellStyle name="Obično 3 2 7 6 6 2" xfId="21225"/>
    <cellStyle name="Obično 3 2 7 6 7" xfId="21226"/>
    <cellStyle name="Obično 3 2 7 6 8" xfId="21227"/>
    <cellStyle name="Obično 3 2 7 7" xfId="21228"/>
    <cellStyle name="Obično 3 2 7 7 2" xfId="21229"/>
    <cellStyle name="Obično 3 2 7 7 2 2" xfId="21230"/>
    <cellStyle name="Obično 3 2 7 7 3" xfId="21231"/>
    <cellStyle name="Obično 3 2 7 7 3 2" xfId="21232"/>
    <cellStyle name="Obično 3 2 7 7 3 2 2" xfId="21233"/>
    <cellStyle name="Obično 3 2 7 7 3 2 3" xfId="21234"/>
    <cellStyle name="Obično 3 2 7 7 3 3" xfId="21235"/>
    <cellStyle name="Obično 3 2 7 7 3 3 2" xfId="21236"/>
    <cellStyle name="Obično 3 2 7 7 3 4" xfId="21237"/>
    <cellStyle name="Obično 3 2 7 7 3 5" xfId="21238"/>
    <cellStyle name="Obično 3 2 7 7 4" xfId="21239"/>
    <cellStyle name="Obično 3 2 7 7 5" xfId="21240"/>
    <cellStyle name="Obično 3 2 7 7 5 2" xfId="21241"/>
    <cellStyle name="Obično 3 2 7 7 5 3" xfId="21242"/>
    <cellStyle name="Obično 3 2 7 7 6" xfId="21243"/>
    <cellStyle name="Obično 3 2 7 7 6 2" xfId="21244"/>
    <cellStyle name="Obično 3 2 7 7 7" xfId="21245"/>
    <cellStyle name="Obično 3 2 7 7 8" xfId="21246"/>
    <cellStyle name="Obično 3 2 7 8" xfId="21247"/>
    <cellStyle name="Obično 3 2 7 8 2" xfId="21248"/>
    <cellStyle name="Obično 3 2 7 8 2 2" xfId="21249"/>
    <cellStyle name="Obično 3 2 7 8 3" xfId="21250"/>
    <cellStyle name="Obično 3 2 7 8 3 2" xfId="21251"/>
    <cellStyle name="Obično 3 2 7 8 3 2 2" xfId="21252"/>
    <cellStyle name="Obično 3 2 7 8 3 2 3" xfId="21253"/>
    <cellStyle name="Obično 3 2 7 8 3 3" xfId="21254"/>
    <cellStyle name="Obično 3 2 7 8 3 3 2" xfId="21255"/>
    <cellStyle name="Obično 3 2 7 8 3 4" xfId="21256"/>
    <cellStyle name="Obično 3 2 7 8 3 5" xfId="21257"/>
    <cellStyle name="Obično 3 2 7 8 4" xfId="21258"/>
    <cellStyle name="Obično 3 2 7 8 5" xfId="21259"/>
    <cellStyle name="Obično 3 2 7 8 5 2" xfId="21260"/>
    <cellStyle name="Obično 3 2 7 8 5 3" xfId="21261"/>
    <cellStyle name="Obično 3 2 7 8 6" xfId="21262"/>
    <cellStyle name="Obično 3 2 7 8 6 2" xfId="21263"/>
    <cellStyle name="Obično 3 2 7 8 7" xfId="21264"/>
    <cellStyle name="Obično 3 2 7 8 8" xfId="21265"/>
    <cellStyle name="Obično 3 2 7 9" xfId="21266"/>
    <cellStyle name="Obično 3 2 7 9 2" xfId="21267"/>
    <cellStyle name="Obično 3 2 7 9 2 2" xfId="21268"/>
    <cellStyle name="Obično 3 2 7 9 3" xfId="21269"/>
    <cellStyle name="Obično 3 2 7 9 3 2" xfId="21270"/>
    <cellStyle name="Obično 3 2 7 9 3 2 2" xfId="21271"/>
    <cellStyle name="Obično 3 2 7 9 3 2 3" xfId="21272"/>
    <cellStyle name="Obično 3 2 7 9 3 3" xfId="21273"/>
    <cellStyle name="Obično 3 2 7 9 3 3 2" xfId="21274"/>
    <cellStyle name="Obično 3 2 7 9 3 4" xfId="21275"/>
    <cellStyle name="Obično 3 2 7 9 3 5" xfId="21276"/>
    <cellStyle name="Obično 3 2 7 9 4" xfId="21277"/>
    <cellStyle name="Obično 3 2 7 9 5" xfId="21278"/>
    <cellStyle name="Obično 3 2 7 9 5 2" xfId="21279"/>
    <cellStyle name="Obično 3 2 7 9 5 3" xfId="21280"/>
    <cellStyle name="Obično 3 2 7 9 6" xfId="21281"/>
    <cellStyle name="Obično 3 2 7 9 6 2" xfId="21282"/>
    <cellStyle name="Obično 3 2 7 9 7" xfId="21283"/>
    <cellStyle name="Obično 3 2 7 9 8" xfId="21284"/>
    <cellStyle name="Obično 3 2 8" xfId="2044"/>
    <cellStyle name="Obično 3 2 8 10" xfId="21285"/>
    <cellStyle name="Obično 3 2 8 10 2" xfId="21286"/>
    <cellStyle name="Obično 3 2 8 10 2 2" xfId="21287"/>
    <cellStyle name="Obično 3 2 8 10 2 2 2" xfId="21288"/>
    <cellStyle name="Obično 3 2 8 10 2 3" xfId="21289"/>
    <cellStyle name="Obično 3 2 8 10 2 3 2" xfId="21290"/>
    <cellStyle name="Obično 3 2 8 10 2 3 2 2" xfId="21291"/>
    <cellStyle name="Obično 3 2 8 10 2 3 2 3" xfId="21292"/>
    <cellStyle name="Obično 3 2 8 10 2 3 3" xfId="21293"/>
    <cellStyle name="Obično 3 2 8 10 2 3 3 2" xfId="21294"/>
    <cellStyle name="Obično 3 2 8 10 2 3 4" xfId="21295"/>
    <cellStyle name="Obično 3 2 8 10 2 3 5" xfId="21296"/>
    <cellStyle name="Obično 3 2 8 10 2 4" xfId="21297"/>
    <cellStyle name="Obično 3 2 8 10 2 4 2" xfId="21298"/>
    <cellStyle name="Obično 3 2 8 10 2 4 3" xfId="21299"/>
    <cellStyle name="Obično 3 2 8 10 2 5" xfId="21300"/>
    <cellStyle name="Obično 3 2 8 10 2 5 2" xfId="21301"/>
    <cellStyle name="Obično 3 2 8 10 2 6" xfId="21302"/>
    <cellStyle name="Obično 3 2 8 10 2 7" xfId="21303"/>
    <cellStyle name="Obično 3 2 8 10 3" xfId="21304"/>
    <cellStyle name="Obično 3 2 8 10 3 2" xfId="21305"/>
    <cellStyle name="Obično 3 2 8 10 3 2 2" xfId="21306"/>
    <cellStyle name="Obično 3 2 8 10 3 3" xfId="21307"/>
    <cellStyle name="Obično 3 2 8 10 3 3 2" xfId="21308"/>
    <cellStyle name="Obično 3 2 8 10 3 3 2 2" xfId="21309"/>
    <cellStyle name="Obično 3 2 8 10 3 3 2 3" xfId="21310"/>
    <cellStyle name="Obično 3 2 8 10 3 3 3" xfId="21311"/>
    <cellStyle name="Obično 3 2 8 10 3 3 3 2" xfId="21312"/>
    <cellStyle name="Obično 3 2 8 10 3 3 4" xfId="21313"/>
    <cellStyle name="Obično 3 2 8 10 3 3 5" xfId="21314"/>
    <cellStyle name="Obično 3 2 8 10 3 4" xfId="21315"/>
    <cellStyle name="Obično 3 2 8 10 3 4 2" xfId="21316"/>
    <cellStyle name="Obično 3 2 8 10 3 4 3" xfId="21317"/>
    <cellStyle name="Obično 3 2 8 10 3 5" xfId="21318"/>
    <cellStyle name="Obično 3 2 8 10 3 5 2" xfId="21319"/>
    <cellStyle name="Obično 3 2 8 10 3 6" xfId="21320"/>
    <cellStyle name="Obično 3 2 8 10 3 7" xfId="21321"/>
    <cellStyle name="Obično 3 2 8 10 4" xfId="21322"/>
    <cellStyle name="Obično 3 2 8 10 4 2" xfId="21323"/>
    <cellStyle name="Obično 3 2 8 10 4 2 2" xfId="21324"/>
    <cellStyle name="Obično 3 2 8 10 4 3" xfId="21325"/>
    <cellStyle name="Obično 3 2 8 10 4 3 2" xfId="21326"/>
    <cellStyle name="Obično 3 2 8 10 4 3 2 2" xfId="21327"/>
    <cellStyle name="Obično 3 2 8 10 4 3 2 3" xfId="21328"/>
    <cellStyle name="Obično 3 2 8 10 4 3 3" xfId="21329"/>
    <cellStyle name="Obično 3 2 8 10 4 3 3 2" xfId="21330"/>
    <cellStyle name="Obično 3 2 8 10 4 3 4" xfId="21331"/>
    <cellStyle name="Obično 3 2 8 10 4 3 5" xfId="21332"/>
    <cellStyle name="Obično 3 2 8 10 4 4" xfId="21333"/>
    <cellStyle name="Obično 3 2 8 10 4 4 2" xfId="21334"/>
    <cellStyle name="Obično 3 2 8 10 4 4 3" xfId="21335"/>
    <cellStyle name="Obično 3 2 8 10 4 5" xfId="21336"/>
    <cellStyle name="Obično 3 2 8 10 4 5 2" xfId="21337"/>
    <cellStyle name="Obično 3 2 8 10 4 6" xfId="21338"/>
    <cellStyle name="Obično 3 2 8 10 4 7" xfId="21339"/>
    <cellStyle name="Obično 3 2 8 10 5" xfId="21340"/>
    <cellStyle name="Obično 3 2 8 10 5 2" xfId="21341"/>
    <cellStyle name="Obično 3 2 8 10 6" xfId="21342"/>
    <cellStyle name="Obično 3 2 8 10 6 2" xfId="21343"/>
    <cellStyle name="Obično 3 2 8 10 7" xfId="21344"/>
    <cellStyle name="Obično 3 2 8 11" xfId="21345"/>
    <cellStyle name="Obično 3 2 8 11 2" xfId="21346"/>
    <cellStyle name="Obično 3 2 8 11 2 2" xfId="21347"/>
    <cellStyle name="Obično 3 2 8 11 3" xfId="21348"/>
    <cellStyle name="Obično 3 2 8 12" xfId="21349"/>
    <cellStyle name="Obično 3 2 8 12 2" xfId="21350"/>
    <cellStyle name="Obično 3 2 8 12 2 2" xfId="21351"/>
    <cellStyle name="Obično 3 2 8 12 3" xfId="21352"/>
    <cellStyle name="Obično 3 2 8 13" xfId="21353"/>
    <cellStyle name="Obično 3 2 8 13 2" xfId="21354"/>
    <cellStyle name="Obično 3 2 8 14" xfId="21355"/>
    <cellStyle name="Obično 3 2 8 14 2" xfId="21356"/>
    <cellStyle name="Obično 3 2 8 14 2 2" xfId="21357"/>
    <cellStyle name="Obično 3 2 8 14 2 3" xfId="21358"/>
    <cellStyle name="Obično 3 2 8 14 3" xfId="21359"/>
    <cellStyle name="Obično 3 2 8 14 3 2" xfId="21360"/>
    <cellStyle name="Obično 3 2 8 14 4" xfId="21361"/>
    <cellStyle name="Obično 3 2 8 14 5" xfId="21362"/>
    <cellStyle name="Obično 3 2 8 15" xfId="21363"/>
    <cellStyle name="Obično 3 2 8 15 2" xfId="21364"/>
    <cellStyle name="Obično 3 2 8 15 3" xfId="21365"/>
    <cellStyle name="Obično 3 2 8 16" xfId="21366"/>
    <cellStyle name="Obično 3 2 8 16 2" xfId="21367"/>
    <cellStyle name="Obično 3 2 8 16 3" xfId="21368"/>
    <cellStyle name="Obično 3 2 8 17" xfId="21369"/>
    <cellStyle name="Obično 3 2 8 18" xfId="21370"/>
    <cellStyle name="Obično 3 2 8 2" xfId="21371"/>
    <cellStyle name="Obično 3 2 8 2 10" xfId="21372"/>
    <cellStyle name="Obično 3 2 8 2 10 2" xfId="21373"/>
    <cellStyle name="Obično 3 2 8 2 11" xfId="21374"/>
    <cellStyle name="Obično 3 2 8 2 2" xfId="21375"/>
    <cellStyle name="Obično 3 2 8 2 2 10" xfId="21376"/>
    <cellStyle name="Obično 3 2 8 2 2 10 2" xfId="21377"/>
    <cellStyle name="Obično 3 2 8 2 2 11" xfId="21378"/>
    <cellStyle name="Obično 3 2 8 2 2 11 2" xfId="21379"/>
    <cellStyle name="Obično 3 2 8 2 2 11 2 2" xfId="21380"/>
    <cellStyle name="Obično 3 2 8 2 2 11 2 3" xfId="21381"/>
    <cellStyle name="Obično 3 2 8 2 2 11 3" xfId="21382"/>
    <cellStyle name="Obično 3 2 8 2 2 11 3 2" xfId="21383"/>
    <cellStyle name="Obično 3 2 8 2 2 11 4" xfId="21384"/>
    <cellStyle name="Obično 3 2 8 2 2 11 5" xfId="21385"/>
    <cellStyle name="Obično 3 2 8 2 2 12" xfId="21386"/>
    <cellStyle name="Obično 3 2 8 2 2 12 2" xfId="21387"/>
    <cellStyle name="Obično 3 2 8 2 2 12 3" xfId="21388"/>
    <cellStyle name="Obično 3 2 8 2 2 13" xfId="21389"/>
    <cellStyle name="Obično 3 2 8 2 2 13 2" xfId="21390"/>
    <cellStyle name="Obično 3 2 8 2 2 14" xfId="21391"/>
    <cellStyle name="Obično 3 2 8 2 2 15" xfId="21392"/>
    <cellStyle name="Obično 3 2 8 2 2 2" xfId="21393"/>
    <cellStyle name="Obično 3 2 8 2 2 2 2" xfId="21394"/>
    <cellStyle name="Obično 3 2 8 2 2 2 2 10" xfId="21395"/>
    <cellStyle name="Obično 3 2 8 2 2 2 2 2" xfId="21396"/>
    <cellStyle name="Obično 3 2 8 2 2 2 2 2 2" xfId="21397"/>
    <cellStyle name="Obično 3 2 8 2 2 2 2 2 2 2" xfId="21398"/>
    <cellStyle name="Obično 3 2 8 2 2 2 2 2 2 2 2" xfId="21399"/>
    <cellStyle name="Obično 3 2 8 2 2 2 2 2 2 3" xfId="21400"/>
    <cellStyle name="Obično 3 2 8 2 2 2 2 2 2 3 2" xfId="21401"/>
    <cellStyle name="Obično 3 2 8 2 2 2 2 2 2 3 2 2" xfId="21402"/>
    <cellStyle name="Obično 3 2 8 2 2 2 2 2 2 3 2 3" xfId="21403"/>
    <cellStyle name="Obično 3 2 8 2 2 2 2 2 2 3 3" xfId="21404"/>
    <cellStyle name="Obično 3 2 8 2 2 2 2 2 2 3 3 2" xfId="21405"/>
    <cellStyle name="Obično 3 2 8 2 2 2 2 2 2 3 4" xfId="21406"/>
    <cellStyle name="Obično 3 2 8 2 2 2 2 2 2 3 5" xfId="21407"/>
    <cellStyle name="Obično 3 2 8 2 2 2 2 2 2 4" xfId="21408"/>
    <cellStyle name="Obično 3 2 8 2 2 2 2 2 2 4 2" xfId="21409"/>
    <cellStyle name="Obično 3 2 8 2 2 2 2 2 2 4 3" xfId="21410"/>
    <cellStyle name="Obično 3 2 8 2 2 2 2 2 2 5" xfId="21411"/>
    <cellStyle name="Obično 3 2 8 2 2 2 2 2 2 5 2" xfId="21412"/>
    <cellStyle name="Obično 3 2 8 2 2 2 2 2 2 6" xfId="21413"/>
    <cellStyle name="Obično 3 2 8 2 2 2 2 2 2 7" xfId="21414"/>
    <cellStyle name="Obično 3 2 8 2 2 2 2 2 3" xfId="21415"/>
    <cellStyle name="Obično 3 2 8 2 2 2 2 2 3 2" xfId="21416"/>
    <cellStyle name="Obično 3 2 8 2 2 2 2 2 3 2 2" xfId="21417"/>
    <cellStyle name="Obično 3 2 8 2 2 2 2 2 3 3" xfId="21418"/>
    <cellStyle name="Obično 3 2 8 2 2 2 2 2 3 3 2" xfId="21419"/>
    <cellStyle name="Obično 3 2 8 2 2 2 2 2 3 3 2 2" xfId="21420"/>
    <cellStyle name="Obično 3 2 8 2 2 2 2 2 3 3 2 3" xfId="21421"/>
    <cellStyle name="Obično 3 2 8 2 2 2 2 2 3 3 3" xfId="21422"/>
    <cellStyle name="Obično 3 2 8 2 2 2 2 2 3 3 3 2" xfId="21423"/>
    <cellStyle name="Obično 3 2 8 2 2 2 2 2 3 3 4" xfId="21424"/>
    <cellStyle name="Obično 3 2 8 2 2 2 2 2 3 3 5" xfId="21425"/>
    <cellStyle name="Obično 3 2 8 2 2 2 2 2 3 4" xfId="21426"/>
    <cellStyle name="Obično 3 2 8 2 2 2 2 2 3 4 2" xfId="21427"/>
    <cellStyle name="Obično 3 2 8 2 2 2 2 2 3 4 3" xfId="21428"/>
    <cellStyle name="Obično 3 2 8 2 2 2 2 2 3 5" xfId="21429"/>
    <cellStyle name="Obično 3 2 8 2 2 2 2 2 3 5 2" xfId="21430"/>
    <cellStyle name="Obično 3 2 8 2 2 2 2 2 3 6" xfId="21431"/>
    <cellStyle name="Obično 3 2 8 2 2 2 2 2 3 7" xfId="21432"/>
    <cellStyle name="Obično 3 2 8 2 2 2 2 2 4" xfId="21433"/>
    <cellStyle name="Obično 3 2 8 2 2 2 2 2 4 2" xfId="21434"/>
    <cellStyle name="Obično 3 2 8 2 2 2 2 2 4 2 2" xfId="21435"/>
    <cellStyle name="Obično 3 2 8 2 2 2 2 2 4 3" xfId="21436"/>
    <cellStyle name="Obično 3 2 8 2 2 2 2 2 4 3 2" xfId="21437"/>
    <cellStyle name="Obično 3 2 8 2 2 2 2 2 4 3 2 2" xfId="21438"/>
    <cellStyle name="Obično 3 2 8 2 2 2 2 2 4 3 2 3" xfId="21439"/>
    <cellStyle name="Obično 3 2 8 2 2 2 2 2 4 3 3" xfId="21440"/>
    <cellStyle name="Obično 3 2 8 2 2 2 2 2 4 3 3 2" xfId="21441"/>
    <cellStyle name="Obično 3 2 8 2 2 2 2 2 4 3 4" xfId="21442"/>
    <cellStyle name="Obično 3 2 8 2 2 2 2 2 4 3 5" xfId="21443"/>
    <cellStyle name="Obično 3 2 8 2 2 2 2 2 4 4" xfId="21444"/>
    <cellStyle name="Obično 3 2 8 2 2 2 2 2 4 4 2" xfId="21445"/>
    <cellStyle name="Obično 3 2 8 2 2 2 2 2 4 4 3" xfId="21446"/>
    <cellStyle name="Obično 3 2 8 2 2 2 2 2 4 5" xfId="21447"/>
    <cellStyle name="Obično 3 2 8 2 2 2 2 2 4 5 2" xfId="21448"/>
    <cellStyle name="Obično 3 2 8 2 2 2 2 2 4 6" xfId="21449"/>
    <cellStyle name="Obično 3 2 8 2 2 2 2 2 4 7" xfId="21450"/>
    <cellStyle name="Obično 3 2 8 2 2 2 2 2 5" xfId="21451"/>
    <cellStyle name="Obično 3 2 8 2 2 2 2 2 5 2" xfId="21452"/>
    <cellStyle name="Obično 3 2 8 2 2 2 2 2 6" xfId="21453"/>
    <cellStyle name="Obično 3 2 8 2 2 2 2 2 6 2" xfId="21454"/>
    <cellStyle name="Obično 3 2 8 2 2 2 2 2 7" xfId="21455"/>
    <cellStyle name="Obično 3 2 8 2 2 2 2 3" xfId="21456"/>
    <cellStyle name="Obično 3 2 8 2 2 2 2 3 2" xfId="21457"/>
    <cellStyle name="Obično 3 2 8 2 2 2 2 3 2 2" xfId="21458"/>
    <cellStyle name="Obično 3 2 8 2 2 2 2 3 3" xfId="21459"/>
    <cellStyle name="Obično 3 2 8 2 2 2 2 4" xfId="21460"/>
    <cellStyle name="Obično 3 2 8 2 2 2 2 4 2" xfId="21461"/>
    <cellStyle name="Obično 3 2 8 2 2 2 2 4 2 2" xfId="21462"/>
    <cellStyle name="Obično 3 2 8 2 2 2 2 4 3" xfId="21463"/>
    <cellStyle name="Obično 3 2 8 2 2 2 2 5" xfId="21464"/>
    <cellStyle name="Obično 3 2 8 2 2 2 2 5 2" xfId="21465"/>
    <cellStyle name="Obično 3 2 8 2 2 2 2 6" xfId="21466"/>
    <cellStyle name="Obično 3 2 8 2 2 2 2 6 2" xfId="21467"/>
    <cellStyle name="Obično 3 2 8 2 2 2 2 6 2 2" xfId="21468"/>
    <cellStyle name="Obično 3 2 8 2 2 2 2 6 2 3" xfId="21469"/>
    <cellStyle name="Obično 3 2 8 2 2 2 2 6 3" xfId="21470"/>
    <cellStyle name="Obično 3 2 8 2 2 2 2 6 3 2" xfId="21471"/>
    <cellStyle name="Obično 3 2 8 2 2 2 2 6 4" xfId="21472"/>
    <cellStyle name="Obično 3 2 8 2 2 2 2 6 5" xfId="21473"/>
    <cellStyle name="Obično 3 2 8 2 2 2 2 7" xfId="21474"/>
    <cellStyle name="Obično 3 2 8 2 2 2 2 7 2" xfId="21475"/>
    <cellStyle name="Obično 3 2 8 2 2 2 2 7 3" xfId="21476"/>
    <cellStyle name="Obično 3 2 8 2 2 2 2 8" xfId="21477"/>
    <cellStyle name="Obično 3 2 8 2 2 2 2 8 2" xfId="21478"/>
    <cellStyle name="Obično 3 2 8 2 2 2 2 9" xfId="21479"/>
    <cellStyle name="Obično 3 2 8 2 2 2 3" xfId="21480"/>
    <cellStyle name="Obično 3 2 8 2 2 2 3 2" xfId="21481"/>
    <cellStyle name="Obično 3 2 8 2 2 2 3 2 2" xfId="21482"/>
    <cellStyle name="Obično 3 2 8 2 2 2 3 3" xfId="21483"/>
    <cellStyle name="Obično 3 2 8 2 2 2 3 3 2" xfId="21484"/>
    <cellStyle name="Obično 3 2 8 2 2 2 3 3 2 2" xfId="21485"/>
    <cellStyle name="Obično 3 2 8 2 2 2 3 3 2 3" xfId="21486"/>
    <cellStyle name="Obično 3 2 8 2 2 2 3 3 3" xfId="21487"/>
    <cellStyle name="Obično 3 2 8 2 2 2 3 3 3 2" xfId="21488"/>
    <cellStyle name="Obično 3 2 8 2 2 2 3 3 4" xfId="21489"/>
    <cellStyle name="Obično 3 2 8 2 2 2 3 3 5" xfId="21490"/>
    <cellStyle name="Obično 3 2 8 2 2 2 3 4" xfId="21491"/>
    <cellStyle name="Obično 3 2 8 2 2 2 3 4 2" xfId="21492"/>
    <cellStyle name="Obično 3 2 8 2 2 2 3 4 3" xfId="21493"/>
    <cellStyle name="Obično 3 2 8 2 2 2 3 5" xfId="21494"/>
    <cellStyle name="Obično 3 2 8 2 2 2 3 5 2" xfId="21495"/>
    <cellStyle name="Obično 3 2 8 2 2 2 3 6" xfId="21496"/>
    <cellStyle name="Obično 3 2 8 2 2 2 3 7" xfId="21497"/>
    <cellStyle name="Obično 3 2 8 2 2 2 4" xfId="21498"/>
    <cellStyle name="Obično 3 2 8 2 2 2 4 2" xfId="21499"/>
    <cellStyle name="Obično 3 2 8 2 2 2 4 2 2" xfId="21500"/>
    <cellStyle name="Obično 3 2 8 2 2 2 4 3" xfId="21501"/>
    <cellStyle name="Obično 3 2 8 2 2 2 4 3 2" xfId="21502"/>
    <cellStyle name="Obično 3 2 8 2 2 2 4 3 2 2" xfId="21503"/>
    <cellStyle name="Obično 3 2 8 2 2 2 4 3 2 3" xfId="21504"/>
    <cellStyle name="Obično 3 2 8 2 2 2 4 3 3" xfId="21505"/>
    <cellStyle name="Obično 3 2 8 2 2 2 4 3 3 2" xfId="21506"/>
    <cellStyle name="Obično 3 2 8 2 2 2 4 3 4" xfId="21507"/>
    <cellStyle name="Obično 3 2 8 2 2 2 4 3 5" xfId="21508"/>
    <cellStyle name="Obično 3 2 8 2 2 2 4 4" xfId="21509"/>
    <cellStyle name="Obično 3 2 8 2 2 2 4 4 2" xfId="21510"/>
    <cellStyle name="Obično 3 2 8 2 2 2 4 4 3" xfId="21511"/>
    <cellStyle name="Obično 3 2 8 2 2 2 4 5" xfId="21512"/>
    <cellStyle name="Obično 3 2 8 2 2 2 4 5 2" xfId="21513"/>
    <cellStyle name="Obično 3 2 8 2 2 2 4 6" xfId="21514"/>
    <cellStyle name="Obično 3 2 8 2 2 2 4 7" xfId="21515"/>
    <cellStyle name="Obično 3 2 8 2 2 2 5" xfId="21516"/>
    <cellStyle name="Obično 3 2 8 2 2 2 5 2" xfId="21517"/>
    <cellStyle name="Obično 3 2 8 2 2 2 5 2 2" xfId="21518"/>
    <cellStyle name="Obično 3 2 8 2 2 2 5 3" xfId="21519"/>
    <cellStyle name="Obično 3 2 8 2 2 2 5 3 2" xfId="21520"/>
    <cellStyle name="Obično 3 2 8 2 2 2 5 3 2 2" xfId="21521"/>
    <cellStyle name="Obično 3 2 8 2 2 2 5 3 2 3" xfId="21522"/>
    <cellStyle name="Obično 3 2 8 2 2 2 5 3 3" xfId="21523"/>
    <cellStyle name="Obično 3 2 8 2 2 2 5 3 3 2" xfId="21524"/>
    <cellStyle name="Obično 3 2 8 2 2 2 5 3 4" xfId="21525"/>
    <cellStyle name="Obično 3 2 8 2 2 2 5 3 5" xfId="21526"/>
    <cellStyle name="Obično 3 2 8 2 2 2 5 4" xfId="21527"/>
    <cellStyle name="Obično 3 2 8 2 2 2 5 4 2" xfId="21528"/>
    <cellStyle name="Obično 3 2 8 2 2 2 5 4 3" xfId="21529"/>
    <cellStyle name="Obično 3 2 8 2 2 2 5 5" xfId="21530"/>
    <cellStyle name="Obično 3 2 8 2 2 2 5 5 2" xfId="21531"/>
    <cellStyle name="Obično 3 2 8 2 2 2 5 6" xfId="21532"/>
    <cellStyle name="Obično 3 2 8 2 2 2 5 7" xfId="21533"/>
    <cellStyle name="Obično 3 2 8 2 2 2 6" xfId="21534"/>
    <cellStyle name="Obično 3 2 8 2 2 2 6 2" xfId="21535"/>
    <cellStyle name="Obično 3 2 8 2 2 2 7" xfId="21536"/>
    <cellStyle name="Obično 3 2 8 2 2 2 8" xfId="21537"/>
    <cellStyle name="Obično 3 2 8 2 2 3" xfId="21538"/>
    <cellStyle name="Obično 3 2 8 2 2 3 2" xfId="21539"/>
    <cellStyle name="Obično 3 2 8 2 2 3 2 2" xfId="21540"/>
    <cellStyle name="Obično 3 2 8 2 2 3 3" xfId="21541"/>
    <cellStyle name="Obično 3 2 8 2 2 3 3 2" xfId="21542"/>
    <cellStyle name="Obično 3 2 8 2 2 3 3 2 2" xfId="21543"/>
    <cellStyle name="Obično 3 2 8 2 2 3 3 2 3" xfId="21544"/>
    <cellStyle name="Obično 3 2 8 2 2 3 3 3" xfId="21545"/>
    <cellStyle name="Obično 3 2 8 2 2 3 3 3 2" xfId="21546"/>
    <cellStyle name="Obično 3 2 8 2 2 3 3 4" xfId="21547"/>
    <cellStyle name="Obično 3 2 8 2 2 3 3 5" xfId="21548"/>
    <cellStyle name="Obično 3 2 8 2 2 3 4" xfId="21549"/>
    <cellStyle name="Obično 3 2 8 2 2 3 5" xfId="21550"/>
    <cellStyle name="Obično 3 2 8 2 2 3 5 2" xfId="21551"/>
    <cellStyle name="Obično 3 2 8 2 2 3 5 3" xfId="21552"/>
    <cellStyle name="Obično 3 2 8 2 2 3 6" xfId="21553"/>
    <cellStyle name="Obično 3 2 8 2 2 3 6 2" xfId="21554"/>
    <cellStyle name="Obično 3 2 8 2 2 3 7" xfId="21555"/>
    <cellStyle name="Obično 3 2 8 2 2 3 8" xfId="21556"/>
    <cellStyle name="Obično 3 2 8 2 2 4" xfId="21557"/>
    <cellStyle name="Obično 3 2 8 2 2 4 2" xfId="21558"/>
    <cellStyle name="Obično 3 2 8 2 2 4 2 2" xfId="21559"/>
    <cellStyle name="Obično 3 2 8 2 2 4 3" xfId="21560"/>
    <cellStyle name="Obično 3 2 8 2 2 4 3 2" xfId="21561"/>
    <cellStyle name="Obično 3 2 8 2 2 4 3 2 2" xfId="21562"/>
    <cellStyle name="Obično 3 2 8 2 2 4 3 2 3" xfId="21563"/>
    <cellStyle name="Obično 3 2 8 2 2 4 3 3" xfId="21564"/>
    <cellStyle name="Obično 3 2 8 2 2 4 3 3 2" xfId="21565"/>
    <cellStyle name="Obično 3 2 8 2 2 4 3 4" xfId="21566"/>
    <cellStyle name="Obično 3 2 8 2 2 4 3 5" xfId="21567"/>
    <cellStyle name="Obično 3 2 8 2 2 4 4" xfId="21568"/>
    <cellStyle name="Obično 3 2 8 2 2 4 5" xfId="21569"/>
    <cellStyle name="Obično 3 2 8 2 2 4 5 2" xfId="21570"/>
    <cellStyle name="Obično 3 2 8 2 2 4 5 3" xfId="21571"/>
    <cellStyle name="Obično 3 2 8 2 2 4 6" xfId="21572"/>
    <cellStyle name="Obično 3 2 8 2 2 4 6 2" xfId="21573"/>
    <cellStyle name="Obično 3 2 8 2 2 4 7" xfId="21574"/>
    <cellStyle name="Obično 3 2 8 2 2 4 8" xfId="21575"/>
    <cellStyle name="Obično 3 2 8 2 2 5" xfId="21576"/>
    <cellStyle name="Obično 3 2 8 2 2 5 2" xfId="21577"/>
    <cellStyle name="Obično 3 2 8 2 2 5 2 2" xfId="21578"/>
    <cellStyle name="Obično 3 2 8 2 2 5 3" xfId="21579"/>
    <cellStyle name="Obično 3 2 8 2 2 5 3 2" xfId="21580"/>
    <cellStyle name="Obično 3 2 8 2 2 5 3 2 2" xfId="21581"/>
    <cellStyle name="Obično 3 2 8 2 2 5 3 2 3" xfId="21582"/>
    <cellStyle name="Obično 3 2 8 2 2 5 3 3" xfId="21583"/>
    <cellStyle name="Obično 3 2 8 2 2 5 3 3 2" xfId="21584"/>
    <cellStyle name="Obično 3 2 8 2 2 5 3 4" xfId="21585"/>
    <cellStyle name="Obično 3 2 8 2 2 5 3 5" xfId="21586"/>
    <cellStyle name="Obično 3 2 8 2 2 5 4" xfId="21587"/>
    <cellStyle name="Obično 3 2 8 2 2 5 5" xfId="21588"/>
    <cellStyle name="Obično 3 2 8 2 2 5 5 2" xfId="21589"/>
    <cellStyle name="Obično 3 2 8 2 2 5 5 3" xfId="21590"/>
    <cellStyle name="Obično 3 2 8 2 2 5 6" xfId="21591"/>
    <cellStyle name="Obično 3 2 8 2 2 5 6 2" xfId="21592"/>
    <cellStyle name="Obično 3 2 8 2 2 5 7" xfId="21593"/>
    <cellStyle name="Obično 3 2 8 2 2 5 8" xfId="21594"/>
    <cellStyle name="Obično 3 2 8 2 2 6" xfId="21595"/>
    <cellStyle name="Obično 3 2 8 2 2 6 2" xfId="21596"/>
    <cellStyle name="Obično 3 2 8 2 2 6 2 2" xfId="21597"/>
    <cellStyle name="Obično 3 2 8 2 2 6 3" xfId="21598"/>
    <cellStyle name="Obično 3 2 8 2 2 6 3 2" xfId="21599"/>
    <cellStyle name="Obično 3 2 8 2 2 6 3 2 2" xfId="21600"/>
    <cellStyle name="Obično 3 2 8 2 2 6 3 2 3" xfId="21601"/>
    <cellStyle name="Obično 3 2 8 2 2 6 3 3" xfId="21602"/>
    <cellStyle name="Obično 3 2 8 2 2 6 3 3 2" xfId="21603"/>
    <cellStyle name="Obično 3 2 8 2 2 6 3 4" xfId="21604"/>
    <cellStyle name="Obično 3 2 8 2 2 6 3 5" xfId="21605"/>
    <cellStyle name="Obično 3 2 8 2 2 6 4" xfId="21606"/>
    <cellStyle name="Obično 3 2 8 2 2 6 4 2" xfId="21607"/>
    <cellStyle name="Obično 3 2 8 2 2 6 4 3" xfId="21608"/>
    <cellStyle name="Obično 3 2 8 2 2 6 5" xfId="21609"/>
    <cellStyle name="Obično 3 2 8 2 2 6 5 2" xfId="21610"/>
    <cellStyle name="Obično 3 2 8 2 2 6 6" xfId="21611"/>
    <cellStyle name="Obično 3 2 8 2 2 6 7" xfId="21612"/>
    <cellStyle name="Obično 3 2 8 2 2 7" xfId="21613"/>
    <cellStyle name="Obično 3 2 8 2 2 7 2" xfId="21614"/>
    <cellStyle name="Obično 3 2 8 2 2 7 2 2" xfId="21615"/>
    <cellStyle name="Obično 3 2 8 2 2 7 2 2 2" xfId="21616"/>
    <cellStyle name="Obično 3 2 8 2 2 7 2 3" xfId="21617"/>
    <cellStyle name="Obično 3 2 8 2 2 7 2 3 2" xfId="21618"/>
    <cellStyle name="Obično 3 2 8 2 2 7 2 3 2 2" xfId="21619"/>
    <cellStyle name="Obično 3 2 8 2 2 7 2 3 2 3" xfId="21620"/>
    <cellStyle name="Obično 3 2 8 2 2 7 2 3 3" xfId="21621"/>
    <cellStyle name="Obično 3 2 8 2 2 7 2 3 3 2" xfId="21622"/>
    <cellStyle name="Obično 3 2 8 2 2 7 2 3 4" xfId="21623"/>
    <cellStyle name="Obično 3 2 8 2 2 7 2 3 5" xfId="21624"/>
    <cellStyle name="Obično 3 2 8 2 2 7 2 4" xfId="21625"/>
    <cellStyle name="Obično 3 2 8 2 2 7 2 4 2" xfId="21626"/>
    <cellStyle name="Obično 3 2 8 2 2 7 2 4 3" xfId="21627"/>
    <cellStyle name="Obično 3 2 8 2 2 7 2 5" xfId="21628"/>
    <cellStyle name="Obično 3 2 8 2 2 7 2 5 2" xfId="21629"/>
    <cellStyle name="Obično 3 2 8 2 2 7 2 6" xfId="21630"/>
    <cellStyle name="Obično 3 2 8 2 2 7 2 7" xfId="21631"/>
    <cellStyle name="Obično 3 2 8 2 2 7 3" xfId="21632"/>
    <cellStyle name="Obično 3 2 8 2 2 7 3 2" xfId="21633"/>
    <cellStyle name="Obično 3 2 8 2 2 7 3 2 2" xfId="21634"/>
    <cellStyle name="Obično 3 2 8 2 2 7 3 3" xfId="21635"/>
    <cellStyle name="Obično 3 2 8 2 2 7 3 3 2" xfId="21636"/>
    <cellStyle name="Obično 3 2 8 2 2 7 3 3 2 2" xfId="21637"/>
    <cellStyle name="Obično 3 2 8 2 2 7 3 3 2 3" xfId="21638"/>
    <cellStyle name="Obično 3 2 8 2 2 7 3 3 3" xfId="21639"/>
    <cellStyle name="Obično 3 2 8 2 2 7 3 3 3 2" xfId="21640"/>
    <cellStyle name="Obično 3 2 8 2 2 7 3 3 4" xfId="21641"/>
    <cellStyle name="Obično 3 2 8 2 2 7 3 3 5" xfId="21642"/>
    <cellStyle name="Obično 3 2 8 2 2 7 3 4" xfId="21643"/>
    <cellStyle name="Obično 3 2 8 2 2 7 3 4 2" xfId="21644"/>
    <cellStyle name="Obično 3 2 8 2 2 7 3 4 3" xfId="21645"/>
    <cellStyle name="Obično 3 2 8 2 2 7 3 5" xfId="21646"/>
    <cellStyle name="Obično 3 2 8 2 2 7 3 5 2" xfId="21647"/>
    <cellStyle name="Obično 3 2 8 2 2 7 3 6" xfId="21648"/>
    <cellStyle name="Obično 3 2 8 2 2 7 3 7" xfId="21649"/>
    <cellStyle name="Obično 3 2 8 2 2 7 4" xfId="21650"/>
    <cellStyle name="Obično 3 2 8 2 2 7 4 2" xfId="21651"/>
    <cellStyle name="Obično 3 2 8 2 2 7 4 2 2" xfId="21652"/>
    <cellStyle name="Obično 3 2 8 2 2 7 4 3" xfId="21653"/>
    <cellStyle name="Obično 3 2 8 2 2 7 4 3 2" xfId="21654"/>
    <cellStyle name="Obično 3 2 8 2 2 7 4 3 2 2" xfId="21655"/>
    <cellStyle name="Obično 3 2 8 2 2 7 4 3 2 3" xfId="21656"/>
    <cellStyle name="Obično 3 2 8 2 2 7 4 3 3" xfId="21657"/>
    <cellStyle name="Obično 3 2 8 2 2 7 4 3 3 2" xfId="21658"/>
    <cellStyle name="Obično 3 2 8 2 2 7 4 3 4" xfId="21659"/>
    <cellStyle name="Obično 3 2 8 2 2 7 4 3 5" xfId="21660"/>
    <cellStyle name="Obično 3 2 8 2 2 7 4 4" xfId="21661"/>
    <cellStyle name="Obično 3 2 8 2 2 7 4 4 2" xfId="21662"/>
    <cellStyle name="Obično 3 2 8 2 2 7 4 4 3" xfId="21663"/>
    <cellStyle name="Obično 3 2 8 2 2 7 4 5" xfId="21664"/>
    <cellStyle name="Obično 3 2 8 2 2 7 4 5 2" xfId="21665"/>
    <cellStyle name="Obično 3 2 8 2 2 7 4 6" xfId="21666"/>
    <cellStyle name="Obično 3 2 8 2 2 7 4 7" xfId="21667"/>
    <cellStyle name="Obično 3 2 8 2 2 7 5" xfId="21668"/>
    <cellStyle name="Obično 3 2 8 2 2 7 5 2" xfId="21669"/>
    <cellStyle name="Obično 3 2 8 2 2 7 6" xfId="21670"/>
    <cellStyle name="Obično 3 2 8 2 2 7 6 2" xfId="21671"/>
    <cellStyle name="Obično 3 2 8 2 2 7 7" xfId="21672"/>
    <cellStyle name="Obično 3 2 8 2 2 8" xfId="21673"/>
    <cellStyle name="Obično 3 2 8 2 2 8 2" xfId="21674"/>
    <cellStyle name="Obično 3 2 8 2 2 8 2 2" xfId="21675"/>
    <cellStyle name="Obično 3 2 8 2 2 8 3" xfId="21676"/>
    <cellStyle name="Obično 3 2 8 2 2 9" xfId="21677"/>
    <cellStyle name="Obično 3 2 8 2 2 9 2" xfId="21678"/>
    <cellStyle name="Obično 3 2 8 2 2 9 2 2" xfId="21679"/>
    <cellStyle name="Obično 3 2 8 2 2 9 3" xfId="21680"/>
    <cellStyle name="Obično 3 2 8 2 3" xfId="21681"/>
    <cellStyle name="Obično 3 2 8 2 3 10" xfId="21682"/>
    <cellStyle name="Obično 3 2 8 2 3 11" xfId="21683"/>
    <cellStyle name="Obično 3 2 8 2 3 2" xfId="21684"/>
    <cellStyle name="Obično 3 2 8 2 3 2 2" xfId="21685"/>
    <cellStyle name="Obično 3 2 8 2 3 2 2 10" xfId="21686"/>
    <cellStyle name="Obično 3 2 8 2 3 2 2 11" xfId="21687"/>
    <cellStyle name="Obično 3 2 8 2 3 2 2 2" xfId="21688"/>
    <cellStyle name="Obično 3 2 8 2 3 2 2 2 2" xfId="21689"/>
    <cellStyle name="Obično 3 2 8 2 3 2 2 2 2 2" xfId="21690"/>
    <cellStyle name="Obično 3 2 8 2 3 2 2 2 3" xfId="21691"/>
    <cellStyle name="Obično 3 2 8 2 3 2 2 3" xfId="21692"/>
    <cellStyle name="Obično 3 2 8 2 3 2 2 3 2" xfId="21693"/>
    <cellStyle name="Obično 3 2 8 2 3 2 2 3 2 2" xfId="21694"/>
    <cellStyle name="Obično 3 2 8 2 3 2 2 3 3" xfId="21695"/>
    <cellStyle name="Obično 3 2 8 2 3 2 2 4" xfId="21696"/>
    <cellStyle name="Obično 3 2 8 2 3 2 2 4 2" xfId="21697"/>
    <cellStyle name="Obično 3 2 8 2 3 2 2 4 2 2" xfId="21698"/>
    <cellStyle name="Obično 3 2 8 2 3 2 2 4 3" xfId="21699"/>
    <cellStyle name="Obično 3 2 8 2 3 2 2 5" xfId="21700"/>
    <cellStyle name="Obično 3 2 8 2 3 2 2 5 2" xfId="21701"/>
    <cellStyle name="Obično 3 2 8 2 3 2 2 6" xfId="21702"/>
    <cellStyle name="Obično 3 2 8 2 3 2 2 6 2" xfId="21703"/>
    <cellStyle name="Obično 3 2 8 2 3 2 2 7" xfId="21704"/>
    <cellStyle name="Obično 3 2 8 2 3 2 2 7 2" xfId="21705"/>
    <cellStyle name="Obično 3 2 8 2 3 2 2 7 2 2" xfId="21706"/>
    <cellStyle name="Obično 3 2 8 2 3 2 2 7 2 3" xfId="21707"/>
    <cellStyle name="Obično 3 2 8 2 3 2 2 7 3" xfId="21708"/>
    <cellStyle name="Obično 3 2 8 2 3 2 2 7 3 2" xfId="21709"/>
    <cellStyle name="Obično 3 2 8 2 3 2 2 7 4" xfId="21710"/>
    <cellStyle name="Obično 3 2 8 2 3 2 2 7 5" xfId="21711"/>
    <cellStyle name="Obično 3 2 8 2 3 2 2 8" xfId="21712"/>
    <cellStyle name="Obično 3 2 8 2 3 2 2 8 2" xfId="21713"/>
    <cellStyle name="Obično 3 2 8 2 3 2 2 8 3" xfId="21714"/>
    <cellStyle name="Obično 3 2 8 2 3 2 2 9" xfId="21715"/>
    <cellStyle name="Obično 3 2 8 2 3 2 2 9 2" xfId="21716"/>
    <cellStyle name="Obično 3 2 8 2 3 2 3" xfId="21717"/>
    <cellStyle name="Obično 3 2 8 2 3 2 3 2" xfId="21718"/>
    <cellStyle name="Obično 3 2 8 2 3 2 3 2 2" xfId="21719"/>
    <cellStyle name="Obično 3 2 8 2 3 2 3 3" xfId="21720"/>
    <cellStyle name="Obično 3 2 8 2 3 2 3 3 2" xfId="21721"/>
    <cellStyle name="Obično 3 2 8 2 3 2 3 3 2 2" xfId="21722"/>
    <cellStyle name="Obično 3 2 8 2 3 2 3 3 2 3" xfId="21723"/>
    <cellStyle name="Obično 3 2 8 2 3 2 3 3 3" xfId="21724"/>
    <cellStyle name="Obično 3 2 8 2 3 2 3 3 3 2" xfId="21725"/>
    <cellStyle name="Obično 3 2 8 2 3 2 3 3 4" xfId="21726"/>
    <cellStyle name="Obično 3 2 8 2 3 2 3 3 5" xfId="21727"/>
    <cellStyle name="Obično 3 2 8 2 3 2 3 4" xfId="21728"/>
    <cellStyle name="Obično 3 2 8 2 3 2 3 4 2" xfId="21729"/>
    <cellStyle name="Obično 3 2 8 2 3 2 3 4 3" xfId="21730"/>
    <cellStyle name="Obično 3 2 8 2 3 2 3 5" xfId="21731"/>
    <cellStyle name="Obično 3 2 8 2 3 2 3 5 2" xfId="21732"/>
    <cellStyle name="Obično 3 2 8 2 3 2 3 6" xfId="21733"/>
    <cellStyle name="Obično 3 2 8 2 3 2 3 7" xfId="21734"/>
    <cellStyle name="Obično 3 2 8 2 3 2 4" xfId="21735"/>
    <cellStyle name="Obično 3 2 8 2 3 2 4 2" xfId="21736"/>
    <cellStyle name="Obično 3 2 8 2 3 2 4 2 2" xfId="21737"/>
    <cellStyle name="Obično 3 2 8 2 3 2 4 3" xfId="21738"/>
    <cellStyle name="Obično 3 2 8 2 3 2 4 3 2" xfId="21739"/>
    <cellStyle name="Obično 3 2 8 2 3 2 4 3 2 2" xfId="21740"/>
    <cellStyle name="Obično 3 2 8 2 3 2 4 3 2 3" xfId="21741"/>
    <cellStyle name="Obično 3 2 8 2 3 2 4 3 3" xfId="21742"/>
    <cellStyle name="Obično 3 2 8 2 3 2 4 3 3 2" xfId="21743"/>
    <cellStyle name="Obično 3 2 8 2 3 2 4 3 4" xfId="21744"/>
    <cellStyle name="Obično 3 2 8 2 3 2 4 3 5" xfId="21745"/>
    <cellStyle name="Obično 3 2 8 2 3 2 4 4" xfId="21746"/>
    <cellStyle name="Obično 3 2 8 2 3 2 4 4 2" xfId="21747"/>
    <cellStyle name="Obično 3 2 8 2 3 2 4 4 3" xfId="21748"/>
    <cellStyle name="Obično 3 2 8 2 3 2 4 5" xfId="21749"/>
    <cellStyle name="Obično 3 2 8 2 3 2 4 5 2" xfId="21750"/>
    <cellStyle name="Obično 3 2 8 2 3 2 4 6" xfId="21751"/>
    <cellStyle name="Obično 3 2 8 2 3 2 4 7" xfId="21752"/>
    <cellStyle name="Obično 3 2 8 2 3 2 5" xfId="21753"/>
    <cellStyle name="Obično 3 2 8 2 3 2 5 2" xfId="21754"/>
    <cellStyle name="Obično 3 2 8 2 3 2 6" xfId="21755"/>
    <cellStyle name="Obično 3 2 8 2 3 3" xfId="21756"/>
    <cellStyle name="Obično 3 2 8 2 3 3 2" xfId="21757"/>
    <cellStyle name="Obično 3 2 8 2 3 3 2 2" xfId="21758"/>
    <cellStyle name="Obično 3 2 8 2 3 3 3" xfId="21759"/>
    <cellStyle name="Obično 3 2 8 2 3 4" xfId="21760"/>
    <cellStyle name="Obično 3 2 8 2 3 4 2" xfId="21761"/>
    <cellStyle name="Obično 3 2 8 2 3 4 2 2" xfId="21762"/>
    <cellStyle name="Obično 3 2 8 2 3 4 3" xfId="21763"/>
    <cellStyle name="Obično 3 2 8 2 3 5" xfId="21764"/>
    <cellStyle name="Obično 3 2 8 2 3 5 2" xfId="21765"/>
    <cellStyle name="Obično 3 2 8 2 3 5 2 2" xfId="21766"/>
    <cellStyle name="Obično 3 2 8 2 3 5 3" xfId="21767"/>
    <cellStyle name="Obično 3 2 8 2 3 6" xfId="21768"/>
    <cellStyle name="Obično 3 2 8 2 3 6 2" xfId="21769"/>
    <cellStyle name="Obično 3 2 8 2 3 7" xfId="21770"/>
    <cellStyle name="Obično 3 2 8 2 3 7 2" xfId="21771"/>
    <cellStyle name="Obično 3 2 8 2 3 7 2 2" xfId="21772"/>
    <cellStyle name="Obično 3 2 8 2 3 7 2 3" xfId="21773"/>
    <cellStyle name="Obično 3 2 8 2 3 7 3" xfId="21774"/>
    <cellStyle name="Obično 3 2 8 2 3 7 3 2" xfId="21775"/>
    <cellStyle name="Obično 3 2 8 2 3 7 4" xfId="21776"/>
    <cellStyle name="Obično 3 2 8 2 3 7 5" xfId="21777"/>
    <cellStyle name="Obično 3 2 8 2 3 8" xfId="21778"/>
    <cellStyle name="Obično 3 2 8 2 3 8 2" xfId="21779"/>
    <cellStyle name="Obično 3 2 8 2 3 8 3" xfId="21780"/>
    <cellStyle name="Obično 3 2 8 2 3 9" xfId="21781"/>
    <cellStyle name="Obično 3 2 8 2 3 9 2" xfId="21782"/>
    <cellStyle name="Obično 3 2 8 2 4" xfId="21783"/>
    <cellStyle name="Obično 3 2 8 2 4 2" xfId="21784"/>
    <cellStyle name="Obično 3 2 8 2 4 2 2" xfId="21785"/>
    <cellStyle name="Obično 3 2 8 2 4 3" xfId="21786"/>
    <cellStyle name="Obično 3 2 8 2 5" xfId="21787"/>
    <cellStyle name="Obično 3 2 8 2 5 2" xfId="21788"/>
    <cellStyle name="Obično 3 2 8 2 5 2 2" xfId="21789"/>
    <cellStyle name="Obično 3 2 8 2 5 3" xfId="21790"/>
    <cellStyle name="Obično 3 2 8 2 6" xfId="21791"/>
    <cellStyle name="Obično 3 2 8 2 6 2" xfId="21792"/>
    <cellStyle name="Obično 3 2 8 2 6 2 2" xfId="21793"/>
    <cellStyle name="Obično 3 2 8 2 6 3" xfId="21794"/>
    <cellStyle name="Obično 3 2 8 2 7" xfId="21795"/>
    <cellStyle name="Obično 3 2 8 2 7 10" xfId="21796"/>
    <cellStyle name="Obično 3 2 8 2 7 11" xfId="21797"/>
    <cellStyle name="Obično 3 2 8 2 7 2" xfId="21798"/>
    <cellStyle name="Obično 3 2 8 2 7 2 2" xfId="21799"/>
    <cellStyle name="Obično 3 2 8 2 7 2 2 2" xfId="21800"/>
    <cellStyle name="Obično 3 2 8 2 7 2 3" xfId="21801"/>
    <cellStyle name="Obično 3 2 8 2 7 3" xfId="21802"/>
    <cellStyle name="Obično 3 2 8 2 7 3 2" xfId="21803"/>
    <cellStyle name="Obično 3 2 8 2 7 3 2 2" xfId="21804"/>
    <cellStyle name="Obično 3 2 8 2 7 3 3" xfId="21805"/>
    <cellStyle name="Obično 3 2 8 2 7 4" xfId="21806"/>
    <cellStyle name="Obično 3 2 8 2 7 4 2" xfId="21807"/>
    <cellStyle name="Obično 3 2 8 2 7 4 2 2" xfId="21808"/>
    <cellStyle name="Obično 3 2 8 2 7 4 3" xfId="21809"/>
    <cellStyle name="Obično 3 2 8 2 7 5" xfId="21810"/>
    <cellStyle name="Obično 3 2 8 2 7 5 2" xfId="21811"/>
    <cellStyle name="Obično 3 2 8 2 7 6" xfId="21812"/>
    <cellStyle name="Obično 3 2 8 2 7 6 2" xfId="21813"/>
    <cellStyle name="Obično 3 2 8 2 7 7" xfId="21814"/>
    <cellStyle name="Obično 3 2 8 2 7 7 2" xfId="21815"/>
    <cellStyle name="Obično 3 2 8 2 7 7 2 2" xfId="21816"/>
    <cellStyle name="Obično 3 2 8 2 7 7 2 3" xfId="21817"/>
    <cellStyle name="Obično 3 2 8 2 7 7 3" xfId="21818"/>
    <cellStyle name="Obično 3 2 8 2 7 7 3 2" xfId="21819"/>
    <cellStyle name="Obično 3 2 8 2 7 7 4" xfId="21820"/>
    <cellStyle name="Obično 3 2 8 2 7 7 5" xfId="21821"/>
    <cellStyle name="Obično 3 2 8 2 7 8" xfId="21822"/>
    <cellStyle name="Obično 3 2 8 2 7 8 2" xfId="21823"/>
    <cellStyle name="Obično 3 2 8 2 7 8 3" xfId="21824"/>
    <cellStyle name="Obično 3 2 8 2 7 9" xfId="21825"/>
    <cellStyle name="Obično 3 2 8 2 7 9 2" xfId="21826"/>
    <cellStyle name="Obično 3 2 8 2 8" xfId="21827"/>
    <cellStyle name="Obično 3 2 8 2 8 2" xfId="21828"/>
    <cellStyle name="Obično 3 2 8 2 8 2 2" xfId="21829"/>
    <cellStyle name="Obično 3 2 8 2 8 3" xfId="21830"/>
    <cellStyle name="Obično 3 2 8 2 8 3 2" xfId="21831"/>
    <cellStyle name="Obično 3 2 8 2 8 3 2 2" xfId="21832"/>
    <cellStyle name="Obično 3 2 8 2 8 3 2 3" xfId="21833"/>
    <cellStyle name="Obično 3 2 8 2 8 3 3" xfId="21834"/>
    <cellStyle name="Obično 3 2 8 2 8 3 3 2" xfId="21835"/>
    <cellStyle name="Obično 3 2 8 2 8 3 4" xfId="21836"/>
    <cellStyle name="Obično 3 2 8 2 8 3 5" xfId="21837"/>
    <cellStyle name="Obično 3 2 8 2 8 4" xfId="21838"/>
    <cellStyle name="Obično 3 2 8 2 8 4 2" xfId="21839"/>
    <cellStyle name="Obično 3 2 8 2 8 4 3" xfId="21840"/>
    <cellStyle name="Obično 3 2 8 2 8 5" xfId="21841"/>
    <cellStyle name="Obično 3 2 8 2 8 5 2" xfId="21842"/>
    <cellStyle name="Obično 3 2 8 2 8 6" xfId="21843"/>
    <cellStyle name="Obično 3 2 8 2 8 7" xfId="21844"/>
    <cellStyle name="Obično 3 2 8 2 9" xfId="21845"/>
    <cellStyle name="Obično 3 2 8 2 9 2" xfId="21846"/>
    <cellStyle name="Obično 3 2 8 2 9 2 2" xfId="21847"/>
    <cellStyle name="Obično 3 2 8 2 9 3" xfId="21848"/>
    <cellStyle name="Obično 3 2 8 2 9 3 2" xfId="21849"/>
    <cellStyle name="Obično 3 2 8 2 9 3 2 2" xfId="21850"/>
    <cellStyle name="Obično 3 2 8 2 9 3 2 3" xfId="21851"/>
    <cellStyle name="Obično 3 2 8 2 9 3 3" xfId="21852"/>
    <cellStyle name="Obično 3 2 8 2 9 3 3 2" xfId="21853"/>
    <cellStyle name="Obično 3 2 8 2 9 3 4" xfId="21854"/>
    <cellStyle name="Obično 3 2 8 2 9 3 5" xfId="21855"/>
    <cellStyle name="Obično 3 2 8 2 9 4" xfId="21856"/>
    <cellStyle name="Obično 3 2 8 2 9 4 2" xfId="21857"/>
    <cellStyle name="Obično 3 2 8 2 9 4 3" xfId="21858"/>
    <cellStyle name="Obično 3 2 8 2 9 5" xfId="21859"/>
    <cellStyle name="Obično 3 2 8 2 9 5 2" xfId="21860"/>
    <cellStyle name="Obično 3 2 8 2 9 6" xfId="21861"/>
    <cellStyle name="Obično 3 2 8 2 9 7" xfId="21862"/>
    <cellStyle name="Obično 3 2 8 3" xfId="21863"/>
    <cellStyle name="Obično 3 2 8 3 2" xfId="21864"/>
    <cellStyle name="Obično 3 2 8 3 2 2" xfId="21865"/>
    <cellStyle name="Obično 3 2 8 3 3" xfId="21866"/>
    <cellStyle name="Obično 3 2 8 3 3 2" xfId="21867"/>
    <cellStyle name="Obično 3 2 8 3 3 2 2" xfId="21868"/>
    <cellStyle name="Obično 3 2 8 3 3 2 3" xfId="21869"/>
    <cellStyle name="Obično 3 2 8 3 3 3" xfId="21870"/>
    <cellStyle name="Obično 3 2 8 3 3 3 2" xfId="21871"/>
    <cellStyle name="Obično 3 2 8 3 3 4" xfId="21872"/>
    <cellStyle name="Obično 3 2 8 3 3 5" xfId="21873"/>
    <cellStyle name="Obično 3 2 8 3 4" xfId="21874"/>
    <cellStyle name="Obično 3 2 8 3 5" xfId="21875"/>
    <cellStyle name="Obično 3 2 8 3 5 2" xfId="21876"/>
    <cellStyle name="Obično 3 2 8 3 5 3" xfId="21877"/>
    <cellStyle name="Obično 3 2 8 3 6" xfId="21878"/>
    <cellStyle name="Obično 3 2 8 3 6 2" xfId="21879"/>
    <cellStyle name="Obično 3 2 8 3 7" xfId="21880"/>
    <cellStyle name="Obično 3 2 8 3 8" xfId="21881"/>
    <cellStyle name="Obično 3 2 8 4" xfId="21882"/>
    <cellStyle name="Obično 3 2 8 4 2" xfId="21883"/>
    <cellStyle name="Obično 3 2 8 4 2 2" xfId="21884"/>
    <cellStyle name="Obično 3 2 8 4 3" xfId="21885"/>
    <cellStyle name="Obično 3 2 8 4 3 2" xfId="21886"/>
    <cellStyle name="Obično 3 2 8 4 3 2 2" xfId="21887"/>
    <cellStyle name="Obično 3 2 8 4 3 2 3" xfId="21888"/>
    <cellStyle name="Obično 3 2 8 4 3 3" xfId="21889"/>
    <cellStyle name="Obično 3 2 8 4 3 3 2" xfId="21890"/>
    <cellStyle name="Obično 3 2 8 4 3 4" xfId="21891"/>
    <cellStyle name="Obično 3 2 8 4 3 5" xfId="21892"/>
    <cellStyle name="Obično 3 2 8 4 4" xfId="21893"/>
    <cellStyle name="Obično 3 2 8 4 5" xfId="21894"/>
    <cellStyle name="Obično 3 2 8 4 5 2" xfId="21895"/>
    <cellStyle name="Obično 3 2 8 4 5 3" xfId="21896"/>
    <cellStyle name="Obično 3 2 8 4 6" xfId="21897"/>
    <cellStyle name="Obično 3 2 8 4 6 2" xfId="21898"/>
    <cellStyle name="Obično 3 2 8 4 7" xfId="21899"/>
    <cellStyle name="Obično 3 2 8 4 8" xfId="21900"/>
    <cellStyle name="Obično 3 2 8 5" xfId="21901"/>
    <cellStyle name="Obično 3 2 8 5 2" xfId="21902"/>
    <cellStyle name="Obično 3 2 8 5 2 10" xfId="21903"/>
    <cellStyle name="Obično 3 2 8 5 2 2" xfId="21904"/>
    <cellStyle name="Obično 3 2 8 5 2 2 2" xfId="21905"/>
    <cellStyle name="Obično 3 2 8 5 2 2 2 2" xfId="21906"/>
    <cellStyle name="Obično 3 2 8 5 2 2 2 2 2" xfId="21907"/>
    <cellStyle name="Obično 3 2 8 5 2 2 2 3" xfId="21908"/>
    <cellStyle name="Obično 3 2 8 5 2 2 2 3 2" xfId="21909"/>
    <cellStyle name="Obično 3 2 8 5 2 2 2 3 2 2" xfId="21910"/>
    <cellStyle name="Obično 3 2 8 5 2 2 2 3 2 3" xfId="21911"/>
    <cellStyle name="Obično 3 2 8 5 2 2 2 3 3" xfId="21912"/>
    <cellStyle name="Obično 3 2 8 5 2 2 2 3 3 2" xfId="21913"/>
    <cellStyle name="Obično 3 2 8 5 2 2 2 3 4" xfId="21914"/>
    <cellStyle name="Obično 3 2 8 5 2 2 2 3 5" xfId="21915"/>
    <cellStyle name="Obično 3 2 8 5 2 2 2 4" xfId="21916"/>
    <cellStyle name="Obično 3 2 8 5 2 2 2 4 2" xfId="21917"/>
    <cellStyle name="Obično 3 2 8 5 2 2 2 4 3" xfId="21918"/>
    <cellStyle name="Obično 3 2 8 5 2 2 2 5" xfId="21919"/>
    <cellStyle name="Obično 3 2 8 5 2 2 2 5 2" xfId="21920"/>
    <cellStyle name="Obično 3 2 8 5 2 2 2 6" xfId="21921"/>
    <cellStyle name="Obično 3 2 8 5 2 2 2 7" xfId="21922"/>
    <cellStyle name="Obično 3 2 8 5 2 2 3" xfId="21923"/>
    <cellStyle name="Obično 3 2 8 5 2 2 3 2" xfId="21924"/>
    <cellStyle name="Obično 3 2 8 5 2 2 3 2 2" xfId="21925"/>
    <cellStyle name="Obično 3 2 8 5 2 2 3 3" xfId="21926"/>
    <cellStyle name="Obično 3 2 8 5 2 2 3 3 2" xfId="21927"/>
    <cellStyle name="Obično 3 2 8 5 2 2 3 3 2 2" xfId="21928"/>
    <cellStyle name="Obično 3 2 8 5 2 2 3 3 2 3" xfId="21929"/>
    <cellStyle name="Obično 3 2 8 5 2 2 3 3 3" xfId="21930"/>
    <cellStyle name="Obično 3 2 8 5 2 2 3 3 3 2" xfId="21931"/>
    <cellStyle name="Obično 3 2 8 5 2 2 3 3 4" xfId="21932"/>
    <cellStyle name="Obično 3 2 8 5 2 2 3 3 5" xfId="21933"/>
    <cellStyle name="Obično 3 2 8 5 2 2 3 4" xfId="21934"/>
    <cellStyle name="Obično 3 2 8 5 2 2 3 4 2" xfId="21935"/>
    <cellStyle name="Obično 3 2 8 5 2 2 3 4 3" xfId="21936"/>
    <cellStyle name="Obično 3 2 8 5 2 2 3 5" xfId="21937"/>
    <cellStyle name="Obično 3 2 8 5 2 2 3 5 2" xfId="21938"/>
    <cellStyle name="Obično 3 2 8 5 2 2 3 6" xfId="21939"/>
    <cellStyle name="Obično 3 2 8 5 2 2 3 7" xfId="21940"/>
    <cellStyle name="Obično 3 2 8 5 2 2 4" xfId="21941"/>
    <cellStyle name="Obično 3 2 8 5 2 2 4 2" xfId="21942"/>
    <cellStyle name="Obično 3 2 8 5 2 2 4 2 2" xfId="21943"/>
    <cellStyle name="Obično 3 2 8 5 2 2 4 3" xfId="21944"/>
    <cellStyle name="Obično 3 2 8 5 2 2 4 3 2" xfId="21945"/>
    <cellStyle name="Obično 3 2 8 5 2 2 4 3 2 2" xfId="21946"/>
    <cellStyle name="Obično 3 2 8 5 2 2 4 3 2 3" xfId="21947"/>
    <cellStyle name="Obično 3 2 8 5 2 2 4 3 3" xfId="21948"/>
    <cellStyle name="Obično 3 2 8 5 2 2 4 3 3 2" xfId="21949"/>
    <cellStyle name="Obično 3 2 8 5 2 2 4 3 4" xfId="21950"/>
    <cellStyle name="Obično 3 2 8 5 2 2 4 3 5" xfId="21951"/>
    <cellStyle name="Obično 3 2 8 5 2 2 4 4" xfId="21952"/>
    <cellStyle name="Obično 3 2 8 5 2 2 4 4 2" xfId="21953"/>
    <cellStyle name="Obično 3 2 8 5 2 2 4 4 3" xfId="21954"/>
    <cellStyle name="Obično 3 2 8 5 2 2 4 5" xfId="21955"/>
    <cellStyle name="Obično 3 2 8 5 2 2 4 5 2" xfId="21956"/>
    <cellStyle name="Obično 3 2 8 5 2 2 4 6" xfId="21957"/>
    <cellStyle name="Obično 3 2 8 5 2 2 4 7" xfId="21958"/>
    <cellStyle name="Obično 3 2 8 5 2 2 5" xfId="21959"/>
    <cellStyle name="Obično 3 2 8 5 2 2 5 2" xfId="21960"/>
    <cellStyle name="Obično 3 2 8 5 2 2 6" xfId="21961"/>
    <cellStyle name="Obično 3 2 8 5 2 2 6 2" xfId="21962"/>
    <cellStyle name="Obično 3 2 8 5 2 2 7" xfId="21963"/>
    <cellStyle name="Obično 3 2 8 5 2 3" xfId="21964"/>
    <cellStyle name="Obično 3 2 8 5 2 3 2" xfId="21965"/>
    <cellStyle name="Obično 3 2 8 5 2 3 2 2" xfId="21966"/>
    <cellStyle name="Obično 3 2 8 5 2 3 3" xfId="21967"/>
    <cellStyle name="Obično 3 2 8 5 2 4" xfId="21968"/>
    <cellStyle name="Obično 3 2 8 5 2 4 2" xfId="21969"/>
    <cellStyle name="Obično 3 2 8 5 2 4 2 2" xfId="21970"/>
    <cellStyle name="Obično 3 2 8 5 2 4 3" xfId="21971"/>
    <cellStyle name="Obično 3 2 8 5 2 5" xfId="21972"/>
    <cellStyle name="Obično 3 2 8 5 2 5 2" xfId="21973"/>
    <cellStyle name="Obično 3 2 8 5 2 6" xfId="21974"/>
    <cellStyle name="Obično 3 2 8 5 2 6 2" xfId="21975"/>
    <cellStyle name="Obično 3 2 8 5 2 6 2 2" xfId="21976"/>
    <cellStyle name="Obično 3 2 8 5 2 6 2 3" xfId="21977"/>
    <cellStyle name="Obično 3 2 8 5 2 6 3" xfId="21978"/>
    <cellStyle name="Obično 3 2 8 5 2 6 3 2" xfId="21979"/>
    <cellStyle name="Obično 3 2 8 5 2 6 4" xfId="21980"/>
    <cellStyle name="Obično 3 2 8 5 2 6 5" xfId="21981"/>
    <cellStyle name="Obično 3 2 8 5 2 7" xfId="21982"/>
    <cellStyle name="Obično 3 2 8 5 2 7 2" xfId="21983"/>
    <cellStyle name="Obično 3 2 8 5 2 7 3" xfId="21984"/>
    <cellStyle name="Obično 3 2 8 5 2 8" xfId="21985"/>
    <cellStyle name="Obično 3 2 8 5 2 8 2" xfId="21986"/>
    <cellStyle name="Obično 3 2 8 5 2 9" xfId="21987"/>
    <cellStyle name="Obično 3 2 8 5 3" xfId="21988"/>
    <cellStyle name="Obično 3 2 8 5 3 2" xfId="21989"/>
    <cellStyle name="Obično 3 2 8 5 3 2 2" xfId="21990"/>
    <cellStyle name="Obično 3 2 8 5 3 3" xfId="21991"/>
    <cellStyle name="Obično 3 2 8 5 3 3 2" xfId="21992"/>
    <cellStyle name="Obično 3 2 8 5 3 3 2 2" xfId="21993"/>
    <cellStyle name="Obično 3 2 8 5 3 3 2 3" xfId="21994"/>
    <cellStyle name="Obično 3 2 8 5 3 3 3" xfId="21995"/>
    <cellStyle name="Obično 3 2 8 5 3 3 3 2" xfId="21996"/>
    <cellStyle name="Obično 3 2 8 5 3 3 4" xfId="21997"/>
    <cellStyle name="Obično 3 2 8 5 3 3 5" xfId="21998"/>
    <cellStyle name="Obično 3 2 8 5 3 4" xfId="21999"/>
    <cellStyle name="Obično 3 2 8 5 3 4 2" xfId="22000"/>
    <cellStyle name="Obično 3 2 8 5 3 4 3" xfId="22001"/>
    <cellStyle name="Obično 3 2 8 5 3 5" xfId="22002"/>
    <cellStyle name="Obično 3 2 8 5 3 5 2" xfId="22003"/>
    <cellStyle name="Obično 3 2 8 5 3 6" xfId="22004"/>
    <cellStyle name="Obično 3 2 8 5 3 7" xfId="22005"/>
    <cellStyle name="Obično 3 2 8 5 4" xfId="22006"/>
    <cellStyle name="Obično 3 2 8 5 4 2" xfId="22007"/>
    <cellStyle name="Obično 3 2 8 5 4 2 2" xfId="22008"/>
    <cellStyle name="Obično 3 2 8 5 4 3" xfId="22009"/>
    <cellStyle name="Obično 3 2 8 5 4 3 2" xfId="22010"/>
    <cellStyle name="Obično 3 2 8 5 4 3 2 2" xfId="22011"/>
    <cellStyle name="Obično 3 2 8 5 4 3 2 3" xfId="22012"/>
    <cellStyle name="Obično 3 2 8 5 4 3 3" xfId="22013"/>
    <cellStyle name="Obično 3 2 8 5 4 3 3 2" xfId="22014"/>
    <cellStyle name="Obično 3 2 8 5 4 3 4" xfId="22015"/>
    <cellStyle name="Obično 3 2 8 5 4 3 5" xfId="22016"/>
    <cellStyle name="Obično 3 2 8 5 4 4" xfId="22017"/>
    <cellStyle name="Obično 3 2 8 5 4 4 2" xfId="22018"/>
    <cellStyle name="Obično 3 2 8 5 4 4 3" xfId="22019"/>
    <cellStyle name="Obično 3 2 8 5 4 5" xfId="22020"/>
    <cellStyle name="Obično 3 2 8 5 4 5 2" xfId="22021"/>
    <cellStyle name="Obično 3 2 8 5 4 6" xfId="22022"/>
    <cellStyle name="Obično 3 2 8 5 4 7" xfId="22023"/>
    <cellStyle name="Obično 3 2 8 5 5" xfId="22024"/>
    <cellStyle name="Obično 3 2 8 5 5 2" xfId="22025"/>
    <cellStyle name="Obično 3 2 8 5 5 2 2" xfId="22026"/>
    <cellStyle name="Obično 3 2 8 5 5 3" xfId="22027"/>
    <cellStyle name="Obično 3 2 8 5 5 3 2" xfId="22028"/>
    <cellStyle name="Obično 3 2 8 5 5 3 2 2" xfId="22029"/>
    <cellStyle name="Obično 3 2 8 5 5 3 2 3" xfId="22030"/>
    <cellStyle name="Obično 3 2 8 5 5 3 3" xfId="22031"/>
    <cellStyle name="Obično 3 2 8 5 5 3 3 2" xfId="22032"/>
    <cellStyle name="Obično 3 2 8 5 5 3 4" xfId="22033"/>
    <cellStyle name="Obično 3 2 8 5 5 3 5" xfId="22034"/>
    <cellStyle name="Obično 3 2 8 5 5 4" xfId="22035"/>
    <cellStyle name="Obično 3 2 8 5 5 4 2" xfId="22036"/>
    <cellStyle name="Obično 3 2 8 5 5 4 3" xfId="22037"/>
    <cellStyle name="Obično 3 2 8 5 5 5" xfId="22038"/>
    <cellStyle name="Obično 3 2 8 5 5 5 2" xfId="22039"/>
    <cellStyle name="Obično 3 2 8 5 5 6" xfId="22040"/>
    <cellStyle name="Obično 3 2 8 5 5 7" xfId="22041"/>
    <cellStyle name="Obično 3 2 8 5 6" xfId="22042"/>
    <cellStyle name="Obično 3 2 8 5 6 2" xfId="22043"/>
    <cellStyle name="Obično 3 2 8 5 7" xfId="22044"/>
    <cellStyle name="Obično 3 2 8 5 8" xfId="22045"/>
    <cellStyle name="Obično 3 2 8 6" xfId="22046"/>
    <cellStyle name="Obično 3 2 8 6 2" xfId="22047"/>
    <cellStyle name="Obično 3 2 8 6 2 2" xfId="22048"/>
    <cellStyle name="Obično 3 2 8 6 3" xfId="22049"/>
    <cellStyle name="Obično 3 2 8 6 3 2" xfId="22050"/>
    <cellStyle name="Obično 3 2 8 6 3 2 2" xfId="22051"/>
    <cellStyle name="Obično 3 2 8 6 3 2 3" xfId="22052"/>
    <cellStyle name="Obično 3 2 8 6 3 3" xfId="22053"/>
    <cellStyle name="Obično 3 2 8 6 3 3 2" xfId="22054"/>
    <cellStyle name="Obično 3 2 8 6 3 4" xfId="22055"/>
    <cellStyle name="Obično 3 2 8 6 3 5" xfId="22056"/>
    <cellStyle name="Obično 3 2 8 6 4" xfId="22057"/>
    <cellStyle name="Obično 3 2 8 6 5" xfId="22058"/>
    <cellStyle name="Obično 3 2 8 6 5 2" xfId="22059"/>
    <cellStyle name="Obično 3 2 8 6 5 3" xfId="22060"/>
    <cellStyle name="Obično 3 2 8 6 6" xfId="22061"/>
    <cellStyle name="Obično 3 2 8 6 6 2" xfId="22062"/>
    <cellStyle name="Obično 3 2 8 6 7" xfId="22063"/>
    <cellStyle name="Obično 3 2 8 6 8" xfId="22064"/>
    <cellStyle name="Obično 3 2 8 7" xfId="22065"/>
    <cellStyle name="Obično 3 2 8 7 2" xfId="22066"/>
    <cellStyle name="Obično 3 2 8 7 2 2" xfId="22067"/>
    <cellStyle name="Obično 3 2 8 7 3" xfId="22068"/>
    <cellStyle name="Obično 3 2 8 7 3 2" xfId="22069"/>
    <cellStyle name="Obično 3 2 8 7 3 2 2" xfId="22070"/>
    <cellStyle name="Obično 3 2 8 7 3 2 3" xfId="22071"/>
    <cellStyle name="Obično 3 2 8 7 3 3" xfId="22072"/>
    <cellStyle name="Obično 3 2 8 7 3 3 2" xfId="22073"/>
    <cellStyle name="Obično 3 2 8 7 3 4" xfId="22074"/>
    <cellStyle name="Obično 3 2 8 7 3 5" xfId="22075"/>
    <cellStyle name="Obično 3 2 8 7 4" xfId="22076"/>
    <cellStyle name="Obično 3 2 8 7 5" xfId="22077"/>
    <cellStyle name="Obično 3 2 8 7 5 2" xfId="22078"/>
    <cellStyle name="Obično 3 2 8 7 5 3" xfId="22079"/>
    <cellStyle name="Obično 3 2 8 7 6" xfId="22080"/>
    <cellStyle name="Obično 3 2 8 7 6 2" xfId="22081"/>
    <cellStyle name="Obično 3 2 8 7 7" xfId="22082"/>
    <cellStyle name="Obično 3 2 8 7 8" xfId="22083"/>
    <cellStyle name="Obično 3 2 8 8" xfId="22084"/>
    <cellStyle name="Obično 3 2 8 8 2" xfId="22085"/>
    <cellStyle name="Obično 3 2 8 8 2 2" xfId="22086"/>
    <cellStyle name="Obično 3 2 8 8 3" xfId="22087"/>
    <cellStyle name="Obično 3 2 8 8 3 2" xfId="22088"/>
    <cellStyle name="Obično 3 2 8 8 3 2 2" xfId="22089"/>
    <cellStyle name="Obično 3 2 8 8 3 2 3" xfId="22090"/>
    <cellStyle name="Obično 3 2 8 8 3 3" xfId="22091"/>
    <cellStyle name="Obično 3 2 8 8 3 3 2" xfId="22092"/>
    <cellStyle name="Obično 3 2 8 8 3 4" xfId="22093"/>
    <cellStyle name="Obično 3 2 8 8 3 5" xfId="22094"/>
    <cellStyle name="Obično 3 2 8 8 4" xfId="22095"/>
    <cellStyle name="Obično 3 2 8 8 5" xfId="22096"/>
    <cellStyle name="Obično 3 2 8 8 5 2" xfId="22097"/>
    <cellStyle name="Obično 3 2 8 8 5 3" xfId="22098"/>
    <cellStyle name="Obično 3 2 8 8 6" xfId="22099"/>
    <cellStyle name="Obično 3 2 8 8 6 2" xfId="22100"/>
    <cellStyle name="Obično 3 2 8 8 7" xfId="22101"/>
    <cellStyle name="Obično 3 2 8 8 8" xfId="22102"/>
    <cellStyle name="Obično 3 2 8 9" xfId="22103"/>
    <cellStyle name="Obično 3 2 8 9 2" xfId="22104"/>
    <cellStyle name="Obično 3 2 8 9 2 2" xfId="22105"/>
    <cellStyle name="Obično 3 2 8 9 3" xfId="22106"/>
    <cellStyle name="Obično 3 2 8 9 3 2" xfId="22107"/>
    <cellStyle name="Obično 3 2 8 9 3 2 2" xfId="22108"/>
    <cellStyle name="Obično 3 2 8 9 3 2 3" xfId="22109"/>
    <cellStyle name="Obično 3 2 8 9 3 3" xfId="22110"/>
    <cellStyle name="Obično 3 2 8 9 3 3 2" xfId="22111"/>
    <cellStyle name="Obično 3 2 8 9 3 4" xfId="22112"/>
    <cellStyle name="Obično 3 2 8 9 3 5" xfId="22113"/>
    <cellStyle name="Obično 3 2 8 9 4" xfId="22114"/>
    <cellStyle name="Obično 3 2 8 9 4 2" xfId="22115"/>
    <cellStyle name="Obično 3 2 8 9 4 3" xfId="22116"/>
    <cellStyle name="Obično 3 2 8 9 5" xfId="22117"/>
    <cellStyle name="Obično 3 2 8 9 5 2" xfId="22118"/>
    <cellStyle name="Obično 3 2 8 9 6" xfId="22119"/>
    <cellStyle name="Obično 3 2 8 9 7" xfId="22120"/>
    <cellStyle name="Obično 3 2 9" xfId="22121"/>
    <cellStyle name="Obično 3 2 9 10" xfId="22122"/>
    <cellStyle name="Obično 3 2 9 10 2" xfId="22123"/>
    <cellStyle name="Obično 3 2 9 11" xfId="22124"/>
    <cellStyle name="Obično 3 2 9 11 2" xfId="22125"/>
    <cellStyle name="Obično 3 2 9 11 2 2" xfId="22126"/>
    <cellStyle name="Obično 3 2 9 11 2 3" xfId="22127"/>
    <cellStyle name="Obično 3 2 9 11 3" xfId="22128"/>
    <cellStyle name="Obično 3 2 9 11 3 2" xfId="22129"/>
    <cellStyle name="Obično 3 2 9 11 4" xfId="22130"/>
    <cellStyle name="Obično 3 2 9 11 5" xfId="22131"/>
    <cellStyle name="Obično 3 2 9 12" xfId="22132"/>
    <cellStyle name="Obično 3 2 9 12 2" xfId="22133"/>
    <cellStyle name="Obično 3 2 9 12 3" xfId="22134"/>
    <cellStyle name="Obično 3 2 9 13" xfId="22135"/>
    <cellStyle name="Obično 3 2 9 13 2" xfId="22136"/>
    <cellStyle name="Obično 3 2 9 14" xfId="22137"/>
    <cellStyle name="Obično 3 2 9 15" xfId="22138"/>
    <cellStyle name="Obično 3 2 9 2" xfId="22139"/>
    <cellStyle name="Obično 3 2 9 2 10" xfId="22140"/>
    <cellStyle name="Obično 3 2 9 2 10 2" xfId="22141"/>
    <cellStyle name="Obično 3 2 9 2 11" xfId="22142"/>
    <cellStyle name="Obično 3 2 9 2 2" xfId="22143"/>
    <cellStyle name="Obično 3 2 9 2 2 10" xfId="22144"/>
    <cellStyle name="Obično 3 2 9 2 2 11" xfId="22145"/>
    <cellStyle name="Obično 3 2 9 2 2 2" xfId="22146"/>
    <cellStyle name="Obično 3 2 9 2 2 2 2" xfId="22147"/>
    <cellStyle name="Obično 3 2 9 2 2 2 2 10" xfId="22148"/>
    <cellStyle name="Obično 3 2 9 2 2 2 2 11" xfId="22149"/>
    <cellStyle name="Obično 3 2 9 2 2 2 2 2" xfId="22150"/>
    <cellStyle name="Obično 3 2 9 2 2 2 2 2 2" xfId="22151"/>
    <cellStyle name="Obično 3 2 9 2 2 2 2 2 2 2" xfId="22152"/>
    <cellStyle name="Obično 3 2 9 2 2 2 2 2 3" xfId="22153"/>
    <cellStyle name="Obično 3 2 9 2 2 2 2 3" xfId="22154"/>
    <cellStyle name="Obično 3 2 9 2 2 2 2 3 2" xfId="22155"/>
    <cellStyle name="Obično 3 2 9 2 2 2 2 3 2 2" xfId="22156"/>
    <cellStyle name="Obično 3 2 9 2 2 2 2 3 3" xfId="22157"/>
    <cellStyle name="Obično 3 2 9 2 2 2 2 4" xfId="22158"/>
    <cellStyle name="Obično 3 2 9 2 2 2 2 4 2" xfId="22159"/>
    <cellStyle name="Obično 3 2 9 2 2 2 2 4 2 2" xfId="22160"/>
    <cellStyle name="Obično 3 2 9 2 2 2 2 4 3" xfId="22161"/>
    <cellStyle name="Obično 3 2 9 2 2 2 2 5" xfId="22162"/>
    <cellStyle name="Obično 3 2 9 2 2 2 2 5 2" xfId="22163"/>
    <cellStyle name="Obično 3 2 9 2 2 2 2 6" xfId="22164"/>
    <cellStyle name="Obično 3 2 9 2 2 2 2 6 2" xfId="22165"/>
    <cellStyle name="Obično 3 2 9 2 2 2 2 7" xfId="22166"/>
    <cellStyle name="Obično 3 2 9 2 2 2 2 7 2" xfId="22167"/>
    <cellStyle name="Obično 3 2 9 2 2 2 2 7 2 2" xfId="22168"/>
    <cellStyle name="Obično 3 2 9 2 2 2 2 7 2 3" xfId="22169"/>
    <cellStyle name="Obično 3 2 9 2 2 2 2 7 3" xfId="22170"/>
    <cellStyle name="Obično 3 2 9 2 2 2 2 7 3 2" xfId="22171"/>
    <cellStyle name="Obično 3 2 9 2 2 2 2 7 4" xfId="22172"/>
    <cellStyle name="Obično 3 2 9 2 2 2 2 7 5" xfId="22173"/>
    <cellStyle name="Obično 3 2 9 2 2 2 2 8" xfId="22174"/>
    <cellStyle name="Obično 3 2 9 2 2 2 2 8 2" xfId="22175"/>
    <cellStyle name="Obično 3 2 9 2 2 2 2 8 3" xfId="22176"/>
    <cellStyle name="Obično 3 2 9 2 2 2 2 9" xfId="22177"/>
    <cellStyle name="Obično 3 2 9 2 2 2 2 9 2" xfId="22178"/>
    <cellStyle name="Obično 3 2 9 2 2 2 3" xfId="22179"/>
    <cellStyle name="Obično 3 2 9 2 2 2 3 2" xfId="22180"/>
    <cellStyle name="Obično 3 2 9 2 2 2 3 2 2" xfId="22181"/>
    <cellStyle name="Obično 3 2 9 2 2 2 3 3" xfId="22182"/>
    <cellStyle name="Obično 3 2 9 2 2 2 3 3 2" xfId="22183"/>
    <cellStyle name="Obično 3 2 9 2 2 2 3 3 2 2" xfId="22184"/>
    <cellStyle name="Obično 3 2 9 2 2 2 3 3 2 3" xfId="22185"/>
    <cellStyle name="Obično 3 2 9 2 2 2 3 3 3" xfId="22186"/>
    <cellStyle name="Obično 3 2 9 2 2 2 3 3 3 2" xfId="22187"/>
    <cellStyle name="Obično 3 2 9 2 2 2 3 3 4" xfId="22188"/>
    <cellStyle name="Obično 3 2 9 2 2 2 3 3 5" xfId="22189"/>
    <cellStyle name="Obično 3 2 9 2 2 2 3 4" xfId="22190"/>
    <cellStyle name="Obično 3 2 9 2 2 2 3 4 2" xfId="22191"/>
    <cellStyle name="Obično 3 2 9 2 2 2 3 4 3" xfId="22192"/>
    <cellStyle name="Obično 3 2 9 2 2 2 3 5" xfId="22193"/>
    <cellStyle name="Obično 3 2 9 2 2 2 3 5 2" xfId="22194"/>
    <cellStyle name="Obično 3 2 9 2 2 2 3 6" xfId="22195"/>
    <cellStyle name="Obično 3 2 9 2 2 2 3 7" xfId="22196"/>
    <cellStyle name="Obično 3 2 9 2 2 2 4" xfId="22197"/>
    <cellStyle name="Obično 3 2 9 2 2 2 4 2" xfId="22198"/>
    <cellStyle name="Obično 3 2 9 2 2 2 4 2 2" xfId="22199"/>
    <cellStyle name="Obično 3 2 9 2 2 2 4 3" xfId="22200"/>
    <cellStyle name="Obično 3 2 9 2 2 2 4 3 2" xfId="22201"/>
    <cellStyle name="Obično 3 2 9 2 2 2 4 3 2 2" xfId="22202"/>
    <cellStyle name="Obično 3 2 9 2 2 2 4 3 2 3" xfId="22203"/>
    <cellStyle name="Obično 3 2 9 2 2 2 4 3 3" xfId="22204"/>
    <cellStyle name="Obično 3 2 9 2 2 2 4 3 3 2" xfId="22205"/>
    <cellStyle name="Obično 3 2 9 2 2 2 4 3 4" xfId="22206"/>
    <cellStyle name="Obično 3 2 9 2 2 2 4 3 5" xfId="22207"/>
    <cellStyle name="Obično 3 2 9 2 2 2 4 4" xfId="22208"/>
    <cellStyle name="Obično 3 2 9 2 2 2 4 4 2" xfId="22209"/>
    <cellStyle name="Obično 3 2 9 2 2 2 4 4 3" xfId="22210"/>
    <cellStyle name="Obično 3 2 9 2 2 2 4 5" xfId="22211"/>
    <cellStyle name="Obično 3 2 9 2 2 2 4 5 2" xfId="22212"/>
    <cellStyle name="Obično 3 2 9 2 2 2 4 6" xfId="22213"/>
    <cellStyle name="Obično 3 2 9 2 2 2 4 7" xfId="22214"/>
    <cellStyle name="Obično 3 2 9 2 2 2 5" xfId="22215"/>
    <cellStyle name="Obično 3 2 9 2 2 2 5 2" xfId="22216"/>
    <cellStyle name="Obično 3 2 9 2 2 2 6" xfId="22217"/>
    <cellStyle name="Obično 3 2 9 2 2 3" xfId="22218"/>
    <cellStyle name="Obično 3 2 9 2 2 3 2" xfId="22219"/>
    <cellStyle name="Obično 3 2 9 2 2 3 2 2" xfId="22220"/>
    <cellStyle name="Obično 3 2 9 2 2 3 3" xfId="22221"/>
    <cellStyle name="Obično 3 2 9 2 2 4" xfId="22222"/>
    <cellStyle name="Obično 3 2 9 2 2 4 2" xfId="22223"/>
    <cellStyle name="Obično 3 2 9 2 2 4 2 2" xfId="22224"/>
    <cellStyle name="Obično 3 2 9 2 2 4 3" xfId="22225"/>
    <cellStyle name="Obično 3 2 9 2 2 5" xfId="22226"/>
    <cellStyle name="Obično 3 2 9 2 2 5 2" xfId="22227"/>
    <cellStyle name="Obično 3 2 9 2 2 5 2 2" xfId="22228"/>
    <cellStyle name="Obično 3 2 9 2 2 5 3" xfId="22229"/>
    <cellStyle name="Obično 3 2 9 2 2 6" xfId="22230"/>
    <cellStyle name="Obično 3 2 9 2 2 6 2" xfId="22231"/>
    <cellStyle name="Obično 3 2 9 2 2 7" xfId="22232"/>
    <cellStyle name="Obično 3 2 9 2 2 7 2" xfId="22233"/>
    <cellStyle name="Obično 3 2 9 2 2 7 2 2" xfId="22234"/>
    <cellStyle name="Obično 3 2 9 2 2 7 2 3" xfId="22235"/>
    <cellStyle name="Obično 3 2 9 2 2 7 3" xfId="22236"/>
    <cellStyle name="Obično 3 2 9 2 2 7 3 2" xfId="22237"/>
    <cellStyle name="Obično 3 2 9 2 2 7 4" xfId="22238"/>
    <cellStyle name="Obično 3 2 9 2 2 7 5" xfId="22239"/>
    <cellStyle name="Obično 3 2 9 2 2 8" xfId="22240"/>
    <cellStyle name="Obično 3 2 9 2 2 8 2" xfId="22241"/>
    <cellStyle name="Obično 3 2 9 2 2 8 3" xfId="22242"/>
    <cellStyle name="Obično 3 2 9 2 2 9" xfId="22243"/>
    <cellStyle name="Obično 3 2 9 2 2 9 2" xfId="22244"/>
    <cellStyle name="Obično 3 2 9 2 3" xfId="22245"/>
    <cellStyle name="Obično 3 2 9 2 3 2" xfId="22246"/>
    <cellStyle name="Obično 3 2 9 2 3 2 2" xfId="22247"/>
    <cellStyle name="Obično 3 2 9 2 3 3" xfId="22248"/>
    <cellStyle name="Obično 3 2 9 2 4" xfId="22249"/>
    <cellStyle name="Obično 3 2 9 2 4 2" xfId="22250"/>
    <cellStyle name="Obično 3 2 9 2 4 2 2" xfId="22251"/>
    <cellStyle name="Obično 3 2 9 2 4 3" xfId="22252"/>
    <cellStyle name="Obično 3 2 9 2 5" xfId="22253"/>
    <cellStyle name="Obično 3 2 9 2 5 2" xfId="22254"/>
    <cellStyle name="Obično 3 2 9 2 5 2 2" xfId="22255"/>
    <cellStyle name="Obično 3 2 9 2 5 3" xfId="22256"/>
    <cellStyle name="Obično 3 2 9 2 6" xfId="22257"/>
    <cellStyle name="Obično 3 2 9 2 6 2" xfId="22258"/>
    <cellStyle name="Obično 3 2 9 2 6 2 2" xfId="22259"/>
    <cellStyle name="Obično 3 2 9 2 6 3" xfId="22260"/>
    <cellStyle name="Obično 3 2 9 2 7" xfId="22261"/>
    <cellStyle name="Obično 3 2 9 2 7 10" xfId="22262"/>
    <cellStyle name="Obično 3 2 9 2 7 11" xfId="22263"/>
    <cellStyle name="Obično 3 2 9 2 7 2" xfId="22264"/>
    <cellStyle name="Obično 3 2 9 2 7 2 2" xfId="22265"/>
    <cellStyle name="Obično 3 2 9 2 7 2 2 2" xfId="22266"/>
    <cellStyle name="Obično 3 2 9 2 7 2 3" xfId="22267"/>
    <cellStyle name="Obično 3 2 9 2 7 3" xfId="22268"/>
    <cellStyle name="Obično 3 2 9 2 7 3 2" xfId="22269"/>
    <cellStyle name="Obično 3 2 9 2 7 3 2 2" xfId="22270"/>
    <cellStyle name="Obično 3 2 9 2 7 3 3" xfId="22271"/>
    <cellStyle name="Obično 3 2 9 2 7 4" xfId="22272"/>
    <cellStyle name="Obično 3 2 9 2 7 4 2" xfId="22273"/>
    <cellStyle name="Obično 3 2 9 2 7 4 2 2" xfId="22274"/>
    <cellStyle name="Obično 3 2 9 2 7 4 3" xfId="22275"/>
    <cellStyle name="Obično 3 2 9 2 7 5" xfId="22276"/>
    <cellStyle name="Obično 3 2 9 2 7 5 2" xfId="22277"/>
    <cellStyle name="Obično 3 2 9 2 7 6" xfId="22278"/>
    <cellStyle name="Obično 3 2 9 2 7 6 2" xfId="22279"/>
    <cellStyle name="Obično 3 2 9 2 7 7" xfId="22280"/>
    <cellStyle name="Obično 3 2 9 2 7 7 2" xfId="22281"/>
    <cellStyle name="Obično 3 2 9 2 7 7 2 2" xfId="22282"/>
    <cellStyle name="Obično 3 2 9 2 7 7 2 3" xfId="22283"/>
    <cellStyle name="Obično 3 2 9 2 7 7 3" xfId="22284"/>
    <cellStyle name="Obično 3 2 9 2 7 7 3 2" xfId="22285"/>
    <cellStyle name="Obično 3 2 9 2 7 7 4" xfId="22286"/>
    <cellStyle name="Obično 3 2 9 2 7 7 5" xfId="22287"/>
    <cellStyle name="Obično 3 2 9 2 7 8" xfId="22288"/>
    <cellStyle name="Obično 3 2 9 2 7 8 2" xfId="22289"/>
    <cellStyle name="Obično 3 2 9 2 7 8 3" xfId="22290"/>
    <cellStyle name="Obično 3 2 9 2 7 9" xfId="22291"/>
    <cellStyle name="Obično 3 2 9 2 7 9 2" xfId="22292"/>
    <cellStyle name="Obično 3 2 9 2 8" xfId="22293"/>
    <cellStyle name="Obično 3 2 9 2 8 2" xfId="22294"/>
    <cellStyle name="Obično 3 2 9 2 8 2 2" xfId="22295"/>
    <cellStyle name="Obično 3 2 9 2 8 3" xfId="22296"/>
    <cellStyle name="Obično 3 2 9 2 8 3 2" xfId="22297"/>
    <cellStyle name="Obično 3 2 9 2 8 3 2 2" xfId="22298"/>
    <cellStyle name="Obično 3 2 9 2 8 3 2 3" xfId="22299"/>
    <cellStyle name="Obično 3 2 9 2 8 3 3" xfId="22300"/>
    <cellStyle name="Obično 3 2 9 2 8 3 3 2" xfId="22301"/>
    <cellStyle name="Obično 3 2 9 2 8 3 4" xfId="22302"/>
    <cellStyle name="Obično 3 2 9 2 8 3 5" xfId="22303"/>
    <cellStyle name="Obično 3 2 9 2 8 4" xfId="22304"/>
    <cellStyle name="Obično 3 2 9 2 8 4 2" xfId="22305"/>
    <cellStyle name="Obično 3 2 9 2 8 4 3" xfId="22306"/>
    <cellStyle name="Obično 3 2 9 2 8 5" xfId="22307"/>
    <cellStyle name="Obično 3 2 9 2 8 5 2" xfId="22308"/>
    <cellStyle name="Obično 3 2 9 2 8 6" xfId="22309"/>
    <cellStyle name="Obično 3 2 9 2 8 7" xfId="22310"/>
    <cellStyle name="Obično 3 2 9 2 9" xfId="22311"/>
    <cellStyle name="Obično 3 2 9 2 9 2" xfId="22312"/>
    <cellStyle name="Obično 3 2 9 2 9 2 2" xfId="22313"/>
    <cellStyle name="Obično 3 2 9 2 9 3" xfId="22314"/>
    <cellStyle name="Obično 3 2 9 2 9 3 2" xfId="22315"/>
    <cellStyle name="Obično 3 2 9 2 9 3 2 2" xfId="22316"/>
    <cellStyle name="Obično 3 2 9 2 9 3 2 3" xfId="22317"/>
    <cellStyle name="Obično 3 2 9 2 9 3 3" xfId="22318"/>
    <cellStyle name="Obično 3 2 9 2 9 3 3 2" xfId="22319"/>
    <cellStyle name="Obično 3 2 9 2 9 3 4" xfId="22320"/>
    <cellStyle name="Obično 3 2 9 2 9 3 5" xfId="22321"/>
    <cellStyle name="Obično 3 2 9 2 9 4" xfId="22322"/>
    <cellStyle name="Obično 3 2 9 2 9 4 2" xfId="22323"/>
    <cellStyle name="Obično 3 2 9 2 9 4 3" xfId="22324"/>
    <cellStyle name="Obično 3 2 9 2 9 5" xfId="22325"/>
    <cellStyle name="Obično 3 2 9 2 9 5 2" xfId="22326"/>
    <cellStyle name="Obično 3 2 9 2 9 6" xfId="22327"/>
    <cellStyle name="Obično 3 2 9 2 9 7" xfId="22328"/>
    <cellStyle name="Obično 3 2 9 3" xfId="22329"/>
    <cellStyle name="Obično 3 2 9 3 2" xfId="22330"/>
    <cellStyle name="Obično 3 2 9 3 2 10" xfId="22331"/>
    <cellStyle name="Obično 3 2 9 3 2 2" xfId="22332"/>
    <cellStyle name="Obično 3 2 9 3 2 2 2" xfId="22333"/>
    <cellStyle name="Obično 3 2 9 3 2 2 2 2" xfId="22334"/>
    <cellStyle name="Obično 3 2 9 3 2 2 2 2 2" xfId="22335"/>
    <cellStyle name="Obično 3 2 9 3 2 2 2 3" xfId="22336"/>
    <cellStyle name="Obično 3 2 9 3 2 2 2 3 2" xfId="22337"/>
    <cellStyle name="Obično 3 2 9 3 2 2 2 3 2 2" xfId="22338"/>
    <cellStyle name="Obično 3 2 9 3 2 2 2 3 2 3" xfId="22339"/>
    <cellStyle name="Obično 3 2 9 3 2 2 2 3 3" xfId="22340"/>
    <cellStyle name="Obično 3 2 9 3 2 2 2 3 3 2" xfId="22341"/>
    <cellStyle name="Obično 3 2 9 3 2 2 2 3 4" xfId="22342"/>
    <cellStyle name="Obično 3 2 9 3 2 2 2 3 5" xfId="22343"/>
    <cellStyle name="Obično 3 2 9 3 2 2 2 4" xfId="22344"/>
    <cellStyle name="Obično 3 2 9 3 2 2 2 4 2" xfId="22345"/>
    <cellStyle name="Obično 3 2 9 3 2 2 2 4 3" xfId="22346"/>
    <cellStyle name="Obično 3 2 9 3 2 2 2 5" xfId="22347"/>
    <cellStyle name="Obično 3 2 9 3 2 2 2 5 2" xfId="22348"/>
    <cellStyle name="Obično 3 2 9 3 2 2 2 6" xfId="22349"/>
    <cellStyle name="Obično 3 2 9 3 2 2 2 7" xfId="22350"/>
    <cellStyle name="Obično 3 2 9 3 2 2 3" xfId="22351"/>
    <cellStyle name="Obično 3 2 9 3 2 2 3 2" xfId="22352"/>
    <cellStyle name="Obično 3 2 9 3 2 2 3 2 2" xfId="22353"/>
    <cellStyle name="Obično 3 2 9 3 2 2 3 3" xfId="22354"/>
    <cellStyle name="Obično 3 2 9 3 2 2 3 3 2" xfId="22355"/>
    <cellStyle name="Obično 3 2 9 3 2 2 3 3 2 2" xfId="22356"/>
    <cellStyle name="Obično 3 2 9 3 2 2 3 3 2 3" xfId="22357"/>
    <cellStyle name="Obično 3 2 9 3 2 2 3 3 3" xfId="22358"/>
    <cellStyle name="Obično 3 2 9 3 2 2 3 3 3 2" xfId="22359"/>
    <cellStyle name="Obično 3 2 9 3 2 2 3 3 4" xfId="22360"/>
    <cellStyle name="Obično 3 2 9 3 2 2 3 3 5" xfId="22361"/>
    <cellStyle name="Obično 3 2 9 3 2 2 3 4" xfId="22362"/>
    <cellStyle name="Obično 3 2 9 3 2 2 3 4 2" xfId="22363"/>
    <cellStyle name="Obično 3 2 9 3 2 2 3 4 3" xfId="22364"/>
    <cellStyle name="Obično 3 2 9 3 2 2 3 5" xfId="22365"/>
    <cellStyle name="Obično 3 2 9 3 2 2 3 5 2" xfId="22366"/>
    <cellStyle name="Obično 3 2 9 3 2 2 3 6" xfId="22367"/>
    <cellStyle name="Obično 3 2 9 3 2 2 3 7" xfId="22368"/>
    <cellStyle name="Obično 3 2 9 3 2 2 4" xfId="22369"/>
    <cellStyle name="Obično 3 2 9 3 2 2 4 2" xfId="22370"/>
    <cellStyle name="Obično 3 2 9 3 2 2 4 2 2" xfId="22371"/>
    <cellStyle name="Obično 3 2 9 3 2 2 4 3" xfId="22372"/>
    <cellStyle name="Obično 3 2 9 3 2 2 4 3 2" xfId="22373"/>
    <cellStyle name="Obično 3 2 9 3 2 2 4 3 2 2" xfId="22374"/>
    <cellStyle name="Obično 3 2 9 3 2 2 4 3 2 3" xfId="22375"/>
    <cellStyle name="Obično 3 2 9 3 2 2 4 3 3" xfId="22376"/>
    <cellStyle name="Obično 3 2 9 3 2 2 4 3 3 2" xfId="22377"/>
    <cellStyle name="Obično 3 2 9 3 2 2 4 3 4" xfId="22378"/>
    <cellStyle name="Obično 3 2 9 3 2 2 4 3 5" xfId="22379"/>
    <cellStyle name="Obično 3 2 9 3 2 2 4 4" xfId="22380"/>
    <cellStyle name="Obično 3 2 9 3 2 2 4 4 2" xfId="22381"/>
    <cellStyle name="Obično 3 2 9 3 2 2 4 4 3" xfId="22382"/>
    <cellStyle name="Obično 3 2 9 3 2 2 4 5" xfId="22383"/>
    <cellStyle name="Obično 3 2 9 3 2 2 4 5 2" xfId="22384"/>
    <cellStyle name="Obično 3 2 9 3 2 2 4 6" xfId="22385"/>
    <cellStyle name="Obično 3 2 9 3 2 2 4 7" xfId="22386"/>
    <cellStyle name="Obično 3 2 9 3 2 2 5" xfId="22387"/>
    <cellStyle name="Obično 3 2 9 3 2 2 5 2" xfId="22388"/>
    <cellStyle name="Obično 3 2 9 3 2 2 6" xfId="22389"/>
    <cellStyle name="Obično 3 2 9 3 2 2 6 2" xfId="22390"/>
    <cellStyle name="Obično 3 2 9 3 2 2 7" xfId="22391"/>
    <cellStyle name="Obično 3 2 9 3 2 3" xfId="22392"/>
    <cellStyle name="Obično 3 2 9 3 2 3 2" xfId="22393"/>
    <cellStyle name="Obično 3 2 9 3 2 3 2 2" xfId="22394"/>
    <cellStyle name="Obično 3 2 9 3 2 3 3" xfId="22395"/>
    <cellStyle name="Obično 3 2 9 3 2 4" xfId="22396"/>
    <cellStyle name="Obično 3 2 9 3 2 4 2" xfId="22397"/>
    <cellStyle name="Obično 3 2 9 3 2 4 2 2" xfId="22398"/>
    <cellStyle name="Obično 3 2 9 3 2 4 3" xfId="22399"/>
    <cellStyle name="Obično 3 2 9 3 2 5" xfId="22400"/>
    <cellStyle name="Obično 3 2 9 3 2 5 2" xfId="22401"/>
    <cellStyle name="Obično 3 2 9 3 2 6" xfId="22402"/>
    <cellStyle name="Obično 3 2 9 3 2 6 2" xfId="22403"/>
    <cellStyle name="Obično 3 2 9 3 2 6 2 2" xfId="22404"/>
    <cellStyle name="Obično 3 2 9 3 2 6 2 3" xfId="22405"/>
    <cellStyle name="Obično 3 2 9 3 2 6 3" xfId="22406"/>
    <cellStyle name="Obično 3 2 9 3 2 6 3 2" xfId="22407"/>
    <cellStyle name="Obično 3 2 9 3 2 6 4" xfId="22408"/>
    <cellStyle name="Obično 3 2 9 3 2 6 5" xfId="22409"/>
    <cellStyle name="Obično 3 2 9 3 2 7" xfId="22410"/>
    <cellStyle name="Obično 3 2 9 3 2 7 2" xfId="22411"/>
    <cellStyle name="Obično 3 2 9 3 2 7 3" xfId="22412"/>
    <cellStyle name="Obično 3 2 9 3 2 8" xfId="22413"/>
    <cellStyle name="Obično 3 2 9 3 2 8 2" xfId="22414"/>
    <cellStyle name="Obično 3 2 9 3 2 9" xfId="22415"/>
    <cellStyle name="Obično 3 2 9 3 3" xfId="22416"/>
    <cellStyle name="Obično 3 2 9 3 3 2" xfId="22417"/>
    <cellStyle name="Obično 3 2 9 3 3 2 2" xfId="22418"/>
    <cellStyle name="Obično 3 2 9 3 3 3" xfId="22419"/>
    <cellStyle name="Obično 3 2 9 3 3 3 2" xfId="22420"/>
    <cellStyle name="Obično 3 2 9 3 3 3 2 2" xfId="22421"/>
    <cellStyle name="Obično 3 2 9 3 3 3 2 3" xfId="22422"/>
    <cellStyle name="Obično 3 2 9 3 3 3 3" xfId="22423"/>
    <cellStyle name="Obično 3 2 9 3 3 3 3 2" xfId="22424"/>
    <cellStyle name="Obično 3 2 9 3 3 3 4" xfId="22425"/>
    <cellStyle name="Obično 3 2 9 3 3 3 5" xfId="22426"/>
    <cellStyle name="Obično 3 2 9 3 3 4" xfId="22427"/>
    <cellStyle name="Obično 3 2 9 3 3 4 2" xfId="22428"/>
    <cellStyle name="Obično 3 2 9 3 3 4 3" xfId="22429"/>
    <cellStyle name="Obično 3 2 9 3 3 5" xfId="22430"/>
    <cellStyle name="Obično 3 2 9 3 3 5 2" xfId="22431"/>
    <cellStyle name="Obično 3 2 9 3 3 6" xfId="22432"/>
    <cellStyle name="Obično 3 2 9 3 3 7" xfId="22433"/>
    <cellStyle name="Obično 3 2 9 3 4" xfId="22434"/>
    <cellStyle name="Obično 3 2 9 3 4 2" xfId="22435"/>
    <cellStyle name="Obično 3 2 9 3 4 2 2" xfId="22436"/>
    <cellStyle name="Obično 3 2 9 3 4 3" xfId="22437"/>
    <cellStyle name="Obično 3 2 9 3 4 3 2" xfId="22438"/>
    <cellStyle name="Obično 3 2 9 3 4 3 2 2" xfId="22439"/>
    <cellStyle name="Obično 3 2 9 3 4 3 2 3" xfId="22440"/>
    <cellStyle name="Obično 3 2 9 3 4 3 3" xfId="22441"/>
    <cellStyle name="Obično 3 2 9 3 4 3 3 2" xfId="22442"/>
    <cellStyle name="Obično 3 2 9 3 4 3 4" xfId="22443"/>
    <cellStyle name="Obično 3 2 9 3 4 3 5" xfId="22444"/>
    <cellStyle name="Obično 3 2 9 3 4 4" xfId="22445"/>
    <cellStyle name="Obično 3 2 9 3 4 4 2" xfId="22446"/>
    <cellStyle name="Obično 3 2 9 3 4 4 3" xfId="22447"/>
    <cellStyle name="Obično 3 2 9 3 4 5" xfId="22448"/>
    <cellStyle name="Obično 3 2 9 3 4 5 2" xfId="22449"/>
    <cellStyle name="Obično 3 2 9 3 4 6" xfId="22450"/>
    <cellStyle name="Obično 3 2 9 3 4 7" xfId="22451"/>
    <cellStyle name="Obično 3 2 9 3 5" xfId="22452"/>
    <cellStyle name="Obično 3 2 9 3 5 2" xfId="22453"/>
    <cellStyle name="Obično 3 2 9 3 5 2 2" xfId="22454"/>
    <cellStyle name="Obično 3 2 9 3 5 3" xfId="22455"/>
    <cellStyle name="Obično 3 2 9 3 5 3 2" xfId="22456"/>
    <cellStyle name="Obično 3 2 9 3 5 3 2 2" xfId="22457"/>
    <cellStyle name="Obično 3 2 9 3 5 3 2 3" xfId="22458"/>
    <cellStyle name="Obično 3 2 9 3 5 3 3" xfId="22459"/>
    <cellStyle name="Obično 3 2 9 3 5 3 3 2" xfId="22460"/>
    <cellStyle name="Obično 3 2 9 3 5 3 4" xfId="22461"/>
    <cellStyle name="Obično 3 2 9 3 5 3 5" xfId="22462"/>
    <cellStyle name="Obično 3 2 9 3 5 4" xfId="22463"/>
    <cellStyle name="Obično 3 2 9 3 5 4 2" xfId="22464"/>
    <cellStyle name="Obično 3 2 9 3 5 4 3" xfId="22465"/>
    <cellStyle name="Obično 3 2 9 3 5 5" xfId="22466"/>
    <cellStyle name="Obično 3 2 9 3 5 5 2" xfId="22467"/>
    <cellStyle name="Obično 3 2 9 3 5 6" xfId="22468"/>
    <cellStyle name="Obično 3 2 9 3 5 7" xfId="22469"/>
    <cellStyle name="Obično 3 2 9 3 6" xfId="22470"/>
    <cellStyle name="Obično 3 2 9 3 6 2" xfId="22471"/>
    <cellStyle name="Obično 3 2 9 3 7" xfId="22472"/>
    <cellStyle name="Obično 3 2 9 3 8" xfId="22473"/>
    <cellStyle name="Obično 3 2 9 4" xfId="22474"/>
    <cellStyle name="Obično 3 2 9 4 2" xfId="22475"/>
    <cellStyle name="Obično 3 2 9 4 2 2" xfId="22476"/>
    <cellStyle name="Obično 3 2 9 4 3" xfId="22477"/>
    <cellStyle name="Obično 3 2 9 4 3 2" xfId="22478"/>
    <cellStyle name="Obično 3 2 9 4 3 2 2" xfId="22479"/>
    <cellStyle name="Obično 3 2 9 4 3 2 3" xfId="22480"/>
    <cellStyle name="Obično 3 2 9 4 3 3" xfId="22481"/>
    <cellStyle name="Obično 3 2 9 4 3 3 2" xfId="22482"/>
    <cellStyle name="Obično 3 2 9 4 3 4" xfId="22483"/>
    <cellStyle name="Obično 3 2 9 4 3 5" xfId="22484"/>
    <cellStyle name="Obično 3 2 9 4 4" xfId="22485"/>
    <cellStyle name="Obično 3 2 9 4 5" xfId="22486"/>
    <cellStyle name="Obično 3 2 9 4 5 2" xfId="22487"/>
    <cellStyle name="Obično 3 2 9 4 5 3" xfId="22488"/>
    <cellStyle name="Obično 3 2 9 4 6" xfId="22489"/>
    <cellStyle name="Obično 3 2 9 4 6 2" xfId="22490"/>
    <cellStyle name="Obično 3 2 9 4 7" xfId="22491"/>
    <cellStyle name="Obično 3 2 9 4 8" xfId="22492"/>
    <cellStyle name="Obično 3 2 9 5" xfId="22493"/>
    <cellStyle name="Obično 3 2 9 5 2" xfId="22494"/>
    <cellStyle name="Obično 3 2 9 5 2 2" xfId="22495"/>
    <cellStyle name="Obično 3 2 9 5 3" xfId="22496"/>
    <cellStyle name="Obično 3 2 9 5 3 2" xfId="22497"/>
    <cellStyle name="Obično 3 2 9 5 3 2 2" xfId="22498"/>
    <cellStyle name="Obično 3 2 9 5 3 2 3" xfId="22499"/>
    <cellStyle name="Obično 3 2 9 5 3 3" xfId="22500"/>
    <cellStyle name="Obično 3 2 9 5 3 3 2" xfId="22501"/>
    <cellStyle name="Obično 3 2 9 5 3 4" xfId="22502"/>
    <cellStyle name="Obično 3 2 9 5 3 5" xfId="22503"/>
    <cellStyle name="Obično 3 2 9 5 4" xfId="22504"/>
    <cellStyle name="Obično 3 2 9 5 5" xfId="22505"/>
    <cellStyle name="Obično 3 2 9 5 5 2" xfId="22506"/>
    <cellStyle name="Obično 3 2 9 5 5 3" xfId="22507"/>
    <cellStyle name="Obično 3 2 9 5 6" xfId="22508"/>
    <cellStyle name="Obično 3 2 9 5 6 2" xfId="22509"/>
    <cellStyle name="Obično 3 2 9 5 7" xfId="22510"/>
    <cellStyle name="Obično 3 2 9 5 8" xfId="22511"/>
    <cellStyle name="Obično 3 2 9 6" xfId="22512"/>
    <cellStyle name="Obično 3 2 9 6 2" xfId="22513"/>
    <cellStyle name="Obično 3 2 9 6 2 2" xfId="22514"/>
    <cellStyle name="Obično 3 2 9 6 3" xfId="22515"/>
    <cellStyle name="Obično 3 2 9 6 3 2" xfId="22516"/>
    <cellStyle name="Obično 3 2 9 6 3 2 2" xfId="22517"/>
    <cellStyle name="Obično 3 2 9 6 3 2 3" xfId="22518"/>
    <cellStyle name="Obično 3 2 9 6 3 3" xfId="22519"/>
    <cellStyle name="Obično 3 2 9 6 3 3 2" xfId="22520"/>
    <cellStyle name="Obično 3 2 9 6 3 4" xfId="22521"/>
    <cellStyle name="Obično 3 2 9 6 3 5" xfId="22522"/>
    <cellStyle name="Obično 3 2 9 6 4" xfId="22523"/>
    <cellStyle name="Obično 3 2 9 6 4 2" xfId="22524"/>
    <cellStyle name="Obično 3 2 9 6 4 3" xfId="22525"/>
    <cellStyle name="Obično 3 2 9 6 5" xfId="22526"/>
    <cellStyle name="Obično 3 2 9 6 5 2" xfId="22527"/>
    <cellStyle name="Obično 3 2 9 6 6" xfId="22528"/>
    <cellStyle name="Obično 3 2 9 6 7" xfId="22529"/>
    <cellStyle name="Obično 3 2 9 7" xfId="22530"/>
    <cellStyle name="Obično 3 2 9 7 2" xfId="22531"/>
    <cellStyle name="Obično 3 2 9 7 2 2" xfId="22532"/>
    <cellStyle name="Obično 3 2 9 7 2 2 2" xfId="22533"/>
    <cellStyle name="Obično 3 2 9 7 2 3" xfId="22534"/>
    <cellStyle name="Obično 3 2 9 7 2 3 2" xfId="22535"/>
    <cellStyle name="Obično 3 2 9 7 2 3 2 2" xfId="22536"/>
    <cellStyle name="Obično 3 2 9 7 2 3 2 3" xfId="22537"/>
    <cellStyle name="Obično 3 2 9 7 2 3 3" xfId="22538"/>
    <cellStyle name="Obično 3 2 9 7 2 3 3 2" xfId="22539"/>
    <cellStyle name="Obično 3 2 9 7 2 3 4" xfId="22540"/>
    <cellStyle name="Obično 3 2 9 7 2 3 5" xfId="22541"/>
    <cellStyle name="Obično 3 2 9 7 2 4" xfId="22542"/>
    <cellStyle name="Obično 3 2 9 7 2 4 2" xfId="22543"/>
    <cellStyle name="Obično 3 2 9 7 2 4 3" xfId="22544"/>
    <cellStyle name="Obično 3 2 9 7 2 5" xfId="22545"/>
    <cellStyle name="Obično 3 2 9 7 2 5 2" xfId="22546"/>
    <cellStyle name="Obično 3 2 9 7 2 6" xfId="22547"/>
    <cellStyle name="Obično 3 2 9 7 2 7" xfId="22548"/>
    <cellStyle name="Obično 3 2 9 7 3" xfId="22549"/>
    <cellStyle name="Obično 3 2 9 7 3 2" xfId="22550"/>
    <cellStyle name="Obično 3 2 9 7 3 2 2" xfId="22551"/>
    <cellStyle name="Obično 3 2 9 7 3 3" xfId="22552"/>
    <cellStyle name="Obično 3 2 9 7 3 3 2" xfId="22553"/>
    <cellStyle name="Obično 3 2 9 7 3 3 2 2" xfId="22554"/>
    <cellStyle name="Obično 3 2 9 7 3 3 2 3" xfId="22555"/>
    <cellStyle name="Obično 3 2 9 7 3 3 3" xfId="22556"/>
    <cellStyle name="Obično 3 2 9 7 3 3 3 2" xfId="22557"/>
    <cellStyle name="Obično 3 2 9 7 3 3 4" xfId="22558"/>
    <cellStyle name="Obično 3 2 9 7 3 3 5" xfId="22559"/>
    <cellStyle name="Obično 3 2 9 7 3 4" xfId="22560"/>
    <cellStyle name="Obično 3 2 9 7 3 4 2" xfId="22561"/>
    <cellStyle name="Obično 3 2 9 7 3 4 3" xfId="22562"/>
    <cellStyle name="Obično 3 2 9 7 3 5" xfId="22563"/>
    <cellStyle name="Obično 3 2 9 7 3 5 2" xfId="22564"/>
    <cellStyle name="Obično 3 2 9 7 3 6" xfId="22565"/>
    <cellStyle name="Obično 3 2 9 7 3 7" xfId="22566"/>
    <cellStyle name="Obično 3 2 9 7 4" xfId="22567"/>
    <cellStyle name="Obično 3 2 9 7 4 2" xfId="22568"/>
    <cellStyle name="Obično 3 2 9 7 4 2 2" xfId="22569"/>
    <cellStyle name="Obično 3 2 9 7 4 3" xfId="22570"/>
    <cellStyle name="Obično 3 2 9 7 4 3 2" xfId="22571"/>
    <cellStyle name="Obično 3 2 9 7 4 3 2 2" xfId="22572"/>
    <cellStyle name="Obično 3 2 9 7 4 3 2 3" xfId="22573"/>
    <cellStyle name="Obično 3 2 9 7 4 3 3" xfId="22574"/>
    <cellStyle name="Obično 3 2 9 7 4 3 3 2" xfId="22575"/>
    <cellStyle name="Obično 3 2 9 7 4 3 4" xfId="22576"/>
    <cellStyle name="Obično 3 2 9 7 4 3 5" xfId="22577"/>
    <cellStyle name="Obično 3 2 9 7 4 4" xfId="22578"/>
    <cellStyle name="Obično 3 2 9 7 4 4 2" xfId="22579"/>
    <cellStyle name="Obično 3 2 9 7 4 4 3" xfId="22580"/>
    <cellStyle name="Obično 3 2 9 7 4 5" xfId="22581"/>
    <cellStyle name="Obično 3 2 9 7 4 5 2" xfId="22582"/>
    <cellStyle name="Obično 3 2 9 7 4 6" xfId="22583"/>
    <cellStyle name="Obično 3 2 9 7 4 7" xfId="22584"/>
    <cellStyle name="Obično 3 2 9 7 5" xfId="22585"/>
    <cellStyle name="Obično 3 2 9 7 5 2" xfId="22586"/>
    <cellStyle name="Obično 3 2 9 7 6" xfId="22587"/>
    <cellStyle name="Obično 3 2 9 7 6 2" xfId="22588"/>
    <cellStyle name="Obično 3 2 9 7 7" xfId="22589"/>
    <cellStyle name="Obično 3 2 9 8" xfId="22590"/>
    <cellStyle name="Obično 3 2 9 8 2" xfId="22591"/>
    <cellStyle name="Obično 3 2 9 8 2 2" xfId="22592"/>
    <cellStyle name="Obično 3 2 9 8 3" xfId="22593"/>
    <cellStyle name="Obično 3 2 9 9" xfId="22594"/>
    <cellStyle name="Obično 3 2 9 9 2" xfId="22595"/>
    <cellStyle name="Obično 3 2 9 9 2 2" xfId="22596"/>
    <cellStyle name="Obično 3 2 9 9 3" xfId="22597"/>
    <cellStyle name="Obično 3 3" xfId="2045"/>
    <cellStyle name="Obično 3 3 10" xfId="22598"/>
    <cellStyle name="Obično 3 3 10 2" xfId="22599"/>
    <cellStyle name="Obično 3 3 10 3" xfId="22600"/>
    <cellStyle name="Obično 3 3 11" xfId="22601"/>
    <cellStyle name="Obično 3 3 11 2" xfId="22602"/>
    <cellStyle name="Obično 3 3 12" xfId="22603"/>
    <cellStyle name="Obično 3 3 13" xfId="22604"/>
    <cellStyle name="Obično 3 3 14" xfId="22605"/>
    <cellStyle name="Obično 3 3 15" xfId="22606"/>
    <cellStyle name="Obično 3 3 16" xfId="22607"/>
    <cellStyle name="Obično 3 3 2" xfId="2046"/>
    <cellStyle name="Obično 3 3 2 10" xfId="22608"/>
    <cellStyle name="Obično 3 3 2 10 2" xfId="22609"/>
    <cellStyle name="Obično 3 3 2 10 3" xfId="22610"/>
    <cellStyle name="Obično 3 3 2 11" xfId="22611"/>
    <cellStyle name="Obično 3 3 2 11 2" xfId="22612"/>
    <cellStyle name="Obično 3 3 2 12" xfId="22613"/>
    <cellStyle name="Obično 3 3 2 13" xfId="22614"/>
    <cellStyle name="Obično 3 3 2 14" xfId="22615"/>
    <cellStyle name="Obično 3 3 2 15" xfId="22616"/>
    <cellStyle name="Obično 3 3 2 16" xfId="22617"/>
    <cellStyle name="Obično 3 3 2 2" xfId="2047"/>
    <cellStyle name="Obično 3 3 2 2 10" xfId="22618"/>
    <cellStyle name="Obično 3 3 2 2 11" xfId="22619"/>
    <cellStyle name="Obično 3 3 2 2 12" xfId="22620"/>
    <cellStyle name="Obično 3 3 2 2 2" xfId="2048"/>
    <cellStyle name="Obično 3 3 2 2 2 2" xfId="22622"/>
    <cellStyle name="Obično 3 3 2 2 2 2 2" xfId="22623"/>
    <cellStyle name="Obično 3 3 2 2 2 2 2 2" xfId="22624"/>
    <cellStyle name="Obično 3 3 2 2 2 2 3" xfId="22625"/>
    <cellStyle name="Obično 3 3 2 2 2 2 3 2" xfId="22626"/>
    <cellStyle name="Obično 3 3 2 2 2 2 4" xfId="22627"/>
    <cellStyle name="Obično 3 3 2 2 2 2 5" xfId="22628"/>
    <cellStyle name="Obično 3 3 2 2 2 3" xfId="22629"/>
    <cellStyle name="Obično 3 3 2 2 2 3 2" xfId="22630"/>
    <cellStyle name="Obično 3 3 2 2 2 3 3" xfId="22631"/>
    <cellStyle name="Obično 3 3 2 2 2 4" xfId="22632"/>
    <cellStyle name="Obično 3 3 2 2 2 4 2" xfId="22633"/>
    <cellStyle name="Obično 3 3 2 2 2 4 3" xfId="22634"/>
    <cellStyle name="Obično 3 3 2 2 2 5" xfId="22635"/>
    <cellStyle name="Obično 3 3 2 2 2 5 2" xfId="22636"/>
    <cellStyle name="Obično 3 3 2 2 2 6" xfId="22637"/>
    <cellStyle name="Obično 3 3 2 2 2 7" xfId="22638"/>
    <cellStyle name="Obično 3 3 2 2 2 8" xfId="22621"/>
    <cellStyle name="Obično 3 3 2 2 3" xfId="2049"/>
    <cellStyle name="Obično 3 3 2 2 3 2" xfId="22639"/>
    <cellStyle name="Obično 3 3 2 2 3 2 2" xfId="22640"/>
    <cellStyle name="Obično 3 3 2 2 3 2 2 2" xfId="22641"/>
    <cellStyle name="Obično 3 3 2 2 3 2 3" xfId="22642"/>
    <cellStyle name="Obično 3 3 2 2 3 2 3 2" xfId="22643"/>
    <cellStyle name="Obično 3 3 2 2 3 2 4" xfId="22644"/>
    <cellStyle name="Obično 3 3 2 2 3 2 5" xfId="22645"/>
    <cellStyle name="Obično 3 3 2 2 3 3" xfId="22646"/>
    <cellStyle name="Obično 3 3 2 2 3 3 2" xfId="22647"/>
    <cellStyle name="Obično 3 3 2 2 3 3 3" xfId="22648"/>
    <cellStyle name="Obično 3 3 2 2 3 4" xfId="22649"/>
    <cellStyle name="Obično 3 3 2 2 3 4 2" xfId="22650"/>
    <cellStyle name="Obično 3 3 2 2 3 4 3" xfId="22651"/>
    <cellStyle name="Obično 3 3 2 2 3 5" xfId="22652"/>
    <cellStyle name="Obično 3 3 2 2 3 5 2" xfId="22653"/>
    <cellStyle name="Obično 3 3 2 2 3 6" xfId="22654"/>
    <cellStyle name="Obično 3 3 2 2 3 7" xfId="22655"/>
    <cellStyle name="Obično 3 3 2 2 4" xfId="22656"/>
    <cellStyle name="Obično 3 3 2 2 4 2" xfId="22657"/>
    <cellStyle name="Obično 3 3 2 2 4 2 2" xfId="22658"/>
    <cellStyle name="Obično 3 3 2 2 4 3" xfId="22659"/>
    <cellStyle name="Obično 3 3 2 2 4 3 2" xfId="22660"/>
    <cellStyle name="Obično 3 3 2 2 4 4" xfId="22661"/>
    <cellStyle name="Obično 3 3 2 2 4 5" xfId="22662"/>
    <cellStyle name="Obično 3 3 2 2 5" xfId="22663"/>
    <cellStyle name="Obično 3 3 2 2 5 2" xfId="22664"/>
    <cellStyle name="Obično 3 3 2 2 6" xfId="22665"/>
    <cellStyle name="Obično 3 3 2 2 6 2" xfId="22666"/>
    <cellStyle name="Obično 3 3 2 2 6 2 2" xfId="22667"/>
    <cellStyle name="Obično 3 3 2 2 6 3" xfId="22668"/>
    <cellStyle name="Obično 3 3 2 2 6 3 2" xfId="22669"/>
    <cellStyle name="Obično 3 3 2 2 6 4" xfId="22670"/>
    <cellStyle name="Obično 3 3 2 2 6 5" xfId="22671"/>
    <cellStyle name="Obično 3 3 2 2 7" xfId="22672"/>
    <cellStyle name="Obično 3 3 2 2 7 2" xfId="22673"/>
    <cellStyle name="Obično 3 3 2 2 7 3" xfId="22674"/>
    <cellStyle name="Obično 3 3 2 2 8" xfId="22675"/>
    <cellStyle name="Obično 3 3 2 2 8 2" xfId="22676"/>
    <cellStyle name="Obično 3 3 2 2 9" xfId="22677"/>
    <cellStyle name="Obično 3 3 2 3" xfId="2050"/>
    <cellStyle name="Obično 3 3 2 3 10" xfId="22678"/>
    <cellStyle name="Obično 3 3 2 3 2" xfId="2051"/>
    <cellStyle name="Obično 3 3 2 3 2 2" xfId="22679"/>
    <cellStyle name="Obično 3 3 2 3 2 2 2" xfId="22680"/>
    <cellStyle name="Obično 3 3 2 3 2 2 2 2" xfId="22681"/>
    <cellStyle name="Obično 3 3 2 3 2 2 3" xfId="22682"/>
    <cellStyle name="Obično 3 3 2 3 2 2 3 2" xfId="22683"/>
    <cellStyle name="Obično 3 3 2 3 2 2 4" xfId="22684"/>
    <cellStyle name="Obično 3 3 2 3 2 2 5" xfId="22685"/>
    <cellStyle name="Obično 3 3 2 3 2 3" xfId="22686"/>
    <cellStyle name="Obično 3 3 2 3 2 3 2" xfId="22687"/>
    <cellStyle name="Obično 3 3 2 3 2 3 3" xfId="22688"/>
    <cellStyle name="Obično 3 3 2 3 2 4" xfId="22689"/>
    <cellStyle name="Obično 3 3 2 3 2 4 2" xfId="22690"/>
    <cellStyle name="Obično 3 3 2 3 2 4 3" xfId="22691"/>
    <cellStyle name="Obično 3 3 2 3 2 5" xfId="22692"/>
    <cellStyle name="Obično 3 3 2 3 2 5 2" xfId="22693"/>
    <cellStyle name="Obično 3 3 2 3 2 6" xfId="22694"/>
    <cellStyle name="Obično 3 3 2 3 2 7" xfId="22695"/>
    <cellStyle name="Obično 3 3 2 3 3" xfId="2052"/>
    <cellStyle name="Obično 3 3 2 3 3 2" xfId="22696"/>
    <cellStyle name="Obično 3 3 2 3 3 2 2" xfId="22697"/>
    <cellStyle name="Obično 3 3 2 3 3 2 2 2" xfId="22698"/>
    <cellStyle name="Obično 3 3 2 3 3 2 3" xfId="22699"/>
    <cellStyle name="Obično 3 3 2 3 3 2 3 2" xfId="22700"/>
    <cellStyle name="Obično 3 3 2 3 3 2 4" xfId="22701"/>
    <cellStyle name="Obično 3 3 2 3 3 2 5" xfId="22702"/>
    <cellStyle name="Obično 3 3 2 3 3 3" xfId="22703"/>
    <cellStyle name="Obično 3 3 2 3 3 3 2" xfId="22704"/>
    <cellStyle name="Obično 3 3 2 3 3 3 3" xfId="22705"/>
    <cellStyle name="Obično 3 3 2 3 3 4" xfId="22706"/>
    <cellStyle name="Obično 3 3 2 3 3 4 2" xfId="22707"/>
    <cellStyle name="Obično 3 3 2 3 3 4 3" xfId="22708"/>
    <cellStyle name="Obično 3 3 2 3 3 5" xfId="22709"/>
    <cellStyle name="Obično 3 3 2 3 3 6" xfId="22710"/>
    <cellStyle name="Obično 3 3 2 3 3 7" xfId="22711"/>
    <cellStyle name="Obično 3 3 2 3 4" xfId="22712"/>
    <cellStyle name="Obično 3 3 2 3 4 2" xfId="22713"/>
    <cellStyle name="Obično 3 3 2 3 4 2 2" xfId="22714"/>
    <cellStyle name="Obično 3 3 2 3 4 3" xfId="22715"/>
    <cellStyle name="Obično 3 3 2 3 4 3 2" xfId="22716"/>
    <cellStyle name="Obično 3 3 2 3 4 4" xfId="22717"/>
    <cellStyle name="Obično 3 3 2 3 4 5" xfId="22718"/>
    <cellStyle name="Obično 3 3 2 3 5" xfId="22719"/>
    <cellStyle name="Obično 3 3 2 3 5 2" xfId="22720"/>
    <cellStyle name="Obično 3 3 2 3 5 3" xfId="22721"/>
    <cellStyle name="Obično 3 3 2 3 6" xfId="22722"/>
    <cellStyle name="Obično 3 3 2 3 6 2" xfId="22723"/>
    <cellStyle name="Obično 3 3 2 3 6 3" xfId="22724"/>
    <cellStyle name="Obično 3 3 2 3 7" xfId="22725"/>
    <cellStyle name="Obično 3 3 2 3 7 2" xfId="22726"/>
    <cellStyle name="Obično 3 3 2 3 8" xfId="22727"/>
    <cellStyle name="Obično 3 3 2 3 9" xfId="22728"/>
    <cellStyle name="Obično 3 3 2 4" xfId="2053"/>
    <cellStyle name="Obično 3 3 2 4 2" xfId="2054"/>
    <cellStyle name="Obično 3 3 2 4 2 2" xfId="22731"/>
    <cellStyle name="Obično 3 3 2 4 2 2 2" xfId="22732"/>
    <cellStyle name="Obično 3 3 2 4 2 2 3" xfId="22733"/>
    <cellStyle name="Obično 3 3 2 4 2 3" xfId="22734"/>
    <cellStyle name="Obično 3 3 2 4 2 3 2" xfId="22735"/>
    <cellStyle name="Obično 3 3 2 4 2 3 3" xfId="22736"/>
    <cellStyle name="Obično 3 3 2 4 2 4" xfId="22737"/>
    <cellStyle name="Obično 3 3 2 4 2 4 2" xfId="22738"/>
    <cellStyle name="Obično 3 3 2 4 2 5" xfId="22739"/>
    <cellStyle name="Obično 3 3 2 4 2 6" xfId="22730"/>
    <cellStyle name="Obično 3 3 2 4 3" xfId="22740"/>
    <cellStyle name="Obično 3 3 2 4 3 2" xfId="22741"/>
    <cellStyle name="Obično 3 3 2 4 3 2 2" xfId="22742"/>
    <cellStyle name="Obično 3 3 2 4 3 3" xfId="22743"/>
    <cellStyle name="Obično 3 3 2 4 4" xfId="22744"/>
    <cellStyle name="Obično 3 3 2 4 4 2" xfId="22745"/>
    <cellStyle name="Obično 3 3 2 4 4 3" xfId="22746"/>
    <cellStyle name="Obično 3 3 2 4 5" xfId="22747"/>
    <cellStyle name="Obično 3 3 2 4 5 2" xfId="22748"/>
    <cellStyle name="Obično 3 3 2 4 6" xfId="22749"/>
    <cellStyle name="Obično 3 3 2 4 7" xfId="22750"/>
    <cellStyle name="Obično 3 3 2 4 8" xfId="22751"/>
    <cellStyle name="Obično 3 3 2 4 9" xfId="22729"/>
    <cellStyle name="Obično 3 3 2 5" xfId="2055"/>
    <cellStyle name="Obično 3 3 2 5 2" xfId="22752"/>
    <cellStyle name="Obično 3 3 2 5 2 2" xfId="22753"/>
    <cellStyle name="Obično 3 3 2 5 2 2 2" xfId="22754"/>
    <cellStyle name="Obično 3 3 2 5 2 3" xfId="22755"/>
    <cellStyle name="Obično 3 3 2 5 2 3 2" xfId="22756"/>
    <cellStyle name="Obično 3 3 2 5 2 4" xfId="22757"/>
    <cellStyle name="Obično 3 3 2 5 2 5" xfId="22758"/>
    <cellStyle name="Obično 3 3 2 5 3" xfId="22759"/>
    <cellStyle name="Obično 3 3 2 5 3 2" xfId="22760"/>
    <cellStyle name="Obično 3 3 2 5 3 3" xfId="22761"/>
    <cellStyle name="Obično 3 3 2 5 4" xfId="22762"/>
    <cellStyle name="Obično 3 3 2 5 4 2" xfId="22763"/>
    <cellStyle name="Obično 3 3 2 5 4 3" xfId="22764"/>
    <cellStyle name="Obično 3 3 2 5 5" xfId="22765"/>
    <cellStyle name="Obično 3 3 2 5 5 2" xfId="22766"/>
    <cellStyle name="Obično 3 3 2 5 6" xfId="22767"/>
    <cellStyle name="Obično 3 3 2 5 7" xfId="22768"/>
    <cellStyle name="Obično 3 3 2 6" xfId="2056"/>
    <cellStyle name="Obično 3 3 2 6 2" xfId="22769"/>
    <cellStyle name="Obično 3 3 2 6 2 2" xfId="22770"/>
    <cellStyle name="Obično 3 3 2 6 2 3" xfId="22771"/>
    <cellStyle name="Obično 3 3 2 6 3" xfId="22772"/>
    <cellStyle name="Obično 3 3 2 6 3 2" xfId="22773"/>
    <cellStyle name="Obično 3 3 2 6 3 3" xfId="22774"/>
    <cellStyle name="Obično 3 3 2 6 4" xfId="22775"/>
    <cellStyle name="Obično 3 3 2 6 5" xfId="22776"/>
    <cellStyle name="Obično 3 3 2 7" xfId="22777"/>
    <cellStyle name="Obično 3 3 2 7 2" xfId="22778"/>
    <cellStyle name="Obično 3 3 2 8" xfId="22779"/>
    <cellStyle name="Obično 3 3 2 8 2" xfId="22780"/>
    <cellStyle name="Obično 3 3 2 8 2 2" xfId="22781"/>
    <cellStyle name="Obično 3 3 2 8 3" xfId="22782"/>
    <cellStyle name="Obično 3 3 2 8 3 2" xfId="22783"/>
    <cellStyle name="Obično 3 3 2 8 4" xfId="22784"/>
    <cellStyle name="Obično 3 3 2 8 5" xfId="22785"/>
    <cellStyle name="Obično 3 3 2 9" xfId="22786"/>
    <cellStyle name="Obično 3 3 2 9 2" xfId="22787"/>
    <cellStyle name="Obično 3 3 2 9 2 2" xfId="22788"/>
    <cellStyle name="Obično 3 3 2 9 3" xfId="22789"/>
    <cellStyle name="Obično 3 3 2 9 3 2" xfId="22790"/>
    <cellStyle name="Obično 3 3 2 9 4" xfId="22791"/>
    <cellStyle name="Obično 3 3 2 9 5" xfId="22792"/>
    <cellStyle name="Obično 3 3 3" xfId="2057"/>
    <cellStyle name="Obično 3 3 3 10" xfId="22793"/>
    <cellStyle name="Obično 3 3 3 11" xfId="22794"/>
    <cellStyle name="Obično 3 3 3 12" xfId="22795"/>
    <cellStyle name="Obično 3 3 3 13" xfId="22796"/>
    <cellStyle name="Obično 3 3 3 2" xfId="2058"/>
    <cellStyle name="Obično 3 3 3 2 10" xfId="22797"/>
    <cellStyle name="Obično 3 3 3 2 2" xfId="2059"/>
    <cellStyle name="Obično 3 3 3 2 2 2" xfId="22798"/>
    <cellStyle name="Obično 3 3 3 2 2 2 2" xfId="22799"/>
    <cellStyle name="Obično 3 3 3 2 2 2 2 2" xfId="22800"/>
    <cellStyle name="Obično 3 3 3 2 2 2 3" xfId="22801"/>
    <cellStyle name="Obično 3 3 3 2 2 2 3 2" xfId="22802"/>
    <cellStyle name="Obično 3 3 3 2 2 2 4" xfId="22803"/>
    <cellStyle name="Obično 3 3 3 2 2 2 5" xfId="22804"/>
    <cellStyle name="Obično 3 3 3 2 2 3" xfId="22805"/>
    <cellStyle name="Obično 3 3 3 2 2 3 2" xfId="22806"/>
    <cellStyle name="Obično 3 3 3 2 2 3 3" xfId="22807"/>
    <cellStyle name="Obično 3 3 3 2 2 4" xfId="22808"/>
    <cellStyle name="Obično 3 3 3 2 2 4 2" xfId="22809"/>
    <cellStyle name="Obično 3 3 3 2 2 4 3" xfId="22810"/>
    <cellStyle name="Obično 3 3 3 2 2 5" xfId="22811"/>
    <cellStyle name="Obično 3 3 3 2 2 5 2" xfId="22812"/>
    <cellStyle name="Obično 3 3 3 2 2 6" xfId="22813"/>
    <cellStyle name="Obično 3 3 3 2 2 7" xfId="22814"/>
    <cellStyle name="Obično 3 3 3 2 3" xfId="2060"/>
    <cellStyle name="Obično 3 3 3 2 3 2" xfId="22815"/>
    <cellStyle name="Obično 3 3 3 2 3 2 2" xfId="22816"/>
    <cellStyle name="Obično 3 3 3 2 3 2 2 2" xfId="22817"/>
    <cellStyle name="Obično 3 3 3 2 3 2 3" xfId="22818"/>
    <cellStyle name="Obično 3 3 3 2 3 2 3 2" xfId="22819"/>
    <cellStyle name="Obično 3 3 3 2 3 2 4" xfId="22820"/>
    <cellStyle name="Obično 3 3 3 2 3 2 5" xfId="22821"/>
    <cellStyle name="Obično 3 3 3 2 3 3" xfId="22822"/>
    <cellStyle name="Obično 3 3 3 2 3 3 2" xfId="22823"/>
    <cellStyle name="Obično 3 3 3 2 3 3 3" xfId="22824"/>
    <cellStyle name="Obično 3 3 3 2 3 4" xfId="22825"/>
    <cellStyle name="Obično 3 3 3 2 3 4 2" xfId="22826"/>
    <cellStyle name="Obično 3 3 3 2 3 4 3" xfId="22827"/>
    <cellStyle name="Obično 3 3 3 2 3 5" xfId="22828"/>
    <cellStyle name="Obično 3 3 3 2 3 6" xfId="22829"/>
    <cellStyle name="Obično 3 3 3 2 3 7" xfId="22830"/>
    <cellStyle name="Obično 3 3 3 2 4" xfId="22831"/>
    <cellStyle name="Obično 3 3 3 2 4 2" xfId="22832"/>
    <cellStyle name="Obično 3 3 3 2 4 2 2" xfId="22833"/>
    <cellStyle name="Obično 3 3 3 2 4 3" xfId="22834"/>
    <cellStyle name="Obično 3 3 3 2 4 3 2" xfId="22835"/>
    <cellStyle name="Obično 3 3 3 2 4 4" xfId="22836"/>
    <cellStyle name="Obično 3 3 3 2 4 5" xfId="22837"/>
    <cellStyle name="Obično 3 3 3 2 5" xfId="22838"/>
    <cellStyle name="Obično 3 3 3 2 5 2" xfId="22839"/>
    <cellStyle name="Obično 3 3 3 2 5 3" xfId="22840"/>
    <cellStyle name="Obično 3 3 3 2 6" xfId="22841"/>
    <cellStyle name="Obično 3 3 3 2 6 2" xfId="22842"/>
    <cellStyle name="Obično 3 3 3 2 6 3" xfId="22843"/>
    <cellStyle name="Obično 3 3 3 2 7" xfId="22844"/>
    <cellStyle name="Obično 3 3 3 2 7 2" xfId="22845"/>
    <cellStyle name="Obično 3 3 3 2 8" xfId="22846"/>
    <cellStyle name="Obično 3 3 3 2 9" xfId="22847"/>
    <cellStyle name="Obično 3 3 3 3" xfId="2061"/>
    <cellStyle name="Obično 3 3 3 3 2" xfId="2062"/>
    <cellStyle name="Obično 3 3 3 3 2 2" xfId="22848"/>
    <cellStyle name="Obično 3 3 3 3 2 2 2" xfId="22849"/>
    <cellStyle name="Obično 3 3 3 3 2 2 3" xfId="22850"/>
    <cellStyle name="Obično 3 3 3 3 2 3" xfId="22851"/>
    <cellStyle name="Obično 3 3 3 3 2 3 2" xfId="22852"/>
    <cellStyle name="Obično 3 3 3 3 2 3 3" xfId="22853"/>
    <cellStyle name="Obično 3 3 3 3 2 4" xfId="22854"/>
    <cellStyle name="Obično 3 3 3 3 2 4 2" xfId="22855"/>
    <cellStyle name="Obično 3 3 3 3 2 5" xfId="22856"/>
    <cellStyle name="Obično 3 3 3 3 3" xfId="22857"/>
    <cellStyle name="Obično 3 3 3 3 3 2" xfId="22858"/>
    <cellStyle name="Obično 3 3 3 3 3 2 2" xfId="22859"/>
    <cellStyle name="Obično 3 3 3 3 3 3" xfId="22860"/>
    <cellStyle name="Obično 3 3 3 3 4" xfId="22861"/>
    <cellStyle name="Obično 3 3 3 3 4 2" xfId="22862"/>
    <cellStyle name="Obično 3 3 3 3 4 3" xfId="22863"/>
    <cellStyle name="Obično 3 3 3 3 5" xfId="22864"/>
    <cellStyle name="Obično 3 3 3 3 5 2" xfId="22865"/>
    <cellStyle name="Obično 3 3 3 3 6" xfId="22866"/>
    <cellStyle name="Obično 3 3 3 3 7" xfId="22867"/>
    <cellStyle name="Obično 3 3 3 3 8" xfId="22868"/>
    <cellStyle name="Obično 3 3 3 4" xfId="2063"/>
    <cellStyle name="Obično 3 3 3 4 2" xfId="22869"/>
    <cellStyle name="Obično 3 3 3 4 2 2" xfId="22870"/>
    <cellStyle name="Obično 3 3 3 4 2 2 2" xfId="22871"/>
    <cellStyle name="Obično 3 3 3 4 2 3" xfId="22872"/>
    <cellStyle name="Obično 3 3 3 4 2 3 2" xfId="22873"/>
    <cellStyle name="Obično 3 3 3 4 2 4" xfId="22874"/>
    <cellStyle name="Obično 3 3 3 4 2 5" xfId="22875"/>
    <cellStyle name="Obično 3 3 3 4 3" xfId="22876"/>
    <cellStyle name="Obično 3 3 3 4 3 2" xfId="22877"/>
    <cellStyle name="Obično 3 3 3 4 3 3" xfId="22878"/>
    <cellStyle name="Obično 3 3 3 4 4" xfId="22879"/>
    <cellStyle name="Obično 3 3 3 4 4 2" xfId="22880"/>
    <cellStyle name="Obično 3 3 3 4 4 3" xfId="22881"/>
    <cellStyle name="Obično 3 3 3 4 5" xfId="22882"/>
    <cellStyle name="Obično 3 3 3 4 5 2" xfId="22883"/>
    <cellStyle name="Obično 3 3 3 4 6" xfId="22884"/>
    <cellStyle name="Obično 3 3 3 4 7" xfId="22885"/>
    <cellStyle name="Obično 3 3 3 5" xfId="2064"/>
    <cellStyle name="Obično 3 3 3 5 2" xfId="22886"/>
    <cellStyle name="Obično 3 3 3 5 2 2" xfId="22887"/>
    <cellStyle name="Obično 3 3 3 5 2 3" xfId="22888"/>
    <cellStyle name="Obično 3 3 3 5 3" xfId="22889"/>
    <cellStyle name="Obično 3 3 3 5 3 2" xfId="22890"/>
    <cellStyle name="Obično 3 3 3 5 3 3" xfId="22891"/>
    <cellStyle name="Obično 3 3 3 5 4" xfId="22892"/>
    <cellStyle name="Obično 3 3 3 5 5" xfId="22893"/>
    <cellStyle name="Obično 3 3 3 6" xfId="22894"/>
    <cellStyle name="Obično 3 3 3 6 2" xfId="22895"/>
    <cellStyle name="Obično 3 3 3 6 2 2" xfId="22896"/>
    <cellStyle name="Obično 3 3 3 6 3" xfId="22897"/>
    <cellStyle name="Obično 3 3 3 6 3 2" xfId="22898"/>
    <cellStyle name="Obično 3 3 3 6 4" xfId="22899"/>
    <cellStyle name="Obično 3 3 3 6 5" xfId="22900"/>
    <cellStyle name="Obično 3 3 3 7" xfId="22901"/>
    <cellStyle name="Obično 3 3 3 7 2" xfId="22902"/>
    <cellStyle name="Obično 3 3 3 7 3" xfId="22903"/>
    <cellStyle name="Obično 3 3 3 8" xfId="22904"/>
    <cellStyle name="Obično 3 3 3 8 2" xfId="22905"/>
    <cellStyle name="Obično 3 3 3 8 3" xfId="22906"/>
    <cellStyle name="Obično 3 3 3 9" xfId="22907"/>
    <cellStyle name="Obično 3 3 3 9 2" xfId="22908"/>
    <cellStyle name="Obično 3 3 4" xfId="2065"/>
    <cellStyle name="Obično 3 3 4 10" xfId="22909"/>
    <cellStyle name="Obično 3 3 4 11" xfId="22910"/>
    <cellStyle name="Obično 3 3 4 12" xfId="22911"/>
    <cellStyle name="Obično 3 3 4 2" xfId="2066"/>
    <cellStyle name="Obično 3 3 4 2 2" xfId="22913"/>
    <cellStyle name="Obično 3 3 4 2 2 2" xfId="22914"/>
    <cellStyle name="Obično 3 3 4 2 2 2 2" xfId="22915"/>
    <cellStyle name="Obično 3 3 4 2 2 3" xfId="22916"/>
    <cellStyle name="Obično 3 3 4 2 2 3 2" xfId="22917"/>
    <cellStyle name="Obično 3 3 4 2 2 4" xfId="22918"/>
    <cellStyle name="Obično 3 3 4 2 2 5" xfId="22919"/>
    <cellStyle name="Obično 3 3 4 2 3" xfId="22920"/>
    <cellStyle name="Obično 3 3 4 2 3 2" xfId="22921"/>
    <cellStyle name="Obično 3 3 4 2 3 3" xfId="22922"/>
    <cellStyle name="Obično 3 3 4 2 4" xfId="22923"/>
    <cellStyle name="Obično 3 3 4 2 4 2" xfId="22924"/>
    <cellStyle name="Obično 3 3 4 2 4 3" xfId="22925"/>
    <cellStyle name="Obično 3 3 4 2 5" xfId="22926"/>
    <cellStyle name="Obično 3 3 4 2 5 2" xfId="22927"/>
    <cellStyle name="Obično 3 3 4 2 6" xfId="22928"/>
    <cellStyle name="Obično 3 3 4 2 7" xfId="22929"/>
    <cellStyle name="Obično 3 3 4 2 8" xfId="22912"/>
    <cellStyle name="Obično 3 3 4 3" xfId="2067"/>
    <cellStyle name="Obično 3 3 4 3 2" xfId="22930"/>
    <cellStyle name="Obično 3 3 4 3 2 2" xfId="22931"/>
    <cellStyle name="Obično 3 3 4 3 2 2 2" xfId="22932"/>
    <cellStyle name="Obično 3 3 4 3 2 3" xfId="22933"/>
    <cellStyle name="Obično 3 3 4 3 2 3 2" xfId="22934"/>
    <cellStyle name="Obično 3 3 4 3 2 4" xfId="22935"/>
    <cellStyle name="Obično 3 3 4 3 2 5" xfId="22936"/>
    <cellStyle name="Obično 3 3 4 3 3" xfId="22937"/>
    <cellStyle name="Obično 3 3 4 3 3 2" xfId="22938"/>
    <cellStyle name="Obično 3 3 4 3 3 3" xfId="22939"/>
    <cellStyle name="Obično 3 3 4 3 4" xfId="22940"/>
    <cellStyle name="Obično 3 3 4 3 4 2" xfId="22941"/>
    <cellStyle name="Obično 3 3 4 3 4 3" xfId="22942"/>
    <cellStyle name="Obično 3 3 4 3 5" xfId="22943"/>
    <cellStyle name="Obično 3 3 4 3 5 2" xfId="22944"/>
    <cellStyle name="Obično 3 3 4 3 6" xfId="22945"/>
    <cellStyle name="Obično 3 3 4 3 7" xfId="22946"/>
    <cellStyle name="Obično 3 3 4 4" xfId="22947"/>
    <cellStyle name="Obično 3 3 4 4 2" xfId="22948"/>
    <cellStyle name="Obično 3 3 4 4 2 2" xfId="22949"/>
    <cellStyle name="Obično 3 3 4 4 3" xfId="22950"/>
    <cellStyle name="Obično 3 3 4 4 3 2" xfId="22951"/>
    <cellStyle name="Obično 3 3 4 4 4" xfId="22952"/>
    <cellStyle name="Obično 3 3 4 4 5" xfId="22953"/>
    <cellStyle name="Obično 3 3 4 5" xfId="22954"/>
    <cellStyle name="Obično 3 3 4 5 2" xfId="22955"/>
    <cellStyle name="Obično 3 3 4 6" xfId="22956"/>
    <cellStyle name="Obično 3 3 4 6 2" xfId="22957"/>
    <cellStyle name="Obično 3 3 4 6 2 2" xfId="22958"/>
    <cellStyle name="Obično 3 3 4 6 3" xfId="22959"/>
    <cellStyle name="Obično 3 3 4 6 3 2" xfId="22960"/>
    <cellStyle name="Obično 3 3 4 6 4" xfId="22961"/>
    <cellStyle name="Obično 3 3 4 6 5" xfId="22962"/>
    <cellStyle name="Obično 3 3 4 7" xfId="22963"/>
    <cellStyle name="Obično 3 3 4 7 2" xfId="22964"/>
    <cellStyle name="Obično 3 3 4 7 3" xfId="22965"/>
    <cellStyle name="Obično 3 3 4 8" xfId="22966"/>
    <cellStyle name="Obično 3 3 4 8 2" xfId="22967"/>
    <cellStyle name="Obično 3 3 4 9" xfId="22968"/>
    <cellStyle name="Obično 3 3 5" xfId="2068"/>
    <cellStyle name="Obično 3 3 5 2" xfId="2069"/>
    <cellStyle name="Obično 3 3 5 2 2" xfId="22969"/>
    <cellStyle name="Obično 3 3 5 2 2 2" xfId="22970"/>
    <cellStyle name="Obično 3 3 5 2 2 3" xfId="22971"/>
    <cellStyle name="Obično 3 3 5 2 3" xfId="22972"/>
    <cellStyle name="Obično 3 3 5 2 3 2" xfId="22973"/>
    <cellStyle name="Obično 3 3 5 2 3 3" xfId="22974"/>
    <cellStyle name="Obično 3 3 5 2 4" xfId="22975"/>
    <cellStyle name="Obično 3 3 5 2 4 2" xfId="22976"/>
    <cellStyle name="Obično 3 3 5 2 5" xfId="22977"/>
    <cellStyle name="Obično 3 3 5 3" xfId="22978"/>
    <cellStyle name="Obično 3 3 5 3 2" xfId="22979"/>
    <cellStyle name="Obično 3 3 5 3 2 2" xfId="22980"/>
    <cellStyle name="Obično 3 3 5 3 3" xfId="22981"/>
    <cellStyle name="Obično 3 3 5 4" xfId="22982"/>
    <cellStyle name="Obično 3 3 5 4 2" xfId="22983"/>
    <cellStyle name="Obično 3 3 5 4 3" xfId="22984"/>
    <cellStyle name="Obično 3 3 5 5" xfId="22985"/>
    <cellStyle name="Obično 3 3 5 5 2" xfId="22986"/>
    <cellStyle name="Obično 3 3 5 6" xfId="22987"/>
    <cellStyle name="Obično 3 3 5 7" xfId="22988"/>
    <cellStyle name="Obično 3 3 5 8" xfId="22989"/>
    <cellStyle name="Obično 3 3 6" xfId="2070"/>
    <cellStyle name="Obično 3 3 6 2" xfId="22990"/>
    <cellStyle name="Obično 3 3 6 2 2" xfId="22991"/>
    <cellStyle name="Obično 3 3 6 2 2 2" xfId="22992"/>
    <cellStyle name="Obično 3 3 6 2 3" xfId="22993"/>
    <cellStyle name="Obično 3 3 6 2 3 2" xfId="22994"/>
    <cellStyle name="Obično 3 3 6 2 4" xfId="22995"/>
    <cellStyle name="Obično 3 3 6 2 5" xfId="22996"/>
    <cellStyle name="Obično 3 3 6 3" xfId="22997"/>
    <cellStyle name="Obično 3 3 6 3 2" xfId="22998"/>
    <cellStyle name="Obično 3 3 6 3 3" xfId="22999"/>
    <cellStyle name="Obično 3 3 6 4" xfId="23000"/>
    <cellStyle name="Obično 3 3 6 4 2" xfId="23001"/>
    <cellStyle name="Obično 3 3 6 4 3" xfId="23002"/>
    <cellStyle name="Obično 3 3 6 5" xfId="23003"/>
    <cellStyle name="Obično 3 3 6 5 2" xfId="23004"/>
    <cellStyle name="Obično 3 3 6 6" xfId="23005"/>
    <cellStyle name="Obično 3 3 6 7" xfId="23006"/>
    <cellStyle name="Obično 3 3 7" xfId="2071"/>
    <cellStyle name="Obično 3 3 7 2" xfId="23007"/>
    <cellStyle name="Obično 3 3 7 2 2" xfId="23008"/>
    <cellStyle name="Obično 3 3 7 2 3" xfId="23009"/>
    <cellStyle name="Obično 3 3 7 3" xfId="23010"/>
    <cellStyle name="Obično 3 3 7 3 2" xfId="23011"/>
    <cellStyle name="Obično 3 3 7 3 3" xfId="23012"/>
    <cellStyle name="Obično 3 3 7 4" xfId="23013"/>
    <cellStyle name="Obično 3 3 7 5" xfId="23014"/>
    <cellStyle name="Obično 3 3 8" xfId="23015"/>
    <cellStyle name="Obično 3 3 8 2" xfId="23016"/>
    <cellStyle name="Obično 3 3 8 2 2" xfId="23017"/>
    <cellStyle name="Obično 3 3 8 3" xfId="23018"/>
    <cellStyle name="Obično 3 3 8 3 2" xfId="23019"/>
    <cellStyle name="Obično 3 3 8 4" xfId="23020"/>
    <cellStyle name="Obično 3 3 8 5" xfId="23021"/>
    <cellStyle name="Obično 3 3 9" xfId="23022"/>
    <cellStyle name="Obično 3 3 9 2" xfId="23023"/>
    <cellStyle name="Obično 3 3 9 3" xfId="23024"/>
    <cellStyle name="Obično 3 4" xfId="2072"/>
    <cellStyle name="Obično 3 4 2" xfId="2438"/>
    <cellStyle name="Obično 3 4 2 2" xfId="23025"/>
    <cellStyle name="Obično 3 4 2 2 2" xfId="23026"/>
    <cellStyle name="Obično 3 4 2 3" xfId="23027"/>
    <cellStyle name="Obično 3 4 3" xfId="23028"/>
    <cellStyle name="Obično 3 4 3 2" xfId="23029"/>
    <cellStyle name="Obično 3 4 3 2 2" xfId="23030"/>
    <cellStyle name="Obično 3 4 3 3" xfId="23031"/>
    <cellStyle name="Obično 3 4 4" xfId="23032"/>
    <cellStyle name="Obično 3 4 4 2" xfId="23033"/>
    <cellStyle name="Obično 3 4 4 2 2" xfId="23034"/>
    <cellStyle name="Obično 3 4 4 3" xfId="23035"/>
    <cellStyle name="Obično 3 4 5" xfId="23036"/>
    <cellStyle name="Obično 3 4 5 2" xfId="23037"/>
    <cellStyle name="Obično 3 4 5 2 2" xfId="23038"/>
    <cellStyle name="Obično 3 4 5 3" xfId="23039"/>
    <cellStyle name="Obično 3 4 6" xfId="23040"/>
    <cellStyle name="Obično 3 4 6 2" xfId="23041"/>
    <cellStyle name="Obično 3 4 6 2 2" xfId="23042"/>
    <cellStyle name="Obično 3 4 6 3" xfId="23043"/>
    <cellStyle name="Obično 3 4 7" xfId="23044"/>
    <cellStyle name="Obično 3 4 7 2" xfId="23045"/>
    <cellStyle name="Obično 3 4 7 2 2" xfId="23046"/>
    <cellStyle name="Obično 3 4 7 3" xfId="23047"/>
    <cellStyle name="Obično 3 4 8" xfId="23048"/>
    <cellStyle name="Obično 3 4 8 2" xfId="23049"/>
    <cellStyle name="Obično 3 4 9" xfId="23050"/>
    <cellStyle name="Obično 3 5" xfId="2073"/>
    <cellStyle name="Obično 3 5 2" xfId="23051"/>
    <cellStyle name="Obično 3 5 2 2" xfId="23052"/>
    <cellStyle name="Obično 3 5 2 2 2" xfId="23053"/>
    <cellStyle name="Obično 3 5 2 3" xfId="23054"/>
    <cellStyle name="Obično 3 5 3" xfId="23055"/>
    <cellStyle name="Obično 3 5 3 2" xfId="23056"/>
    <cellStyle name="Obično 3 5 3 2 2" xfId="23057"/>
    <cellStyle name="Obično 3 5 3 3" xfId="23058"/>
    <cellStyle name="Obično 3 5 4" xfId="23059"/>
    <cellStyle name="Obično 3 5 4 2" xfId="23060"/>
    <cellStyle name="Obično 3 5 4 2 2" xfId="23061"/>
    <cellStyle name="Obično 3 5 4 3" xfId="23062"/>
    <cellStyle name="Obično 3 5 5" xfId="23063"/>
    <cellStyle name="Obično 3 5 5 2" xfId="23064"/>
    <cellStyle name="Obično 3 5 5 2 2" xfId="23065"/>
    <cellStyle name="Obično 3 5 5 3" xfId="23066"/>
    <cellStyle name="Obično 3 5 6" xfId="23067"/>
    <cellStyle name="Obično 3 5 6 2" xfId="23068"/>
    <cellStyle name="Obično 3 5 6 2 2" xfId="23069"/>
    <cellStyle name="Obično 3 5 6 3" xfId="23070"/>
    <cellStyle name="Obično 3 5 7" xfId="23071"/>
    <cellStyle name="Obično 3 5 7 2" xfId="23072"/>
    <cellStyle name="Obično 3 5 7 2 2" xfId="23073"/>
    <cellStyle name="Obično 3 5 7 3" xfId="23074"/>
    <cellStyle name="Obično 3 5 8" xfId="23075"/>
    <cellStyle name="Obično 3 5 8 2" xfId="23076"/>
    <cellStyle name="Obično 3 5 9" xfId="23077"/>
    <cellStyle name="Obično 3 6" xfId="2074"/>
    <cellStyle name="Obično 3 6 2" xfId="23078"/>
    <cellStyle name="Obično 3 6 2 2" xfId="23079"/>
    <cellStyle name="Obično 3 6 2 2 2" xfId="23080"/>
    <cellStyle name="Obično 3 6 2 3" xfId="23081"/>
    <cellStyle name="Obično 3 6 3" xfId="23082"/>
    <cellStyle name="Obično 3 6 3 2" xfId="23083"/>
    <cellStyle name="Obično 3 6 3 2 2" xfId="23084"/>
    <cellStyle name="Obično 3 6 3 3" xfId="23085"/>
    <cellStyle name="Obično 3 6 4" xfId="23086"/>
    <cellStyle name="Obično 3 6 4 2" xfId="23087"/>
    <cellStyle name="Obično 3 6 4 2 2" xfId="23088"/>
    <cellStyle name="Obično 3 6 4 3" xfId="23089"/>
    <cellStyle name="Obično 3 6 5" xfId="23090"/>
    <cellStyle name="Obično 3 6 5 2" xfId="23091"/>
    <cellStyle name="Obično 3 6 5 2 2" xfId="23092"/>
    <cellStyle name="Obično 3 6 5 3" xfId="23093"/>
    <cellStyle name="Obično 3 6 6" xfId="23094"/>
    <cellStyle name="Obično 3 6 6 2" xfId="23095"/>
    <cellStyle name="Obično 3 6 6 2 2" xfId="23096"/>
    <cellStyle name="Obično 3 6 6 3" xfId="23097"/>
    <cellStyle name="Obično 3 6 7" xfId="23098"/>
    <cellStyle name="Obično 3 6 7 2" xfId="23099"/>
    <cellStyle name="Obično 3 6 7 2 2" xfId="23100"/>
    <cellStyle name="Obično 3 6 7 3" xfId="23101"/>
    <cellStyle name="Obično 3 6 8" xfId="23102"/>
    <cellStyle name="Obično 3 6 8 2" xfId="23103"/>
    <cellStyle name="Obično 3 6 9" xfId="23104"/>
    <cellStyle name="Obično 3 7" xfId="2075"/>
    <cellStyle name="Obično 3 7 10" xfId="23105"/>
    <cellStyle name="Obično 3 7 2" xfId="23106"/>
    <cellStyle name="Obično 3 7 2 2" xfId="23107"/>
    <cellStyle name="Obično 3 7 2 2 2" xfId="23108"/>
    <cellStyle name="Obično 3 7 2 3" xfId="23109"/>
    <cellStyle name="Obično 3 7 3" xfId="23110"/>
    <cellStyle name="Obično 3 7 3 2" xfId="23111"/>
    <cellStyle name="Obično 3 7 3 2 2" xfId="23112"/>
    <cellStyle name="Obično 3 7 3 3" xfId="23113"/>
    <cellStyle name="Obično 3 7 4" xfId="23114"/>
    <cellStyle name="Obično 3 7 4 2" xfId="23115"/>
    <cellStyle name="Obično 3 7 4 2 2" xfId="23116"/>
    <cellStyle name="Obično 3 7 4 3" xfId="23117"/>
    <cellStyle name="Obično 3 7 5" xfId="23118"/>
    <cellStyle name="Obično 3 7 5 2" xfId="23119"/>
    <cellStyle name="Obično 3 7 5 2 2" xfId="23120"/>
    <cellStyle name="Obično 3 7 5 3" xfId="23121"/>
    <cellStyle name="Obično 3 7 6" xfId="23122"/>
    <cellStyle name="Obično 3 7 6 2" xfId="23123"/>
    <cellStyle name="Obično 3 7 6 2 2" xfId="23124"/>
    <cellStyle name="Obično 3 7 6 3" xfId="23125"/>
    <cellStyle name="Obično 3 7 7" xfId="23126"/>
    <cellStyle name="Obično 3 7 7 2" xfId="23127"/>
    <cellStyle name="Obično 3 7 7 2 2" xfId="23128"/>
    <cellStyle name="Obično 3 7 7 3" xfId="23129"/>
    <cellStyle name="Obično 3 7 8" xfId="23130"/>
    <cellStyle name="Obično 3 7 8 2" xfId="23131"/>
    <cellStyle name="Obično 3 7 9" xfId="23132"/>
    <cellStyle name="Obično 3 8" xfId="2076"/>
    <cellStyle name="Obično 3 8 10" xfId="23133"/>
    <cellStyle name="Obično 3 8 2" xfId="23134"/>
    <cellStyle name="Obično 3 8 2 2" xfId="23135"/>
    <cellStyle name="Obično 3 8 2 2 2" xfId="23136"/>
    <cellStyle name="Obično 3 8 2 3" xfId="23137"/>
    <cellStyle name="Obično 3 8 3" xfId="23138"/>
    <cellStyle name="Obično 3 8 3 2" xfId="23139"/>
    <cellStyle name="Obično 3 8 3 2 2" xfId="23140"/>
    <cellStyle name="Obično 3 8 3 3" xfId="23141"/>
    <cellStyle name="Obično 3 8 4" xfId="23142"/>
    <cellStyle name="Obično 3 8 4 2" xfId="23143"/>
    <cellStyle name="Obično 3 8 4 2 2" xfId="23144"/>
    <cellStyle name="Obično 3 8 4 3" xfId="23145"/>
    <cellStyle name="Obično 3 8 5" xfId="23146"/>
    <cellStyle name="Obično 3 8 5 2" xfId="23147"/>
    <cellStyle name="Obično 3 8 5 2 2" xfId="23148"/>
    <cellStyle name="Obično 3 8 5 3" xfId="23149"/>
    <cellStyle name="Obično 3 8 6" xfId="23150"/>
    <cellStyle name="Obično 3 8 6 2" xfId="23151"/>
    <cellStyle name="Obično 3 8 6 2 2" xfId="23152"/>
    <cellStyle name="Obično 3 8 6 3" xfId="23153"/>
    <cellStyle name="Obično 3 8 7" xfId="23154"/>
    <cellStyle name="Obično 3 8 7 2" xfId="23155"/>
    <cellStyle name="Obično 3 8 7 2 2" xfId="23156"/>
    <cellStyle name="Obično 3 8 7 3" xfId="23157"/>
    <cellStyle name="Obično 3 8 8" xfId="23158"/>
    <cellStyle name="Obično 3 8 8 2" xfId="23159"/>
    <cellStyle name="Obično 3 8 9" xfId="23160"/>
    <cellStyle name="Obično 3 9" xfId="23161"/>
    <cellStyle name="Obično 3 9 2" xfId="23162"/>
    <cellStyle name="Obično 3 9 2 2" xfId="23163"/>
    <cellStyle name="Obično 3 9 2 2 2" xfId="23164"/>
    <cellStyle name="Obično 3 9 2 3" xfId="23165"/>
    <cellStyle name="Obično 3 9 3" xfId="23166"/>
    <cellStyle name="Obično 3 9 3 2" xfId="23167"/>
    <cellStyle name="Obično 3 9 3 2 2" xfId="23168"/>
    <cellStyle name="Obično 3 9 3 3" xfId="23169"/>
    <cellStyle name="Obično 3 9 4" xfId="23170"/>
    <cellStyle name="Obično 3 9 4 2" xfId="23171"/>
    <cellStyle name="Obično 3 9 4 2 2" xfId="23172"/>
    <cellStyle name="Obično 3 9 4 3" xfId="23173"/>
    <cellStyle name="Obično 3 9 5" xfId="23174"/>
    <cellStyle name="Obično 3 9 5 2" xfId="23175"/>
    <cellStyle name="Obično 3 9 5 2 2" xfId="23176"/>
    <cellStyle name="Obično 3 9 5 3" xfId="23177"/>
    <cellStyle name="Obično 3 9 6" xfId="23178"/>
    <cellStyle name="Obično 3 9 6 2" xfId="23179"/>
    <cellStyle name="Obično 3 9 6 2 2" xfId="23180"/>
    <cellStyle name="Obično 3 9 6 3" xfId="23181"/>
    <cellStyle name="Obično 3 9 7" xfId="23182"/>
    <cellStyle name="Obično 3 9 7 2" xfId="23183"/>
    <cellStyle name="Obično 3 9 7 2 2" xfId="23184"/>
    <cellStyle name="Obično 3 9 7 3" xfId="23185"/>
    <cellStyle name="Obično 3 9 8" xfId="23186"/>
    <cellStyle name="Obično 3 9 8 2" xfId="23187"/>
    <cellStyle name="Obično 3 9 9" xfId="23188"/>
    <cellStyle name="Obično 3_ELEKTRO" xfId="42122"/>
    <cellStyle name="Obično 30" xfId="23189"/>
    <cellStyle name="Obično 30 2" xfId="41134"/>
    <cellStyle name="Obično 31" xfId="2406"/>
    <cellStyle name="Obično 32" xfId="2407"/>
    <cellStyle name="Obično 33" xfId="23190"/>
    <cellStyle name="Obično 35" xfId="42123"/>
    <cellStyle name="Obično 37" xfId="42124"/>
    <cellStyle name="Obično 38" xfId="42125"/>
    <cellStyle name="Obično 39" xfId="42126"/>
    <cellStyle name="Obično 4" xfId="2077"/>
    <cellStyle name="Obično 4 10" xfId="23191"/>
    <cellStyle name="Obično 4 10 2" xfId="23192"/>
    <cellStyle name="Obično 4 10 2 2" xfId="23193"/>
    <cellStyle name="Obično 4 10 3" xfId="23194"/>
    <cellStyle name="Obično 4 11" xfId="23195"/>
    <cellStyle name="Obično 4 11 2" xfId="23196"/>
    <cellStyle name="Obično 4 11 2 2" xfId="23197"/>
    <cellStyle name="Obično 4 11 3" xfId="23198"/>
    <cellStyle name="Obično 4 12" xfId="23199"/>
    <cellStyle name="Obično 4 12 2" xfId="23200"/>
    <cellStyle name="Obično 4 12 2 2" xfId="23201"/>
    <cellStyle name="Obično 4 12 3" xfId="23202"/>
    <cellStyle name="Obično 4 13" xfId="23203"/>
    <cellStyle name="Obično 4 13 2" xfId="23204"/>
    <cellStyle name="Obično 4 13 2 2" xfId="23205"/>
    <cellStyle name="Obično 4 13 3" xfId="23206"/>
    <cellStyle name="Obično 4 14" xfId="23207"/>
    <cellStyle name="Obično 4 14 2" xfId="23208"/>
    <cellStyle name="Obično 4 14 2 2" xfId="23209"/>
    <cellStyle name="Obično 4 14 3" xfId="23210"/>
    <cellStyle name="Obično 4 15" xfId="23211"/>
    <cellStyle name="Obično 4 15 2" xfId="23212"/>
    <cellStyle name="Obično 4 15 2 2" xfId="23213"/>
    <cellStyle name="Obično 4 15 3" xfId="23214"/>
    <cellStyle name="Obično 4 16" xfId="23215"/>
    <cellStyle name="Obično 4 16 2" xfId="23216"/>
    <cellStyle name="Obično 4 16 2 2" xfId="23217"/>
    <cellStyle name="Obično 4 16 3" xfId="23218"/>
    <cellStyle name="Obično 4 17" xfId="23219"/>
    <cellStyle name="Obično 4 17 2" xfId="23220"/>
    <cellStyle name="Obično 4 18" xfId="23221"/>
    <cellStyle name="Obično 4 2" xfId="2078"/>
    <cellStyle name="Obično 4 2 2" xfId="23222"/>
    <cellStyle name="Obično 4 2 2 2" xfId="23223"/>
    <cellStyle name="Obično 4 2 2 2 2" xfId="23224"/>
    <cellStyle name="Obično 4 2 2 3" xfId="23225"/>
    <cellStyle name="Obično 4 2 3" xfId="23226"/>
    <cellStyle name="Obično 4 2 3 2" xfId="23227"/>
    <cellStyle name="Obično 4 2 3 2 2" xfId="23228"/>
    <cellStyle name="Obično 4 2 3 3" xfId="23229"/>
    <cellStyle name="Obično 4 2 4" xfId="23230"/>
    <cellStyle name="Obično 4 2 4 2" xfId="23231"/>
    <cellStyle name="Obično 4 2 4 2 2" xfId="23232"/>
    <cellStyle name="Obično 4 2 4 3" xfId="23233"/>
    <cellStyle name="Obično 4 2 5" xfId="23234"/>
    <cellStyle name="Obično 4 2 5 2" xfId="23235"/>
    <cellStyle name="Obično 4 2 5 2 2" xfId="23236"/>
    <cellStyle name="Obično 4 2 5 3" xfId="23237"/>
    <cellStyle name="Obično 4 2 6" xfId="23238"/>
    <cellStyle name="Obično 4 2 6 2" xfId="23239"/>
    <cellStyle name="Obično 4 2 6 2 2" xfId="23240"/>
    <cellStyle name="Obično 4 2 6 3" xfId="23241"/>
    <cellStyle name="Obično 4 2 7" xfId="23242"/>
    <cellStyle name="Obično 4 2 7 2" xfId="23243"/>
    <cellStyle name="Obično 4 2 7 2 2" xfId="23244"/>
    <cellStyle name="Obično 4 2 7 3" xfId="23245"/>
    <cellStyle name="Obično 4 2 8" xfId="23246"/>
    <cellStyle name="Obično 4 2 8 2" xfId="23247"/>
    <cellStyle name="Obično 4 2 9" xfId="23248"/>
    <cellStyle name="Obično 4 3" xfId="2079"/>
    <cellStyle name="Obično 4 3 2" xfId="23249"/>
    <cellStyle name="Obično 4 3 2 2" xfId="23250"/>
    <cellStyle name="Obično 4 3 2 2 2" xfId="23251"/>
    <cellStyle name="Obično 4 3 2 3" xfId="23252"/>
    <cellStyle name="Obično 4 3 3" xfId="23253"/>
    <cellStyle name="Obično 4 3 3 2" xfId="23254"/>
    <cellStyle name="Obično 4 3 3 2 2" xfId="23255"/>
    <cellStyle name="Obično 4 3 3 3" xfId="23256"/>
    <cellStyle name="Obično 4 3 4" xfId="23257"/>
    <cellStyle name="Obično 4 3 4 2" xfId="23258"/>
    <cellStyle name="Obično 4 3 4 2 2" xfId="23259"/>
    <cellStyle name="Obično 4 3 4 3" xfId="23260"/>
    <cellStyle name="Obično 4 3 5" xfId="23261"/>
    <cellStyle name="Obično 4 3 5 2" xfId="23262"/>
    <cellStyle name="Obično 4 3 5 2 2" xfId="23263"/>
    <cellStyle name="Obično 4 3 5 3" xfId="23264"/>
    <cellStyle name="Obično 4 3 6" xfId="23265"/>
    <cellStyle name="Obično 4 3 6 2" xfId="23266"/>
    <cellStyle name="Obično 4 3 6 2 2" xfId="23267"/>
    <cellStyle name="Obično 4 3 6 3" xfId="23268"/>
    <cellStyle name="Obično 4 3 7" xfId="23269"/>
    <cellStyle name="Obično 4 3 7 2" xfId="23270"/>
    <cellStyle name="Obično 4 3 7 2 2" xfId="23271"/>
    <cellStyle name="Obično 4 3 7 3" xfId="23272"/>
    <cellStyle name="Obično 4 3 8" xfId="23273"/>
    <cellStyle name="Obično 4 3 8 2" xfId="23274"/>
    <cellStyle name="Obično 4 3 9" xfId="23275"/>
    <cellStyle name="Obično 4 4" xfId="2080"/>
    <cellStyle name="Obično 4 4 10" xfId="23276"/>
    <cellStyle name="Obično 4 4 2" xfId="23277"/>
    <cellStyle name="Obično 4 4 2 2" xfId="23278"/>
    <cellStyle name="Obično 4 4 2 2 2" xfId="23279"/>
    <cellStyle name="Obično 4 4 2 3" xfId="23280"/>
    <cellStyle name="Obično 4 4 3" xfId="23281"/>
    <cellStyle name="Obično 4 4 3 2" xfId="23282"/>
    <cellStyle name="Obično 4 4 3 2 2" xfId="23283"/>
    <cellStyle name="Obično 4 4 3 3" xfId="23284"/>
    <cellStyle name="Obično 4 4 4" xfId="23285"/>
    <cellStyle name="Obično 4 4 4 2" xfId="23286"/>
    <cellStyle name="Obično 4 4 4 2 2" xfId="23287"/>
    <cellStyle name="Obično 4 4 4 3" xfId="23288"/>
    <cellStyle name="Obično 4 4 5" xfId="23289"/>
    <cellStyle name="Obično 4 4 5 2" xfId="23290"/>
    <cellStyle name="Obično 4 4 5 2 2" xfId="23291"/>
    <cellStyle name="Obično 4 4 5 3" xfId="23292"/>
    <cellStyle name="Obično 4 4 6" xfId="23293"/>
    <cellStyle name="Obično 4 4 6 2" xfId="23294"/>
    <cellStyle name="Obično 4 4 6 2 2" xfId="23295"/>
    <cellStyle name="Obično 4 4 6 3" xfId="23296"/>
    <cellStyle name="Obično 4 4 7" xfId="23297"/>
    <cellStyle name="Obično 4 4 7 2" xfId="23298"/>
    <cellStyle name="Obično 4 4 7 2 2" xfId="23299"/>
    <cellStyle name="Obično 4 4 7 3" xfId="23300"/>
    <cellStyle name="Obično 4 4 8" xfId="23301"/>
    <cellStyle name="Obično 4 4 8 2" xfId="23302"/>
    <cellStyle name="Obično 4 4 9" xfId="23303"/>
    <cellStyle name="Obično 4 5" xfId="23304"/>
    <cellStyle name="Obično 4 5 2" xfId="23305"/>
    <cellStyle name="Obično 4 5 2 2" xfId="23306"/>
    <cellStyle name="Obično 4 5 2 2 2" xfId="23307"/>
    <cellStyle name="Obično 4 5 2 3" xfId="23308"/>
    <cellStyle name="Obično 4 5 3" xfId="23309"/>
    <cellStyle name="Obično 4 5 3 2" xfId="23310"/>
    <cellStyle name="Obično 4 5 3 2 2" xfId="23311"/>
    <cellStyle name="Obično 4 5 3 3" xfId="23312"/>
    <cellStyle name="Obično 4 5 4" xfId="23313"/>
    <cellStyle name="Obično 4 5 4 2" xfId="23314"/>
    <cellStyle name="Obično 4 5 4 2 2" xfId="23315"/>
    <cellStyle name="Obično 4 5 4 3" xfId="23316"/>
    <cellStyle name="Obično 4 5 5" xfId="23317"/>
    <cellStyle name="Obično 4 5 5 2" xfId="23318"/>
    <cellStyle name="Obično 4 5 5 2 2" xfId="23319"/>
    <cellStyle name="Obično 4 5 5 3" xfId="23320"/>
    <cellStyle name="Obično 4 5 6" xfId="23321"/>
    <cellStyle name="Obično 4 5 6 2" xfId="23322"/>
    <cellStyle name="Obično 4 5 6 2 2" xfId="23323"/>
    <cellStyle name="Obično 4 5 6 3" xfId="23324"/>
    <cellStyle name="Obično 4 5 7" xfId="23325"/>
    <cellStyle name="Obično 4 5 7 2" xfId="23326"/>
    <cellStyle name="Obično 4 5 7 2 2" xfId="23327"/>
    <cellStyle name="Obično 4 5 7 3" xfId="23328"/>
    <cellStyle name="Obično 4 5 8" xfId="23329"/>
    <cellStyle name="Obično 4 5 8 2" xfId="23330"/>
    <cellStyle name="Obično 4 5 9" xfId="23331"/>
    <cellStyle name="Obično 4 6" xfId="23332"/>
    <cellStyle name="Obično 4 6 2" xfId="23333"/>
    <cellStyle name="Obično 4 6 2 2" xfId="23334"/>
    <cellStyle name="Obično 4 6 2 2 2" xfId="23335"/>
    <cellStyle name="Obično 4 6 2 3" xfId="23336"/>
    <cellStyle name="Obično 4 6 3" xfId="23337"/>
    <cellStyle name="Obično 4 6 3 2" xfId="23338"/>
    <cellStyle name="Obično 4 6 3 2 2" xfId="23339"/>
    <cellStyle name="Obično 4 6 3 3" xfId="23340"/>
    <cellStyle name="Obično 4 6 4" xfId="23341"/>
    <cellStyle name="Obično 4 6 4 2" xfId="23342"/>
    <cellStyle name="Obično 4 6 4 2 2" xfId="23343"/>
    <cellStyle name="Obično 4 6 4 3" xfId="23344"/>
    <cellStyle name="Obično 4 6 5" xfId="23345"/>
    <cellStyle name="Obično 4 6 5 2" xfId="23346"/>
    <cellStyle name="Obično 4 6 5 2 2" xfId="23347"/>
    <cellStyle name="Obično 4 6 5 3" xfId="23348"/>
    <cellStyle name="Obično 4 6 6" xfId="23349"/>
    <cellStyle name="Obično 4 6 6 2" xfId="23350"/>
    <cellStyle name="Obično 4 6 6 2 2" xfId="23351"/>
    <cellStyle name="Obično 4 6 6 3" xfId="23352"/>
    <cellStyle name="Obično 4 6 7" xfId="23353"/>
    <cellStyle name="Obično 4 6 7 2" xfId="23354"/>
    <cellStyle name="Obično 4 6 7 2 2" xfId="23355"/>
    <cellStyle name="Obično 4 6 7 3" xfId="23356"/>
    <cellStyle name="Obično 4 6 8" xfId="23357"/>
    <cellStyle name="Obično 4 6 8 2" xfId="23358"/>
    <cellStyle name="Obično 4 6 9" xfId="23359"/>
    <cellStyle name="Obično 4 7" xfId="23360"/>
    <cellStyle name="Obično 4 7 2" xfId="23361"/>
    <cellStyle name="Obično 4 7 2 2" xfId="23362"/>
    <cellStyle name="Obično 4 7 2 2 2" xfId="23363"/>
    <cellStyle name="Obično 4 7 2 3" xfId="23364"/>
    <cellStyle name="Obično 4 7 3" xfId="23365"/>
    <cellStyle name="Obično 4 7 3 2" xfId="23366"/>
    <cellStyle name="Obično 4 7 3 2 2" xfId="23367"/>
    <cellStyle name="Obično 4 7 3 3" xfId="23368"/>
    <cellStyle name="Obično 4 7 4" xfId="23369"/>
    <cellStyle name="Obično 4 7 4 2" xfId="23370"/>
    <cellStyle name="Obično 4 7 4 2 2" xfId="23371"/>
    <cellStyle name="Obično 4 7 4 3" xfId="23372"/>
    <cellStyle name="Obično 4 7 5" xfId="23373"/>
    <cellStyle name="Obično 4 7 5 2" xfId="23374"/>
    <cellStyle name="Obično 4 7 5 2 2" xfId="23375"/>
    <cellStyle name="Obično 4 7 5 3" xfId="23376"/>
    <cellStyle name="Obično 4 7 6" xfId="23377"/>
    <cellStyle name="Obično 4 7 6 2" xfId="23378"/>
    <cellStyle name="Obično 4 7 6 2 2" xfId="23379"/>
    <cellStyle name="Obično 4 7 6 3" xfId="23380"/>
    <cellStyle name="Obično 4 7 7" xfId="23381"/>
    <cellStyle name="Obično 4 7 7 2" xfId="23382"/>
    <cellStyle name="Obično 4 7 7 2 2" xfId="23383"/>
    <cellStyle name="Obično 4 7 7 3" xfId="23384"/>
    <cellStyle name="Obično 4 7 8" xfId="23385"/>
    <cellStyle name="Obično 4 7 8 2" xfId="23386"/>
    <cellStyle name="Obično 4 7 9" xfId="23387"/>
    <cellStyle name="Obično 4 8" xfId="23388"/>
    <cellStyle name="Obično 4 8 2" xfId="23389"/>
    <cellStyle name="Obično 4 8 2 2" xfId="23390"/>
    <cellStyle name="Obično 4 8 2 2 2" xfId="23391"/>
    <cellStyle name="Obično 4 8 2 3" xfId="23392"/>
    <cellStyle name="Obično 4 8 3" xfId="23393"/>
    <cellStyle name="Obično 4 8 3 2" xfId="23394"/>
    <cellStyle name="Obično 4 8 3 2 2" xfId="23395"/>
    <cellStyle name="Obično 4 8 3 3" xfId="23396"/>
    <cellStyle name="Obično 4 8 4" xfId="23397"/>
    <cellStyle name="Obično 4 8 4 2" xfId="23398"/>
    <cellStyle name="Obično 4 8 4 2 2" xfId="23399"/>
    <cellStyle name="Obično 4 8 4 3" xfId="23400"/>
    <cellStyle name="Obično 4 8 5" xfId="23401"/>
    <cellStyle name="Obično 4 8 5 2" xfId="23402"/>
    <cellStyle name="Obično 4 8 5 2 2" xfId="23403"/>
    <cellStyle name="Obično 4 8 5 3" xfId="23404"/>
    <cellStyle name="Obično 4 8 6" xfId="23405"/>
    <cellStyle name="Obično 4 8 6 2" xfId="23406"/>
    <cellStyle name="Obično 4 8 6 2 2" xfId="23407"/>
    <cellStyle name="Obično 4 8 6 3" xfId="23408"/>
    <cellStyle name="Obično 4 8 7" xfId="23409"/>
    <cellStyle name="Obično 4 8 7 2" xfId="23410"/>
    <cellStyle name="Obično 4 8 7 2 2" xfId="23411"/>
    <cellStyle name="Obično 4 8 7 3" xfId="23412"/>
    <cellStyle name="Obično 4 8 8" xfId="23413"/>
    <cellStyle name="Obično 4 8 8 2" xfId="23414"/>
    <cellStyle name="Obično 4 8 9" xfId="23415"/>
    <cellStyle name="Obično 4 9" xfId="23416"/>
    <cellStyle name="Obično 4 9 2" xfId="23417"/>
    <cellStyle name="Obično 4 9 2 2" xfId="23418"/>
    <cellStyle name="Obično 4 9 3" xfId="23419"/>
    <cellStyle name="Obično 5" xfId="2081"/>
    <cellStyle name="Obično 5 10" xfId="23420"/>
    <cellStyle name="Obično 5 10 2" xfId="23421"/>
    <cellStyle name="Obično 5 10 2 2" xfId="23422"/>
    <cellStyle name="Obično 5 10 3" xfId="23423"/>
    <cellStyle name="Obično 5 11" xfId="23424"/>
    <cellStyle name="Obično 5 11 2" xfId="23425"/>
    <cellStyle name="Obično 5 11 2 2" xfId="23426"/>
    <cellStyle name="Obično 5 11 3" xfId="23427"/>
    <cellStyle name="Obično 5 12" xfId="23428"/>
    <cellStyle name="Obično 5 12 2" xfId="23429"/>
    <cellStyle name="Obično 5 12 2 2" xfId="23430"/>
    <cellStyle name="Obično 5 12 3" xfId="23431"/>
    <cellStyle name="Obično 5 13" xfId="23432"/>
    <cellStyle name="Obično 5 13 2" xfId="23433"/>
    <cellStyle name="Obično 5 13 2 2" xfId="23434"/>
    <cellStyle name="Obično 5 13 3" xfId="23435"/>
    <cellStyle name="Obično 5 14" xfId="23436"/>
    <cellStyle name="Obično 5 15" xfId="2082"/>
    <cellStyle name="Obično 5 16" xfId="2449"/>
    <cellStyle name="Obično 5 2" xfId="2083"/>
    <cellStyle name="Obično 5 2 2" xfId="23437"/>
    <cellStyle name="Obično 5 2 2 2" xfId="23438"/>
    <cellStyle name="Obično 5 2 2 2 2" xfId="23439"/>
    <cellStyle name="Obično 5 2 2 3" xfId="23440"/>
    <cellStyle name="Obično 5 2 3" xfId="23441"/>
    <cellStyle name="Obično 5 2 3 2" xfId="23442"/>
    <cellStyle name="Obično 5 2 3 2 2" xfId="23443"/>
    <cellStyle name="Obično 5 2 3 3" xfId="23444"/>
    <cellStyle name="Obično 5 2 4" xfId="23445"/>
    <cellStyle name="Obično 5 2 4 2" xfId="23446"/>
    <cellStyle name="Obično 5 2 4 2 2" xfId="23447"/>
    <cellStyle name="Obično 5 2 4 3" xfId="23448"/>
    <cellStyle name="Obično 5 2 5" xfId="23449"/>
    <cellStyle name="Obično 5 2 5 2" xfId="23450"/>
    <cellStyle name="Obično 5 2 5 2 2" xfId="23451"/>
    <cellStyle name="Obično 5 2 5 3" xfId="23452"/>
    <cellStyle name="Obično 5 2 6" xfId="23453"/>
    <cellStyle name="Obično 5 2 6 2" xfId="23454"/>
    <cellStyle name="Obično 5 2 6 2 2" xfId="23455"/>
    <cellStyle name="Obično 5 2 6 3" xfId="23456"/>
    <cellStyle name="Obično 5 2 7" xfId="23457"/>
    <cellStyle name="Obično 5 2 7 2" xfId="23458"/>
    <cellStyle name="Obično 5 2 7 2 2" xfId="23459"/>
    <cellStyle name="Obično 5 2 7 3" xfId="23460"/>
    <cellStyle name="Obično 5 2 8" xfId="23461"/>
    <cellStyle name="Obično 5 2 8 2" xfId="23462"/>
    <cellStyle name="Obično 5 2 9" xfId="23463"/>
    <cellStyle name="Obično 5 3" xfId="2084"/>
    <cellStyle name="Obično 5 3 2" xfId="23464"/>
    <cellStyle name="Obično 5 3 2 2" xfId="23465"/>
    <cellStyle name="Obično 5 3 2 2 2" xfId="23466"/>
    <cellStyle name="Obično 5 3 2 3" xfId="23467"/>
    <cellStyle name="Obično 5 3 3" xfId="23468"/>
    <cellStyle name="Obično 5 3 3 2" xfId="23469"/>
    <cellStyle name="Obično 5 3 3 2 2" xfId="23470"/>
    <cellStyle name="Obično 5 3 3 3" xfId="23471"/>
    <cellStyle name="Obično 5 3 4" xfId="23472"/>
    <cellStyle name="Obično 5 3 4 2" xfId="23473"/>
    <cellStyle name="Obično 5 3 4 2 2" xfId="23474"/>
    <cellStyle name="Obično 5 3 4 3" xfId="23475"/>
    <cellStyle name="Obično 5 3 5" xfId="23476"/>
    <cellStyle name="Obično 5 3 5 2" xfId="23477"/>
    <cellStyle name="Obično 5 3 5 2 2" xfId="23478"/>
    <cellStyle name="Obično 5 3 5 3" xfId="23479"/>
    <cellStyle name="Obično 5 3 6" xfId="23480"/>
    <cellStyle name="Obično 5 3 6 2" xfId="23481"/>
    <cellStyle name="Obično 5 3 6 2 2" xfId="23482"/>
    <cellStyle name="Obično 5 3 6 3" xfId="23483"/>
    <cellStyle name="Obično 5 3 7" xfId="23484"/>
    <cellStyle name="Obično 5 3 7 2" xfId="23485"/>
    <cellStyle name="Obično 5 3 7 2 2" xfId="23486"/>
    <cellStyle name="Obično 5 3 7 3" xfId="23487"/>
    <cellStyle name="Obično 5 3 8" xfId="23488"/>
    <cellStyle name="Obično 5 3 8 2" xfId="23489"/>
    <cellStyle name="Obično 5 3 9" xfId="23490"/>
    <cellStyle name="Obično 5 4" xfId="2085"/>
    <cellStyle name="Obično 5 4 2" xfId="23491"/>
    <cellStyle name="Obično 5 4 2 2" xfId="23492"/>
    <cellStyle name="Obično 5 4 2 2 2" xfId="23493"/>
    <cellStyle name="Obično 5 4 2 3" xfId="23494"/>
    <cellStyle name="Obično 5 4 3" xfId="23495"/>
    <cellStyle name="Obično 5 4 3 2" xfId="23496"/>
    <cellStyle name="Obično 5 4 3 2 2" xfId="23497"/>
    <cellStyle name="Obično 5 4 3 3" xfId="23498"/>
    <cellStyle name="Obično 5 4 4" xfId="23499"/>
    <cellStyle name="Obično 5 4 4 2" xfId="23500"/>
    <cellStyle name="Obično 5 4 4 2 2" xfId="23501"/>
    <cellStyle name="Obično 5 4 4 3" xfId="23502"/>
    <cellStyle name="Obično 5 4 5" xfId="23503"/>
    <cellStyle name="Obično 5 4 5 2" xfId="23504"/>
    <cellStyle name="Obično 5 4 5 2 2" xfId="23505"/>
    <cellStyle name="Obično 5 4 5 3" xfId="23506"/>
    <cellStyle name="Obično 5 4 6" xfId="23507"/>
    <cellStyle name="Obično 5 4 6 2" xfId="23508"/>
    <cellStyle name="Obično 5 4 6 2 2" xfId="23509"/>
    <cellStyle name="Obično 5 4 6 3" xfId="23510"/>
    <cellStyle name="Obično 5 4 7" xfId="23511"/>
    <cellStyle name="Obično 5 4 7 2" xfId="23512"/>
    <cellStyle name="Obično 5 4 7 2 2" xfId="23513"/>
    <cellStyle name="Obično 5 4 7 3" xfId="23514"/>
    <cellStyle name="Obično 5 4 8" xfId="23515"/>
    <cellStyle name="Obično 5 4 8 2" xfId="23516"/>
    <cellStyle name="Obično 5 4 9" xfId="23517"/>
    <cellStyle name="Obično 5 5" xfId="2086"/>
    <cellStyle name="Obično 5 5 10" xfId="23518"/>
    <cellStyle name="Obično 5 5 2" xfId="23519"/>
    <cellStyle name="Obično 5 5 2 2" xfId="23520"/>
    <cellStyle name="Obično 5 5 2 2 2" xfId="23521"/>
    <cellStyle name="Obično 5 5 2 3" xfId="23522"/>
    <cellStyle name="Obično 5 5 3" xfId="23523"/>
    <cellStyle name="Obično 5 5 3 2" xfId="23524"/>
    <cellStyle name="Obično 5 5 3 2 2" xfId="23525"/>
    <cellStyle name="Obično 5 5 3 3" xfId="23526"/>
    <cellStyle name="Obično 5 5 4" xfId="23527"/>
    <cellStyle name="Obično 5 5 4 2" xfId="23528"/>
    <cellStyle name="Obično 5 5 4 2 2" xfId="23529"/>
    <cellStyle name="Obično 5 5 4 3" xfId="23530"/>
    <cellStyle name="Obično 5 5 5" xfId="23531"/>
    <cellStyle name="Obično 5 5 5 2" xfId="23532"/>
    <cellStyle name="Obično 5 5 5 2 2" xfId="23533"/>
    <cellStyle name="Obično 5 5 5 3" xfId="23534"/>
    <cellStyle name="Obično 5 5 6" xfId="23535"/>
    <cellStyle name="Obično 5 5 6 2" xfId="23536"/>
    <cellStyle name="Obično 5 5 6 2 2" xfId="23537"/>
    <cellStyle name="Obično 5 5 6 3" xfId="23538"/>
    <cellStyle name="Obično 5 5 7" xfId="23539"/>
    <cellStyle name="Obično 5 5 7 2" xfId="23540"/>
    <cellStyle name="Obično 5 5 7 2 2" xfId="23541"/>
    <cellStyle name="Obično 5 5 7 3" xfId="23542"/>
    <cellStyle name="Obično 5 5 8" xfId="23543"/>
    <cellStyle name="Obično 5 5 8 2" xfId="23544"/>
    <cellStyle name="Obično 5 5 9" xfId="23545"/>
    <cellStyle name="Obično 5 6" xfId="23546"/>
    <cellStyle name="Obično 5 6 2" xfId="23547"/>
    <cellStyle name="Obično 5 6 2 2" xfId="23548"/>
    <cellStyle name="Obično 5 6 2 2 2" xfId="23549"/>
    <cellStyle name="Obično 5 6 2 3" xfId="23550"/>
    <cellStyle name="Obično 5 6 3" xfId="23551"/>
    <cellStyle name="Obično 5 6 3 2" xfId="23552"/>
    <cellStyle name="Obično 5 6 3 2 2" xfId="23553"/>
    <cellStyle name="Obično 5 6 3 3" xfId="23554"/>
    <cellStyle name="Obično 5 6 4" xfId="23555"/>
    <cellStyle name="Obično 5 6 4 2" xfId="23556"/>
    <cellStyle name="Obično 5 6 4 2 2" xfId="23557"/>
    <cellStyle name="Obično 5 6 4 3" xfId="23558"/>
    <cellStyle name="Obično 5 6 5" xfId="23559"/>
    <cellStyle name="Obično 5 6 5 2" xfId="23560"/>
    <cellStyle name="Obično 5 6 5 2 2" xfId="23561"/>
    <cellStyle name="Obično 5 6 5 3" xfId="23562"/>
    <cellStyle name="Obično 5 6 6" xfId="23563"/>
    <cellStyle name="Obično 5 6 6 2" xfId="23564"/>
    <cellStyle name="Obično 5 6 6 2 2" xfId="23565"/>
    <cellStyle name="Obično 5 6 6 3" xfId="23566"/>
    <cellStyle name="Obično 5 6 7" xfId="23567"/>
    <cellStyle name="Obično 5 6 7 2" xfId="23568"/>
    <cellStyle name="Obično 5 6 7 2 2" xfId="23569"/>
    <cellStyle name="Obično 5 6 7 3" xfId="23570"/>
    <cellStyle name="Obično 5 6 8" xfId="23571"/>
    <cellStyle name="Obično 5 6 8 2" xfId="23572"/>
    <cellStyle name="Obično 5 6 9" xfId="23573"/>
    <cellStyle name="Obično 5 7" xfId="23574"/>
    <cellStyle name="Obično 5 7 2" xfId="23575"/>
    <cellStyle name="Obično 5 7 2 2" xfId="23576"/>
    <cellStyle name="Obično 5 7 2 2 2" xfId="23577"/>
    <cellStyle name="Obično 5 7 2 3" xfId="23578"/>
    <cellStyle name="Obično 5 7 3" xfId="23579"/>
    <cellStyle name="Obično 5 7 3 2" xfId="23580"/>
    <cellStyle name="Obično 5 7 3 2 2" xfId="23581"/>
    <cellStyle name="Obično 5 7 3 3" xfId="23582"/>
    <cellStyle name="Obično 5 7 4" xfId="23583"/>
    <cellStyle name="Obično 5 7 4 2" xfId="23584"/>
    <cellStyle name="Obično 5 7 4 2 2" xfId="23585"/>
    <cellStyle name="Obično 5 7 4 3" xfId="23586"/>
    <cellStyle name="Obično 5 7 5" xfId="23587"/>
    <cellStyle name="Obično 5 7 5 2" xfId="23588"/>
    <cellStyle name="Obično 5 7 5 2 2" xfId="23589"/>
    <cellStyle name="Obično 5 7 5 3" xfId="23590"/>
    <cellStyle name="Obično 5 7 6" xfId="23591"/>
    <cellStyle name="Obično 5 7 6 2" xfId="23592"/>
    <cellStyle name="Obično 5 7 6 2 2" xfId="23593"/>
    <cellStyle name="Obično 5 7 6 3" xfId="23594"/>
    <cellStyle name="Obično 5 7 7" xfId="23595"/>
    <cellStyle name="Obično 5 7 7 2" xfId="23596"/>
    <cellStyle name="Obično 5 7 7 2 2" xfId="23597"/>
    <cellStyle name="Obično 5 7 7 3" xfId="23598"/>
    <cellStyle name="Obično 5 7 8" xfId="23599"/>
    <cellStyle name="Obično 5 7 8 2" xfId="23600"/>
    <cellStyle name="Obično 5 7 9" xfId="23601"/>
    <cellStyle name="Obično 5 8" xfId="23602"/>
    <cellStyle name="Obično 5 8 2" xfId="23603"/>
    <cellStyle name="Obično 5 8 2 2" xfId="23604"/>
    <cellStyle name="Obično 5 8 3" xfId="23605"/>
    <cellStyle name="Obično 5 9" xfId="23606"/>
    <cellStyle name="Obično 5 9 2" xfId="23607"/>
    <cellStyle name="Obično 5 9 2 2" xfId="23608"/>
    <cellStyle name="Obično 5 9 3" xfId="23609"/>
    <cellStyle name="Obično 5_ELEKTRO" xfId="42127"/>
    <cellStyle name="Obično 6" xfId="2087"/>
    <cellStyle name="Obično 6 10" xfId="23610"/>
    <cellStyle name="Obično 6 10 2" xfId="23611"/>
    <cellStyle name="Obično 6 10 2 2" xfId="23612"/>
    <cellStyle name="Obično 6 10 3" xfId="23613"/>
    <cellStyle name="Obično 6 11" xfId="23614"/>
    <cellStyle name="Obično 6 11 2" xfId="23615"/>
    <cellStyle name="Obično 6 11 2 2" xfId="23616"/>
    <cellStyle name="Obično 6 11 3" xfId="23617"/>
    <cellStyle name="Obično 6 12" xfId="23618"/>
    <cellStyle name="Obično 6 12 2" xfId="23619"/>
    <cellStyle name="Obično 6 12 2 2" xfId="23620"/>
    <cellStyle name="Obično 6 12 3" xfId="23621"/>
    <cellStyle name="Obično 6 13" xfId="23622"/>
    <cellStyle name="Obično 6 13 2" xfId="23623"/>
    <cellStyle name="Obično 6 14" xfId="23624"/>
    <cellStyle name="Obično 6 15" xfId="23625"/>
    <cellStyle name="Obično 6 15 2" xfId="23626"/>
    <cellStyle name="Obično 6 16" xfId="2450"/>
    <cellStyle name="Obično 6 2" xfId="2088"/>
    <cellStyle name="Obično 6 2 10" xfId="23627"/>
    <cellStyle name="Obično 6 2 2" xfId="23628"/>
    <cellStyle name="Obično 6 2 2 2" xfId="23629"/>
    <cellStyle name="Obično 6 2 2 2 2" xfId="23630"/>
    <cellStyle name="Obično 6 2 2 3" xfId="23631"/>
    <cellStyle name="Obično 6 2 3" xfId="23632"/>
    <cellStyle name="Obično 6 2 3 2" xfId="23633"/>
    <cellStyle name="Obično 6 2 3 2 2" xfId="23634"/>
    <cellStyle name="Obično 6 2 3 3" xfId="23635"/>
    <cellStyle name="Obično 6 2 4" xfId="23636"/>
    <cellStyle name="Obično 6 2 4 2" xfId="23637"/>
    <cellStyle name="Obično 6 2 4 2 2" xfId="23638"/>
    <cellStyle name="Obično 6 2 4 3" xfId="23639"/>
    <cellStyle name="Obično 6 2 5" xfId="23640"/>
    <cellStyle name="Obično 6 2 5 2" xfId="23641"/>
    <cellStyle name="Obično 6 2 5 2 2" xfId="23642"/>
    <cellStyle name="Obično 6 2 5 3" xfId="23643"/>
    <cellStyle name="Obično 6 2 6" xfId="23644"/>
    <cellStyle name="Obično 6 2 6 2" xfId="23645"/>
    <cellStyle name="Obično 6 2 6 2 2" xfId="23646"/>
    <cellStyle name="Obično 6 2 6 3" xfId="23647"/>
    <cellStyle name="Obično 6 2 7" xfId="23648"/>
    <cellStyle name="Obično 6 2 7 2" xfId="23649"/>
    <cellStyle name="Obično 6 2 7 2 2" xfId="23650"/>
    <cellStyle name="Obično 6 2 7 3" xfId="23651"/>
    <cellStyle name="Obično 6 2 8" xfId="23652"/>
    <cellStyle name="Obično 6 2 8 2" xfId="23653"/>
    <cellStyle name="Obično 6 2 9" xfId="23654"/>
    <cellStyle name="Obično 6 3" xfId="23655"/>
    <cellStyle name="Obično 6 3 2" xfId="23656"/>
    <cellStyle name="Obično 6 3 2 2" xfId="23657"/>
    <cellStyle name="Obično 6 3 2 2 2" xfId="23658"/>
    <cellStyle name="Obično 6 3 2 3" xfId="23659"/>
    <cellStyle name="Obično 6 3 3" xfId="23660"/>
    <cellStyle name="Obično 6 3 3 2" xfId="23661"/>
    <cellStyle name="Obično 6 3 3 2 2" xfId="23662"/>
    <cellStyle name="Obično 6 3 3 3" xfId="23663"/>
    <cellStyle name="Obično 6 3 4" xfId="23664"/>
    <cellStyle name="Obično 6 3 4 2" xfId="23665"/>
    <cellStyle name="Obično 6 3 4 2 2" xfId="23666"/>
    <cellStyle name="Obično 6 3 4 3" xfId="23667"/>
    <cellStyle name="Obično 6 3 5" xfId="23668"/>
    <cellStyle name="Obično 6 3 5 2" xfId="23669"/>
    <cellStyle name="Obično 6 3 5 2 2" xfId="23670"/>
    <cellStyle name="Obično 6 3 5 3" xfId="23671"/>
    <cellStyle name="Obično 6 3 6" xfId="23672"/>
    <cellStyle name="Obično 6 3 6 2" xfId="23673"/>
    <cellStyle name="Obično 6 3 6 2 2" xfId="23674"/>
    <cellStyle name="Obično 6 3 6 3" xfId="23675"/>
    <cellStyle name="Obično 6 3 7" xfId="23676"/>
    <cellStyle name="Obično 6 3 7 2" xfId="23677"/>
    <cellStyle name="Obično 6 3 7 2 2" xfId="23678"/>
    <cellStyle name="Obično 6 3 7 3" xfId="23679"/>
    <cellStyle name="Obično 6 3 8" xfId="23680"/>
    <cellStyle name="Obično 6 3 8 2" xfId="23681"/>
    <cellStyle name="Obično 6 3 9" xfId="23682"/>
    <cellStyle name="Obično 6 4" xfId="23683"/>
    <cellStyle name="Obično 6 4 2" xfId="23684"/>
    <cellStyle name="Obično 6 4 2 2" xfId="23685"/>
    <cellStyle name="Obično 6 4 2 2 2" xfId="23686"/>
    <cellStyle name="Obično 6 4 2 3" xfId="23687"/>
    <cellStyle name="Obično 6 4 3" xfId="23688"/>
    <cellStyle name="Obično 6 4 3 2" xfId="23689"/>
    <cellStyle name="Obično 6 4 3 2 2" xfId="23690"/>
    <cellStyle name="Obično 6 4 3 3" xfId="23691"/>
    <cellStyle name="Obično 6 4 4" xfId="23692"/>
    <cellStyle name="Obično 6 4 4 2" xfId="23693"/>
    <cellStyle name="Obično 6 4 4 2 2" xfId="23694"/>
    <cellStyle name="Obično 6 4 4 3" xfId="23695"/>
    <cellStyle name="Obično 6 4 5" xfId="23696"/>
    <cellStyle name="Obično 6 4 5 2" xfId="23697"/>
    <cellStyle name="Obično 6 4 5 2 2" xfId="23698"/>
    <cellStyle name="Obično 6 4 5 3" xfId="23699"/>
    <cellStyle name="Obično 6 4 6" xfId="23700"/>
    <cellStyle name="Obično 6 4 6 2" xfId="23701"/>
    <cellStyle name="Obično 6 4 6 2 2" xfId="23702"/>
    <cellStyle name="Obično 6 4 6 3" xfId="23703"/>
    <cellStyle name="Obično 6 4 7" xfId="23704"/>
    <cellStyle name="Obično 6 4 7 2" xfId="23705"/>
    <cellStyle name="Obično 6 4 7 2 2" xfId="23706"/>
    <cellStyle name="Obično 6 4 7 3" xfId="23707"/>
    <cellStyle name="Obično 6 4 8" xfId="23708"/>
    <cellStyle name="Obično 6 4 8 2" xfId="23709"/>
    <cellStyle name="Obično 6 4 9" xfId="23710"/>
    <cellStyle name="Obično 6 5" xfId="23711"/>
    <cellStyle name="Obično 6 5 2" xfId="23712"/>
    <cellStyle name="Obično 6 5 2 2" xfId="23713"/>
    <cellStyle name="Obično 6 5 3" xfId="23714"/>
    <cellStyle name="Obično 6 6" xfId="23715"/>
    <cellStyle name="Obično 6 6 2" xfId="23716"/>
    <cellStyle name="Obično 6 6 2 2" xfId="23717"/>
    <cellStyle name="Obično 6 6 3" xfId="23718"/>
    <cellStyle name="Obično 6 7" xfId="23719"/>
    <cellStyle name="Obično 6 7 2" xfId="23720"/>
    <cellStyle name="Obično 6 7 2 2" xfId="23721"/>
    <cellStyle name="Obično 6 7 3" xfId="23722"/>
    <cellStyle name="Obično 6 8" xfId="23723"/>
    <cellStyle name="Obično 6 8 2" xfId="23724"/>
    <cellStyle name="Obično 6 8 2 2" xfId="23725"/>
    <cellStyle name="Obično 6 8 3" xfId="23726"/>
    <cellStyle name="Obično 6 9" xfId="23727"/>
    <cellStyle name="Obično 6 9 2" xfId="23728"/>
    <cellStyle name="Obično 6 9 2 2" xfId="23729"/>
    <cellStyle name="Obično 6 9 3" xfId="23730"/>
    <cellStyle name="Obično 7" xfId="2089"/>
    <cellStyle name="Obično 7 10" xfId="2461"/>
    <cellStyle name="Obično 7 2" xfId="2090"/>
    <cellStyle name="Obično 7 2 2" xfId="23731"/>
    <cellStyle name="Obično 7 2 2 2" xfId="23732"/>
    <cellStyle name="Obično 7 2 3" xfId="23733"/>
    <cellStyle name="Obično 7 3" xfId="2091"/>
    <cellStyle name="Obično 7 3 2" xfId="23734"/>
    <cellStyle name="Obično 7 3 2 2" xfId="23735"/>
    <cellStyle name="Obično 7 3 3" xfId="23736"/>
    <cellStyle name="Obično 7 4" xfId="2092"/>
    <cellStyle name="Obično 7 4 2" xfId="23738"/>
    <cellStyle name="Obično 7 4 2 2" xfId="23739"/>
    <cellStyle name="Obično 7 4 3" xfId="23740"/>
    <cellStyle name="Obično 7 4 4" xfId="23737"/>
    <cellStyle name="Obično 7 5" xfId="23741"/>
    <cellStyle name="Obično 7 5 2" xfId="23742"/>
    <cellStyle name="Obično 7 5 2 2" xfId="23743"/>
    <cellStyle name="Obično 7 5 3" xfId="23744"/>
    <cellStyle name="Obično 7 6" xfId="23745"/>
    <cellStyle name="Obično 7 6 2" xfId="23746"/>
    <cellStyle name="Obično 7 6 2 2" xfId="23747"/>
    <cellStyle name="Obično 7 6 3" xfId="23748"/>
    <cellStyle name="Obično 7 7" xfId="23749"/>
    <cellStyle name="Obično 7 7 2" xfId="23750"/>
    <cellStyle name="Obično 7 7 2 2" xfId="23751"/>
    <cellStyle name="Obično 7 7 3" xfId="23752"/>
    <cellStyle name="Obično 7 8" xfId="23753"/>
    <cellStyle name="Obično 7 8 2" xfId="23754"/>
    <cellStyle name="Obično 7 9" xfId="23755"/>
    <cellStyle name="Obično 8" xfId="2093"/>
    <cellStyle name="Obično 8 10" xfId="23756"/>
    <cellStyle name="Obično 8 10 2" xfId="23757"/>
    <cellStyle name="Obično 8 10 2 2" xfId="23758"/>
    <cellStyle name="Obično 8 10 3" xfId="23759"/>
    <cellStyle name="Obično 8 11" xfId="23760"/>
    <cellStyle name="Obično 8 11 2" xfId="23761"/>
    <cellStyle name="Obično 8 11 2 2" xfId="23762"/>
    <cellStyle name="Obično 8 11 3" xfId="23763"/>
    <cellStyle name="Obično 8 12" xfId="23764"/>
    <cellStyle name="Obično 8 12 2" xfId="23765"/>
    <cellStyle name="Obično 8 12 2 2" xfId="23766"/>
    <cellStyle name="Obično 8 12 3" xfId="23767"/>
    <cellStyle name="Obično 8 13" xfId="23768"/>
    <cellStyle name="Obično 8 13 2" xfId="23769"/>
    <cellStyle name="Obično 8 14" xfId="23770"/>
    <cellStyle name="Obično 8 15" xfId="23771"/>
    <cellStyle name="Obično 8 2" xfId="2094"/>
    <cellStyle name="Obično 8 2 2" xfId="23772"/>
    <cellStyle name="Obično 8 2 2 2" xfId="23773"/>
    <cellStyle name="Obično 8 2 2 2 2" xfId="23774"/>
    <cellStyle name="Obično 8 2 2 3" xfId="23775"/>
    <cellStyle name="Obično 8 2 3" xfId="23776"/>
    <cellStyle name="Obično 8 2 3 2" xfId="23777"/>
    <cellStyle name="Obično 8 2 3 2 2" xfId="23778"/>
    <cellStyle name="Obično 8 2 3 3" xfId="23779"/>
    <cellStyle name="Obično 8 2 4" xfId="23780"/>
    <cellStyle name="Obično 8 2 4 2" xfId="23781"/>
    <cellStyle name="Obično 8 2 4 2 2" xfId="23782"/>
    <cellStyle name="Obično 8 2 4 3" xfId="23783"/>
    <cellStyle name="Obično 8 2 5" xfId="23784"/>
    <cellStyle name="Obično 8 2 5 2" xfId="23785"/>
    <cellStyle name="Obično 8 2 5 2 2" xfId="23786"/>
    <cellStyle name="Obično 8 2 5 3" xfId="23787"/>
    <cellStyle name="Obično 8 2 6" xfId="23788"/>
    <cellStyle name="Obično 8 2 6 2" xfId="23789"/>
    <cellStyle name="Obično 8 2 6 2 2" xfId="23790"/>
    <cellStyle name="Obično 8 2 6 3" xfId="23791"/>
    <cellStyle name="Obično 8 2 7" xfId="23792"/>
    <cellStyle name="Obično 8 2 7 2" xfId="23793"/>
    <cellStyle name="Obično 8 2 7 2 2" xfId="23794"/>
    <cellStyle name="Obično 8 2 7 3" xfId="23795"/>
    <cellStyle name="Obično 8 2 8" xfId="23796"/>
    <cellStyle name="Obično 8 2 8 2" xfId="23797"/>
    <cellStyle name="Obično 8 2 9" xfId="23798"/>
    <cellStyle name="Obično 8 3" xfId="2095"/>
    <cellStyle name="Obično 8 3 2" xfId="23799"/>
    <cellStyle name="Obično 8 3 2 2" xfId="23800"/>
    <cellStyle name="Obično 8 3 2 2 2" xfId="23801"/>
    <cellStyle name="Obično 8 3 2 3" xfId="23802"/>
    <cellStyle name="Obično 8 3 3" xfId="23803"/>
    <cellStyle name="Obično 8 3 3 2" xfId="23804"/>
    <cellStyle name="Obično 8 3 3 2 2" xfId="23805"/>
    <cellStyle name="Obično 8 3 3 3" xfId="23806"/>
    <cellStyle name="Obično 8 3 4" xfId="23807"/>
    <cellStyle name="Obično 8 3 4 2" xfId="23808"/>
    <cellStyle name="Obično 8 3 4 2 2" xfId="23809"/>
    <cellStyle name="Obično 8 3 4 3" xfId="23810"/>
    <cellStyle name="Obično 8 3 5" xfId="23811"/>
    <cellStyle name="Obično 8 3 5 2" xfId="23812"/>
    <cellStyle name="Obično 8 3 5 2 2" xfId="23813"/>
    <cellStyle name="Obično 8 3 5 3" xfId="23814"/>
    <cellStyle name="Obično 8 3 6" xfId="23815"/>
    <cellStyle name="Obično 8 3 6 2" xfId="23816"/>
    <cellStyle name="Obično 8 3 6 2 2" xfId="23817"/>
    <cellStyle name="Obično 8 3 6 3" xfId="23818"/>
    <cellStyle name="Obično 8 3 7" xfId="23819"/>
    <cellStyle name="Obično 8 3 7 2" xfId="23820"/>
    <cellStyle name="Obično 8 3 7 2 2" xfId="23821"/>
    <cellStyle name="Obično 8 3 7 3" xfId="23822"/>
    <cellStyle name="Obično 8 3 8" xfId="23823"/>
    <cellStyle name="Obično 8 3 8 2" xfId="23824"/>
    <cellStyle name="Obično 8 3 9" xfId="23825"/>
    <cellStyle name="Obično 8 4" xfId="2096"/>
    <cellStyle name="Obično 8 4 10" xfId="23827"/>
    <cellStyle name="Obično 8 4 11" xfId="23828"/>
    <cellStyle name="Obično 8 4 12" xfId="23826"/>
    <cellStyle name="Obično 8 4 2" xfId="23829"/>
    <cellStyle name="Obično 8 4 2 2" xfId="23830"/>
    <cellStyle name="Obično 8 4 2 2 2" xfId="23831"/>
    <cellStyle name="Obično 8 4 2 3" xfId="23832"/>
    <cellStyle name="Obično 8 4 3" xfId="23833"/>
    <cellStyle name="Obično 8 4 3 2" xfId="23834"/>
    <cellStyle name="Obično 8 4 3 2 2" xfId="23835"/>
    <cellStyle name="Obično 8 4 3 3" xfId="23836"/>
    <cellStyle name="Obično 8 4 4" xfId="23837"/>
    <cellStyle name="Obično 8 4 4 2" xfId="23838"/>
    <cellStyle name="Obično 8 4 4 2 2" xfId="23839"/>
    <cellStyle name="Obično 8 4 4 3" xfId="23840"/>
    <cellStyle name="Obično 8 4 5" xfId="23841"/>
    <cellStyle name="Obično 8 4 5 2" xfId="23842"/>
    <cellStyle name="Obično 8 4 5 2 2" xfId="23843"/>
    <cellStyle name="Obično 8 4 5 3" xfId="23844"/>
    <cellStyle name="Obično 8 4 6" xfId="23845"/>
    <cellStyle name="Obično 8 4 6 2" xfId="23846"/>
    <cellStyle name="Obično 8 4 6 2 2" xfId="23847"/>
    <cellStyle name="Obično 8 4 6 3" xfId="23848"/>
    <cellStyle name="Obično 8 4 7" xfId="23849"/>
    <cellStyle name="Obično 8 4 7 2" xfId="23850"/>
    <cellStyle name="Obično 8 4 7 2 2" xfId="23851"/>
    <cellStyle name="Obično 8 4 7 3" xfId="23852"/>
    <cellStyle name="Obično 8 4 8" xfId="23853"/>
    <cellStyle name="Obično 8 4 8 2" xfId="23854"/>
    <cellStyle name="Obično 8 4 9" xfId="23855"/>
    <cellStyle name="Obično 8 5" xfId="2097"/>
    <cellStyle name="Obično 8 5 2" xfId="23857"/>
    <cellStyle name="Obično 8 5 2 2" xfId="23858"/>
    <cellStyle name="Obično 8 5 3" xfId="23859"/>
    <cellStyle name="Obično 8 5 4" xfId="23856"/>
    <cellStyle name="Obično 8 6" xfId="23860"/>
    <cellStyle name="Obično 8 6 2" xfId="23861"/>
    <cellStyle name="Obično 8 6 2 2" xfId="23862"/>
    <cellStyle name="Obično 8 6 3" xfId="23863"/>
    <cellStyle name="Obično 8 7" xfId="23864"/>
    <cellStyle name="Obično 8 7 2" xfId="23865"/>
    <cellStyle name="Obično 8 7 2 2" xfId="23866"/>
    <cellStyle name="Obično 8 7 3" xfId="23867"/>
    <cellStyle name="Obično 8 8" xfId="23868"/>
    <cellStyle name="Obično 8 8 2" xfId="23869"/>
    <cellStyle name="Obično 8 8 2 2" xfId="23870"/>
    <cellStyle name="Obično 8 8 3" xfId="23871"/>
    <cellStyle name="Obično 8 9" xfId="23872"/>
    <cellStyle name="Obično 8 9 2" xfId="23873"/>
    <cellStyle name="Obično 8 9 2 2" xfId="23874"/>
    <cellStyle name="Obično 8 9 3" xfId="23875"/>
    <cellStyle name="Obično 9" xfId="2098"/>
    <cellStyle name="Obično 9 10" xfId="23877"/>
    <cellStyle name="Obično 9 10 2" xfId="23878"/>
    <cellStyle name="Obično 9 10 2 2" xfId="23879"/>
    <cellStyle name="Obično 9 10 3" xfId="23880"/>
    <cellStyle name="Obično 9 11" xfId="23881"/>
    <cellStyle name="Obično 9 11 2" xfId="23882"/>
    <cellStyle name="Obično 9 11 2 2" xfId="23883"/>
    <cellStyle name="Obično 9 11 3" xfId="23884"/>
    <cellStyle name="Obično 9 12" xfId="23885"/>
    <cellStyle name="Obično 9 12 2" xfId="23886"/>
    <cellStyle name="Obično 9 12 2 2" xfId="23887"/>
    <cellStyle name="Obično 9 12 3" xfId="23888"/>
    <cellStyle name="Obično 9 13" xfId="23889"/>
    <cellStyle name="Obično 9 14" xfId="23890"/>
    <cellStyle name="Obično 9 14 2" xfId="23891"/>
    <cellStyle name="Obično 9 15" xfId="23876"/>
    <cellStyle name="Obično 9 2" xfId="2099"/>
    <cellStyle name="Obično 9 2 10" xfId="23892"/>
    <cellStyle name="Obično 9 2 2" xfId="23893"/>
    <cellStyle name="Obično 9 2 2 2" xfId="23894"/>
    <cellStyle name="Obično 9 2 2 2 2" xfId="23895"/>
    <cellStyle name="Obično 9 2 2 3" xfId="23896"/>
    <cellStyle name="Obično 9 2 3" xfId="23897"/>
    <cellStyle name="Obično 9 2 3 2" xfId="23898"/>
    <cellStyle name="Obično 9 2 3 2 2" xfId="23899"/>
    <cellStyle name="Obično 9 2 3 3" xfId="23900"/>
    <cellStyle name="Obično 9 2 4" xfId="23901"/>
    <cellStyle name="Obično 9 2 4 2" xfId="23902"/>
    <cellStyle name="Obično 9 2 4 2 2" xfId="23903"/>
    <cellStyle name="Obično 9 2 4 3" xfId="23904"/>
    <cellStyle name="Obično 9 2 5" xfId="23905"/>
    <cellStyle name="Obično 9 2 5 2" xfId="23906"/>
    <cellStyle name="Obično 9 2 5 2 2" xfId="23907"/>
    <cellStyle name="Obično 9 2 5 3" xfId="23908"/>
    <cellStyle name="Obično 9 2 6" xfId="23909"/>
    <cellStyle name="Obično 9 2 6 2" xfId="23910"/>
    <cellStyle name="Obično 9 2 6 2 2" xfId="23911"/>
    <cellStyle name="Obično 9 2 6 3" xfId="23912"/>
    <cellStyle name="Obično 9 2 7" xfId="23913"/>
    <cellStyle name="Obično 9 2 7 2" xfId="23914"/>
    <cellStyle name="Obično 9 2 7 2 2" xfId="23915"/>
    <cellStyle name="Obično 9 2 7 3" xfId="23916"/>
    <cellStyle name="Obično 9 2 8" xfId="23917"/>
    <cellStyle name="Obično 9 2 8 2" xfId="23918"/>
    <cellStyle name="Obično 9 2 9" xfId="23919"/>
    <cellStyle name="Obično 9 3" xfId="23920"/>
    <cellStyle name="Obično 9 3 2" xfId="23921"/>
    <cellStyle name="Obično 9 3 2 2" xfId="23922"/>
    <cellStyle name="Obično 9 3 2 2 2" xfId="23923"/>
    <cellStyle name="Obično 9 3 2 3" xfId="23924"/>
    <cellStyle name="Obično 9 3 3" xfId="23925"/>
    <cellStyle name="Obično 9 3 3 2" xfId="23926"/>
    <cellStyle name="Obično 9 3 3 2 2" xfId="23927"/>
    <cellStyle name="Obično 9 3 3 3" xfId="23928"/>
    <cellStyle name="Obično 9 3 4" xfId="23929"/>
    <cellStyle name="Obično 9 3 4 2" xfId="23930"/>
    <cellStyle name="Obično 9 3 4 2 2" xfId="23931"/>
    <cellStyle name="Obično 9 3 4 3" xfId="23932"/>
    <cellStyle name="Obično 9 3 5" xfId="23933"/>
    <cellStyle name="Obično 9 3 5 2" xfId="23934"/>
    <cellStyle name="Obično 9 3 5 2 2" xfId="23935"/>
    <cellStyle name="Obično 9 3 5 3" xfId="23936"/>
    <cellStyle name="Obično 9 3 6" xfId="23937"/>
    <cellStyle name="Obično 9 3 6 2" xfId="23938"/>
    <cellStyle name="Obično 9 3 6 2 2" xfId="23939"/>
    <cellStyle name="Obično 9 3 6 3" xfId="23940"/>
    <cellStyle name="Obično 9 3 7" xfId="23941"/>
    <cellStyle name="Obično 9 3 7 2" xfId="23942"/>
    <cellStyle name="Obično 9 3 7 2 2" xfId="23943"/>
    <cellStyle name="Obično 9 3 7 3" xfId="23944"/>
    <cellStyle name="Obično 9 3 8" xfId="23945"/>
    <cellStyle name="Obično 9 3 8 2" xfId="23946"/>
    <cellStyle name="Obično 9 3 9" xfId="23947"/>
    <cellStyle name="Obično 9 4" xfId="23948"/>
    <cellStyle name="Obično 9 4 2" xfId="23949"/>
    <cellStyle name="Obično 9 4 2 2" xfId="23950"/>
    <cellStyle name="Obično 9 4 2 2 2" xfId="23951"/>
    <cellStyle name="Obično 9 4 2 3" xfId="23952"/>
    <cellStyle name="Obično 9 4 3" xfId="23953"/>
    <cellStyle name="Obično 9 4 3 2" xfId="23954"/>
    <cellStyle name="Obično 9 4 3 2 2" xfId="23955"/>
    <cellStyle name="Obično 9 4 3 3" xfId="23956"/>
    <cellStyle name="Obično 9 4 4" xfId="23957"/>
    <cellStyle name="Obično 9 4 4 2" xfId="23958"/>
    <cellStyle name="Obično 9 4 4 2 2" xfId="23959"/>
    <cellStyle name="Obično 9 4 4 3" xfId="23960"/>
    <cellStyle name="Obično 9 4 5" xfId="23961"/>
    <cellStyle name="Obično 9 4 5 2" xfId="23962"/>
    <cellStyle name="Obično 9 4 5 2 2" xfId="23963"/>
    <cellStyle name="Obično 9 4 5 3" xfId="23964"/>
    <cellStyle name="Obično 9 4 6" xfId="23965"/>
    <cellStyle name="Obično 9 4 6 2" xfId="23966"/>
    <cellStyle name="Obično 9 4 6 2 2" xfId="23967"/>
    <cellStyle name="Obično 9 4 6 3" xfId="23968"/>
    <cellStyle name="Obično 9 4 7" xfId="23969"/>
    <cellStyle name="Obično 9 4 7 2" xfId="23970"/>
    <cellStyle name="Obično 9 4 7 2 2" xfId="23971"/>
    <cellStyle name="Obično 9 4 7 3" xfId="23972"/>
    <cellStyle name="Obično 9 4 8" xfId="23973"/>
    <cellStyle name="Obično 9 4 8 2" xfId="23974"/>
    <cellStyle name="Obično 9 4 9" xfId="23975"/>
    <cellStyle name="Obično 9 5" xfId="23976"/>
    <cellStyle name="Obično 9 5 2" xfId="23977"/>
    <cellStyle name="Obično 9 5 2 2" xfId="23978"/>
    <cellStyle name="Obično 9 5 2 2 2" xfId="23979"/>
    <cellStyle name="Obično 9 5 2 3" xfId="23980"/>
    <cellStyle name="Obično 9 5 3" xfId="23981"/>
    <cellStyle name="Obično 9 5 3 2" xfId="23982"/>
    <cellStyle name="Obično 9 5 3 2 2" xfId="23983"/>
    <cellStyle name="Obično 9 5 3 3" xfId="23984"/>
    <cellStyle name="Obično 9 5 4" xfId="23985"/>
    <cellStyle name="Obično 9 5 4 2" xfId="23986"/>
    <cellStyle name="Obično 9 5 4 2 2" xfId="23987"/>
    <cellStyle name="Obično 9 5 4 3" xfId="23988"/>
    <cellStyle name="Obično 9 5 5" xfId="23989"/>
    <cellStyle name="Obično 9 5 5 2" xfId="23990"/>
    <cellStyle name="Obično 9 5 5 2 2" xfId="23991"/>
    <cellStyle name="Obično 9 5 5 3" xfId="23992"/>
    <cellStyle name="Obično 9 5 6" xfId="23993"/>
    <cellStyle name="Obično 9 5 6 2" xfId="23994"/>
    <cellStyle name="Obično 9 5 6 2 2" xfId="23995"/>
    <cellStyle name="Obično 9 5 6 3" xfId="23996"/>
    <cellStyle name="Obično 9 5 7" xfId="23997"/>
    <cellStyle name="Obično 9 5 7 2" xfId="23998"/>
    <cellStyle name="Obično 9 5 7 2 2" xfId="23999"/>
    <cellStyle name="Obično 9 5 7 3" xfId="24000"/>
    <cellStyle name="Obično 9 5 8" xfId="24001"/>
    <cellStyle name="Obično 9 5 8 2" xfId="24002"/>
    <cellStyle name="Obično 9 5 9" xfId="24003"/>
    <cellStyle name="Obično 9 6" xfId="24004"/>
    <cellStyle name="Obično 9 6 2" xfId="24005"/>
    <cellStyle name="Obično 9 6 2 2" xfId="24006"/>
    <cellStyle name="Obično 9 6 2 2 2" xfId="24007"/>
    <cellStyle name="Obično 9 6 2 3" xfId="24008"/>
    <cellStyle name="Obično 9 6 3" xfId="24009"/>
    <cellStyle name="Obično 9 6 3 2" xfId="24010"/>
    <cellStyle name="Obično 9 6 3 2 2" xfId="24011"/>
    <cellStyle name="Obično 9 6 3 3" xfId="24012"/>
    <cellStyle name="Obično 9 6 4" xfId="24013"/>
    <cellStyle name="Obično 9 6 4 2" xfId="24014"/>
    <cellStyle name="Obično 9 6 4 2 2" xfId="24015"/>
    <cellStyle name="Obično 9 6 4 3" xfId="24016"/>
    <cellStyle name="Obično 9 6 5" xfId="24017"/>
    <cellStyle name="Obično 9 6 5 2" xfId="24018"/>
    <cellStyle name="Obično 9 6 5 2 2" xfId="24019"/>
    <cellStyle name="Obično 9 6 5 3" xfId="24020"/>
    <cellStyle name="Obično 9 6 6" xfId="24021"/>
    <cellStyle name="Obično 9 6 6 2" xfId="24022"/>
    <cellStyle name="Obično 9 6 6 2 2" xfId="24023"/>
    <cellStyle name="Obično 9 6 6 3" xfId="24024"/>
    <cellStyle name="Obično 9 6 7" xfId="24025"/>
    <cellStyle name="Obično 9 6 7 2" xfId="24026"/>
    <cellStyle name="Obično 9 6 7 2 2" xfId="24027"/>
    <cellStyle name="Obično 9 6 7 3" xfId="24028"/>
    <cellStyle name="Obično 9 6 8" xfId="24029"/>
    <cellStyle name="Obično 9 6 8 2" xfId="24030"/>
    <cellStyle name="Obično 9 6 9" xfId="24031"/>
    <cellStyle name="Obično 9 7" xfId="24032"/>
    <cellStyle name="Obično 9 7 2" xfId="24033"/>
    <cellStyle name="Obično 9 7 2 2" xfId="24034"/>
    <cellStyle name="Obično 9 7 3" xfId="24035"/>
    <cellStyle name="Obično 9 8" xfId="24036"/>
    <cellStyle name="Obično 9 8 2" xfId="24037"/>
    <cellStyle name="Obično 9 8 2 2" xfId="24038"/>
    <cellStyle name="Obično 9 8 3" xfId="24039"/>
    <cellStyle name="Obično 9 9" xfId="24040"/>
    <cellStyle name="Obično 9 9 2" xfId="24041"/>
    <cellStyle name="Obično 9 9 2 2" xfId="24042"/>
    <cellStyle name="Obično 9 9 3" xfId="24043"/>
    <cellStyle name="Obično 9_ELEKTRO" xfId="42128"/>
    <cellStyle name="Obično_08.08.07-TROŠKOVNIK_STROJARSTVO_LAPAD" xfId="42302"/>
    <cellStyle name="Odstotek 13" xfId="2100"/>
    <cellStyle name="Odstotek 13 10" xfId="2101"/>
    <cellStyle name="Odstotek 13 2" xfId="2102"/>
    <cellStyle name="Odstotek 13 3" xfId="2103"/>
    <cellStyle name="Odstotek 13 4" xfId="2104"/>
    <cellStyle name="Odstotek 13 5" xfId="2105"/>
    <cellStyle name="Odstotek 13 6" xfId="2106"/>
    <cellStyle name="Odstotek 13 7" xfId="2107"/>
    <cellStyle name="Odstotek 13 8" xfId="2108"/>
    <cellStyle name="Odstotek 13 9" xfId="2109"/>
    <cellStyle name="Odstotek 21" xfId="2110"/>
    <cellStyle name="Odstotek 22" xfId="2111"/>
    <cellStyle name="Odstotek 24" xfId="2112"/>
    <cellStyle name="Odstotek 27" xfId="2113"/>
    <cellStyle name="Odstotek 6" xfId="2114"/>
    <cellStyle name="Odstotek 6 10" xfId="2115"/>
    <cellStyle name="Odstotek 6 11" xfId="2116"/>
    <cellStyle name="Odstotek 6 12" xfId="2117"/>
    <cellStyle name="Odstotek 6 2" xfId="2118"/>
    <cellStyle name="Odstotek 6 3" xfId="2119"/>
    <cellStyle name="Odstotek 6 4" xfId="2120"/>
    <cellStyle name="Odstotek 6 5" xfId="2121"/>
    <cellStyle name="Odstotek 6 6" xfId="2122"/>
    <cellStyle name="Odstotek 6 7" xfId="2123"/>
    <cellStyle name="Odstotek 6 8" xfId="2124"/>
    <cellStyle name="Odstotek 6 9" xfId="2125"/>
    <cellStyle name="Odstotek 7" xfId="2126"/>
    <cellStyle name="Odstotek 7 10" xfId="2127"/>
    <cellStyle name="Odstotek 7 11" xfId="2128"/>
    <cellStyle name="Odstotek 7 12" xfId="2129"/>
    <cellStyle name="Odstotek 7 2" xfId="2130"/>
    <cellStyle name="Odstotek 7 3" xfId="2131"/>
    <cellStyle name="Odstotek 7 4" xfId="2132"/>
    <cellStyle name="Odstotek 7 5" xfId="2133"/>
    <cellStyle name="Odstotek 7 6" xfId="2134"/>
    <cellStyle name="Odstotek 7 7" xfId="2135"/>
    <cellStyle name="Odstotek 7 8" xfId="2136"/>
    <cellStyle name="Odstotek 7 9" xfId="2137"/>
    <cellStyle name="Opomba" xfId="42129"/>
    <cellStyle name="Opozorilo" xfId="42130"/>
    <cellStyle name="Output 10" xfId="42131"/>
    <cellStyle name="Output 11" xfId="42132"/>
    <cellStyle name="Output 12" xfId="42133"/>
    <cellStyle name="Output 13" xfId="42134"/>
    <cellStyle name="Output 14" xfId="42135"/>
    <cellStyle name="Output 15" xfId="2459"/>
    <cellStyle name="Output 2" xfId="2138"/>
    <cellStyle name="Output 2 2" xfId="2139"/>
    <cellStyle name="Output 2 2 2" xfId="24045"/>
    <cellStyle name="Output 2 3" xfId="2140"/>
    <cellStyle name="Output 2 4" xfId="2141"/>
    <cellStyle name="Output 2 5" xfId="24044"/>
    <cellStyle name="Output 3" xfId="2142"/>
    <cellStyle name="Output 3 2" xfId="24046"/>
    <cellStyle name="Output 4" xfId="42136"/>
    <cellStyle name="Output 5" xfId="42137"/>
    <cellStyle name="Output 6" xfId="42138"/>
    <cellStyle name="Output 7" xfId="42139"/>
    <cellStyle name="Output 8" xfId="42140"/>
    <cellStyle name="Output 9" xfId="42141"/>
    <cellStyle name="Percent [0]" xfId="42142"/>
    <cellStyle name="Percent [00]" xfId="42143"/>
    <cellStyle name="Percent [2]" xfId="42144"/>
    <cellStyle name="Percent 10" xfId="2143"/>
    <cellStyle name="Percent 11" xfId="2144"/>
    <cellStyle name="Percent 12" xfId="2145"/>
    <cellStyle name="Percent 13" xfId="2146"/>
    <cellStyle name="Percent 14" xfId="2147"/>
    <cellStyle name="Percent 15" xfId="2148"/>
    <cellStyle name="Percent 16" xfId="2149"/>
    <cellStyle name="Percent 17" xfId="2150"/>
    <cellStyle name="Percent 18" xfId="2151"/>
    <cellStyle name="Percent 19" xfId="2152"/>
    <cellStyle name="Percent 2" xfId="2153"/>
    <cellStyle name="Percent 2 2" xfId="2154"/>
    <cellStyle name="Percent 2 2 2" xfId="2155"/>
    <cellStyle name="Percent 2 3" xfId="2156"/>
    <cellStyle name="Percent 2 4" xfId="2157"/>
    <cellStyle name="Percent 2 5" xfId="2158"/>
    <cellStyle name="Percent 2 6" xfId="42145"/>
    <cellStyle name="Percent 20" xfId="2159"/>
    <cellStyle name="Percent 21" xfId="2160"/>
    <cellStyle name="Percent 22" xfId="2161"/>
    <cellStyle name="Percent 23" xfId="2162"/>
    <cellStyle name="Percent 24" xfId="2163"/>
    <cellStyle name="Percent 25" xfId="2164"/>
    <cellStyle name="Percent 26" xfId="2165"/>
    <cellStyle name="Percent 27" xfId="2166"/>
    <cellStyle name="Percent 28" xfId="2167"/>
    <cellStyle name="Percent 29" xfId="2168"/>
    <cellStyle name="Percent 3" xfId="2169"/>
    <cellStyle name="Percent 3 2" xfId="42146"/>
    <cellStyle name="Percent 30" xfId="2170"/>
    <cellStyle name="Percent 31" xfId="2171"/>
    <cellStyle name="Percent 32" xfId="2172"/>
    <cellStyle name="Percent 33" xfId="2173"/>
    <cellStyle name="Percent 34" xfId="2174"/>
    <cellStyle name="Percent 35" xfId="2175"/>
    <cellStyle name="Percent 36" xfId="2176"/>
    <cellStyle name="Percent 37" xfId="2177"/>
    <cellStyle name="Percent 38" xfId="2178"/>
    <cellStyle name="Percent 39" xfId="2179"/>
    <cellStyle name="Percent 4" xfId="2180"/>
    <cellStyle name="Percent 40" xfId="2181"/>
    <cellStyle name="Percent 41" xfId="2182"/>
    <cellStyle name="Percent 42" xfId="2183"/>
    <cellStyle name="Percent 43" xfId="2184"/>
    <cellStyle name="Percent 44" xfId="2185"/>
    <cellStyle name="Percent 45" xfId="2186"/>
    <cellStyle name="Percent 46" xfId="2187"/>
    <cellStyle name="Percent 47" xfId="2188"/>
    <cellStyle name="Percent 48" xfId="2189"/>
    <cellStyle name="Percent 49" xfId="2190"/>
    <cellStyle name="Percent 5" xfId="2191"/>
    <cellStyle name="Percent 50" xfId="2192"/>
    <cellStyle name="Percent 51" xfId="2193"/>
    <cellStyle name="Percent 6" xfId="2194"/>
    <cellStyle name="Percent 7" xfId="2195"/>
    <cellStyle name="Percent 8" xfId="2196"/>
    <cellStyle name="Percent 9" xfId="2197"/>
    <cellStyle name="PODNASLOV" xfId="42147"/>
    <cellStyle name="Pojasnjevalno besedilo" xfId="42148"/>
    <cellStyle name="Postotak 2" xfId="2198"/>
    <cellStyle name="Postotak 2 2" xfId="42149"/>
    <cellStyle name="Postotak 3" xfId="42150"/>
    <cellStyle name="Postotak 4" xfId="42151"/>
    <cellStyle name="Poudarek1" xfId="42152"/>
    <cellStyle name="Poudarek2" xfId="42153"/>
    <cellStyle name="Poudarek3" xfId="42154"/>
    <cellStyle name="Poudarek4" xfId="42155"/>
    <cellStyle name="Poudarek5" xfId="42156"/>
    <cellStyle name="Poudarek6" xfId="42157"/>
    <cellStyle name="Povezana celica" xfId="42158"/>
    <cellStyle name="Povezana ćelija" xfId="2199"/>
    <cellStyle name="Povezana ćelija 2" xfId="2200"/>
    <cellStyle name="PrePop Currency (0)" xfId="42159"/>
    <cellStyle name="PrePop Currency (2)" xfId="42160"/>
    <cellStyle name="PrePop Units (0)" xfId="42161"/>
    <cellStyle name="PrePop Units (1)" xfId="42162"/>
    <cellStyle name="PrePop Units (2)" xfId="42163"/>
    <cellStyle name="Preveri celico" xfId="42164"/>
    <cellStyle name="Provjera ćelije" xfId="2201"/>
    <cellStyle name="Provjera ćelije 2" xfId="2202"/>
    <cellStyle name="Računanje" xfId="42165"/>
    <cellStyle name="redni brojevi" xfId="2203"/>
    <cellStyle name="Result" xfId="2204"/>
    <cellStyle name="Result 2" xfId="2205"/>
    <cellStyle name="Result 3" xfId="2439"/>
    <cellStyle name="Result2" xfId="2206"/>
    <cellStyle name="Result2 2" xfId="2207"/>
    <cellStyle name="Result2 3" xfId="2440"/>
    <cellStyle name="SADRŽAJ" xfId="42166"/>
    <cellStyle name="SAPBEXchaText" xfId="2208"/>
    <cellStyle name="SAPBEXstdItem" xfId="2209"/>
    <cellStyle name="Satisfaisant" xfId="42167"/>
    <cellStyle name="Schlecht" xfId="2210"/>
    <cellStyle name="Schlecht 2" xfId="2211"/>
    <cellStyle name="Schlecht 2 2" xfId="24048"/>
    <cellStyle name="Schlecht 2 3" xfId="24047"/>
    <cellStyle name="Schlecht 3" xfId="24049"/>
    <cellStyle name="Schlecht 4" xfId="24050"/>
    <cellStyle name="Sheet Title" xfId="2212"/>
    <cellStyle name="Sheet Title 2" xfId="42168"/>
    <cellStyle name="Slabo" xfId="42169"/>
    <cellStyle name="Slog 1" xfId="2213"/>
    <cellStyle name="Sortie" xfId="42170"/>
    <cellStyle name="Standaard_off1" xfId="42171"/>
    <cellStyle name="Standard" xfId="2214"/>
    <cellStyle name="Standard 2" xfId="2215"/>
    <cellStyle name="Standard 2 2" xfId="2216"/>
    <cellStyle name="Standard 2 3" xfId="42172"/>
    <cellStyle name="Standard 2_MatrixLuftWasserWP" xfId="2217"/>
    <cellStyle name="Standard 3" xfId="2218"/>
    <cellStyle name="Standard 3 2" xfId="2219"/>
    <cellStyle name="Standard 4" xfId="2220"/>
    <cellStyle name="Standard 5" xfId="2221"/>
    <cellStyle name="Standard 5 2" xfId="2222"/>
    <cellStyle name="Standard 5 3" xfId="2223"/>
    <cellStyle name="Standard 6" xfId="41135"/>
    <cellStyle name="Standard_F-CHART" xfId="2224"/>
    <cellStyle name="Stil 1" xfId="2225"/>
    <cellStyle name="Stil 1 2" xfId="2226"/>
    <cellStyle name="Stil 1 2 2" xfId="2441"/>
    <cellStyle name="Stil 1 3" xfId="41179"/>
    <cellStyle name="Style 1" xfId="2227"/>
    <cellStyle name="Style 1 2" xfId="2228"/>
    <cellStyle name="Style 1 2 2" xfId="2229"/>
    <cellStyle name="Style 1 2 3" xfId="2442"/>
    <cellStyle name="Style 1 3" xfId="2230"/>
    <cellStyle name="Style 1 3 2" xfId="41145"/>
    <cellStyle name="Style 1 4" xfId="2231"/>
    <cellStyle name="Style 1 4 2" xfId="41160"/>
    <cellStyle name="Style 1 5" xfId="2232"/>
    <cellStyle name="Style 1 6" xfId="2233"/>
    <cellStyle name="Style 1_07. FIRE PROTECTION_SPRINKLERver14" xfId="42173"/>
    <cellStyle name="TableStyleLight1" xfId="2443"/>
    <cellStyle name="Tekst objašnjenja" xfId="2234"/>
    <cellStyle name="Tekst objašnjenja 2" xfId="2235"/>
    <cellStyle name="Tekst objašnjenja 3" xfId="42174"/>
    <cellStyle name="Tekst objašnjenja 3 2" xfId="42239"/>
    <cellStyle name="Tekst upozorenja" xfId="2236"/>
    <cellStyle name="Tekst upozorenja 2" xfId="2237"/>
    <cellStyle name="tekst-levo" xfId="42175"/>
    <cellStyle name="Text Indent A" xfId="42176"/>
    <cellStyle name="Text Indent B" xfId="42177"/>
    <cellStyle name="Text Indent C" xfId="42178"/>
    <cellStyle name="Texte explicatif" xfId="42179"/>
    <cellStyle name="Title 2" xfId="2238"/>
    <cellStyle name="Title 2 2" xfId="2239"/>
    <cellStyle name="Title 2 2 2" xfId="24052"/>
    <cellStyle name="Title 2 3" xfId="24051"/>
    <cellStyle name="Title 3" xfId="24053"/>
    <cellStyle name="Title 4" xfId="2460"/>
    <cellStyle name="Titre" xfId="42180"/>
    <cellStyle name="Titre 1" xfId="42181"/>
    <cellStyle name="Titre 2" xfId="42182"/>
    <cellStyle name="Titre 3" xfId="42183"/>
    <cellStyle name="Titre 4" xfId="42184"/>
    <cellStyle name="Total 10" xfId="42185"/>
    <cellStyle name="Total 11" xfId="42186"/>
    <cellStyle name="Total 12" xfId="42187"/>
    <cellStyle name="Total 13" xfId="42188"/>
    <cellStyle name="Total 14" xfId="42189"/>
    <cellStyle name="Total 2" xfId="2240"/>
    <cellStyle name="Total 2 2" xfId="2241"/>
    <cellStyle name="Total 2 2 2" xfId="24055"/>
    <cellStyle name="Total 2 3" xfId="2242"/>
    <cellStyle name="Total 2 4" xfId="24054"/>
    <cellStyle name="Total 3" xfId="2243"/>
    <cellStyle name="Total 4" xfId="24056"/>
    <cellStyle name="Total 5" xfId="42190"/>
    <cellStyle name="Total 6" xfId="42191"/>
    <cellStyle name="Total 7" xfId="42192"/>
    <cellStyle name="Total 8" xfId="42193"/>
    <cellStyle name="Total 9" xfId="42194"/>
    <cellStyle name="TRO©KOVNIK" xfId="42195"/>
    <cellStyle name="txt_Bold lijevo" xfId="2244"/>
    <cellStyle name="Überschrift" xfId="2245"/>
    <cellStyle name="Überschrift 1" xfId="2246"/>
    <cellStyle name="Überschrift 1 2" xfId="2247"/>
    <cellStyle name="Überschrift 1 2 2" xfId="24058"/>
    <cellStyle name="Überschrift 1 2 3" xfId="24057"/>
    <cellStyle name="Überschrift 1 3" xfId="24059"/>
    <cellStyle name="Überschrift 1 4" xfId="24060"/>
    <cellStyle name="Überschrift 2" xfId="2248"/>
    <cellStyle name="Überschrift 2 2" xfId="2249"/>
    <cellStyle name="Überschrift 2 2 2" xfId="24062"/>
    <cellStyle name="Überschrift 2 2 3" xfId="24061"/>
    <cellStyle name="Überschrift 2 3" xfId="24063"/>
    <cellStyle name="Überschrift 2 4" xfId="24064"/>
    <cellStyle name="Überschrift 3" xfId="2250"/>
    <cellStyle name="Überschrift 3 2" xfId="2251"/>
    <cellStyle name="Überschrift 3 2 2" xfId="24066"/>
    <cellStyle name="Überschrift 3 2 3" xfId="24065"/>
    <cellStyle name="Überschrift 3 3" xfId="24067"/>
    <cellStyle name="Überschrift 3 4" xfId="24068"/>
    <cellStyle name="Überschrift 4" xfId="2252"/>
    <cellStyle name="Überschrift 4 2" xfId="2253"/>
    <cellStyle name="Überschrift 4 2 2" xfId="24070"/>
    <cellStyle name="Überschrift 4 2 3" xfId="24069"/>
    <cellStyle name="Überschrift 4 3" xfId="24071"/>
    <cellStyle name="Überschrift 4 4" xfId="24072"/>
    <cellStyle name="Überschrift 5" xfId="2254"/>
    <cellStyle name="Überschrift 5 2" xfId="24074"/>
    <cellStyle name="Überschrift 5 3" xfId="24073"/>
    <cellStyle name="Überschrift 6" xfId="24075"/>
    <cellStyle name="Überschrift 7" xfId="24076"/>
    <cellStyle name="Überschrift_05_SUPERNOVA_TROSKOVNIK_JAKE I SLABE STRUJE_OBI" xfId="42196"/>
    <cellStyle name="Ukupni zbroj" xfId="2255"/>
    <cellStyle name="Ukupni zbroj 2" xfId="2256"/>
    <cellStyle name="Ukupno" xfId="2257"/>
    <cellStyle name="Ukupno 2" xfId="42198"/>
    <cellStyle name="UKUPNO 3" xfId="42197"/>
    <cellStyle name="Ukupno_1051-3_1_UPU-6_1_dio_Projektantski troskovnici bez cijena" xfId="42199"/>
    <cellStyle name="Unos" xfId="2258"/>
    <cellStyle name="Unos 2" xfId="2259"/>
    <cellStyle name="Valuta" xfId="42336" builtinId="4"/>
    <cellStyle name="Valuta 2" xfId="2260"/>
    <cellStyle name="Valuta 2 2" xfId="24077"/>
    <cellStyle name="Valuta 3" xfId="2261"/>
    <cellStyle name="Valuta 3 2" xfId="24078"/>
    <cellStyle name="Valuta 4" xfId="2262"/>
    <cellStyle name="Vérification" xfId="42200"/>
    <cellStyle name="Verknüpfte Zelle" xfId="2263"/>
    <cellStyle name="Verknüpfte Zelle 2" xfId="2264"/>
    <cellStyle name="Verknüpfte Zelle 2 2" xfId="24080"/>
    <cellStyle name="Verknüpfte Zelle 2 3" xfId="24079"/>
    <cellStyle name="Verknüpfte Zelle 3" xfId="24081"/>
    <cellStyle name="Verknüpfte Zelle 4" xfId="24082"/>
    <cellStyle name="vladica3" xfId="2265"/>
    <cellStyle name="Vnos" xfId="42201"/>
    <cellStyle name="Vsota" xfId="42202"/>
    <cellStyle name="Währung [0]_Fagr" xfId="42203"/>
    <cellStyle name="Währung 2" xfId="2266"/>
    <cellStyle name="Währung 2 2" xfId="42204"/>
    <cellStyle name="Währung_Fagr" xfId="42205"/>
    <cellStyle name="Warnender Text" xfId="2267"/>
    <cellStyle name="Warnender Text 2" xfId="2268"/>
    <cellStyle name="Warnender Text 2 2" xfId="24084"/>
    <cellStyle name="Warnender Text 2 3" xfId="24083"/>
    <cellStyle name="Warnender Text 3" xfId="24085"/>
    <cellStyle name="Warnender Text 4" xfId="24086"/>
    <cellStyle name="Warning Text 10" xfId="42206"/>
    <cellStyle name="Warning Text 11" xfId="42207"/>
    <cellStyle name="Warning Text 12" xfId="42208"/>
    <cellStyle name="Warning Text 13" xfId="42209"/>
    <cellStyle name="Warning Text 14" xfId="42210"/>
    <cellStyle name="Warning Text 2" xfId="2269"/>
    <cellStyle name="Warning Text 2 2" xfId="2270"/>
    <cellStyle name="Warning Text 2 2 2" xfId="24088"/>
    <cellStyle name="Warning Text 2 3" xfId="24087"/>
    <cellStyle name="Warning Text 3" xfId="24089"/>
    <cellStyle name="Warning Text 4" xfId="42211"/>
    <cellStyle name="Warning Text 5" xfId="42212"/>
    <cellStyle name="Warning Text 6" xfId="42213"/>
    <cellStyle name="Warning Text 7" xfId="42214"/>
    <cellStyle name="Warning Text 8" xfId="42215"/>
    <cellStyle name="Warning Text 8 4" xfId="42216"/>
    <cellStyle name="Warning Text 9" xfId="42217"/>
    <cellStyle name="wrap" xfId="41141"/>
    <cellStyle name="wrap 2" xfId="41167"/>
    <cellStyle name="wrap 3" xfId="42240"/>
    <cellStyle name="zadnja" xfId="2271"/>
    <cellStyle name="Zarez" xfId="42335" builtinId="3"/>
    <cellStyle name="Zarez 10" xfId="2272"/>
    <cellStyle name="Zarez 10 10" xfId="2400"/>
    <cellStyle name="Zarez 10 10 2" xfId="2444"/>
    <cellStyle name="Zarez 10 10 2 2" xfId="24090"/>
    <cellStyle name="Zarez 10 10 3" xfId="24091"/>
    <cellStyle name="Zarez 10 10 4" xfId="24092"/>
    <cellStyle name="Zarez 10 11" xfId="24093"/>
    <cellStyle name="Zarez 10 11 2" xfId="24094"/>
    <cellStyle name="Zarez 10 11 2 2" xfId="24095"/>
    <cellStyle name="Zarez 10 11 3" xfId="24096"/>
    <cellStyle name="Zarez 10 11 4" xfId="24097"/>
    <cellStyle name="Zarez 10 12" xfId="24098"/>
    <cellStyle name="Zarez 10 12 2" xfId="24099"/>
    <cellStyle name="Zarez 10 12 2 2" xfId="24100"/>
    <cellStyle name="Zarez 10 12 3" xfId="24101"/>
    <cellStyle name="Zarez 10 12 4" xfId="24102"/>
    <cellStyle name="Zarez 10 13" xfId="24103"/>
    <cellStyle name="Zarez 10 13 2" xfId="24104"/>
    <cellStyle name="Zarez 10 13 2 2" xfId="24105"/>
    <cellStyle name="Zarez 10 13 3" xfId="24106"/>
    <cellStyle name="Zarez 10 14" xfId="24107"/>
    <cellStyle name="Zarez 10 14 2" xfId="24108"/>
    <cellStyle name="Zarez 10 14 2 2" xfId="24109"/>
    <cellStyle name="Zarez 10 14 3" xfId="24110"/>
    <cellStyle name="Zarez 10 15" xfId="24111"/>
    <cellStyle name="Zarez 10 2" xfId="2273"/>
    <cellStyle name="Zarez 10 2 10" xfId="2402"/>
    <cellStyle name="Zarez 10 2 10 2" xfId="2445"/>
    <cellStyle name="Zarez 10 2 10 2 2" xfId="24112"/>
    <cellStyle name="Zarez 10 2 10 3" xfId="24113"/>
    <cellStyle name="Zarez 10 2 10 4" xfId="24114"/>
    <cellStyle name="Zarez 10 2 11" xfId="24115"/>
    <cellStyle name="Zarez 10 2 11 2" xfId="24116"/>
    <cellStyle name="Zarez 10 2 11 2 2" xfId="24117"/>
    <cellStyle name="Zarez 10 2 11 3" xfId="24118"/>
    <cellStyle name="Zarez 10 2 12" xfId="24119"/>
    <cellStyle name="Zarez 10 2 12 2" xfId="24120"/>
    <cellStyle name="Zarez 10 2 12 2 2" xfId="24121"/>
    <cellStyle name="Zarez 10 2 12 3" xfId="24122"/>
    <cellStyle name="Zarez 10 2 13" xfId="24123"/>
    <cellStyle name="Zarez 10 2 13 2" xfId="24124"/>
    <cellStyle name="Zarez 10 2 13 2 2" xfId="24125"/>
    <cellStyle name="Zarez 10 2 13 3" xfId="24126"/>
    <cellStyle name="Zarez 10 2 14" xfId="24127"/>
    <cellStyle name="Zarez 10 2 14 2" xfId="24128"/>
    <cellStyle name="Zarez 10 2 14 2 2" xfId="24129"/>
    <cellStyle name="Zarez 10 2 14 3" xfId="24130"/>
    <cellStyle name="Zarez 10 2 15" xfId="24131"/>
    <cellStyle name="Zarez 10 2 15 2" xfId="24132"/>
    <cellStyle name="Zarez 10 2 16" xfId="24133"/>
    <cellStyle name="Zarez 10 2 17" xfId="24134"/>
    <cellStyle name="Zarez 10 2 2" xfId="2274"/>
    <cellStyle name="Zarez 10 2 2 10" xfId="24135"/>
    <cellStyle name="Zarez 10 2 2 11" xfId="2446"/>
    <cellStyle name="Zarez 10 2 2 2" xfId="24136"/>
    <cellStyle name="Zarez 10 2 2 2 2" xfId="24137"/>
    <cellStyle name="Zarez 10 2 2 2 2 2" xfId="24138"/>
    <cellStyle name="Zarez 10 2 2 2 3" xfId="24139"/>
    <cellStyle name="Zarez 10 2 2 2 4" xfId="24140"/>
    <cellStyle name="Zarez 10 2 2 3" xfId="24141"/>
    <cellStyle name="Zarez 10 2 2 3 2" xfId="24142"/>
    <cellStyle name="Zarez 10 2 2 3 2 2" xfId="24143"/>
    <cellStyle name="Zarez 10 2 2 3 3" xfId="24144"/>
    <cellStyle name="Zarez 10 2 2 3 4" xfId="24145"/>
    <cellStyle name="Zarez 10 2 2 4" xfId="24146"/>
    <cellStyle name="Zarez 10 2 2 4 2" xfId="24147"/>
    <cellStyle name="Zarez 10 2 2 4 2 2" xfId="24148"/>
    <cellStyle name="Zarez 10 2 2 4 3" xfId="24149"/>
    <cellStyle name="Zarez 10 2 2 4 4" xfId="24150"/>
    <cellStyle name="Zarez 10 2 2 5" xfId="24151"/>
    <cellStyle name="Zarez 10 2 2 5 2" xfId="24152"/>
    <cellStyle name="Zarez 10 2 2 5 2 2" xfId="24153"/>
    <cellStyle name="Zarez 10 2 2 5 3" xfId="24154"/>
    <cellStyle name="Zarez 10 2 2 5 4" xfId="24155"/>
    <cellStyle name="Zarez 10 2 2 6" xfId="24156"/>
    <cellStyle name="Zarez 10 2 2 6 2" xfId="24157"/>
    <cellStyle name="Zarez 10 2 2 6 2 2" xfId="24158"/>
    <cellStyle name="Zarez 10 2 2 6 3" xfId="24159"/>
    <cellStyle name="Zarez 10 2 2 7" xfId="24160"/>
    <cellStyle name="Zarez 10 2 2 7 2" xfId="24161"/>
    <cellStyle name="Zarez 10 2 2 7 2 2" xfId="24162"/>
    <cellStyle name="Zarez 10 2 2 7 3" xfId="24163"/>
    <cellStyle name="Zarez 10 2 2 8" xfId="24164"/>
    <cellStyle name="Zarez 10 2 2 8 2" xfId="24165"/>
    <cellStyle name="Zarez 10 2 2 9" xfId="24166"/>
    <cellStyle name="Zarez 10 2 3" xfId="24167"/>
    <cellStyle name="Zarez 10 2 3 10" xfId="24168"/>
    <cellStyle name="Zarez 10 2 3 2" xfId="24169"/>
    <cellStyle name="Zarez 10 2 3 2 2" xfId="24170"/>
    <cellStyle name="Zarez 10 2 3 2 2 2" xfId="24171"/>
    <cellStyle name="Zarez 10 2 3 2 3" xfId="24172"/>
    <cellStyle name="Zarez 10 2 3 2 4" xfId="24173"/>
    <cellStyle name="Zarez 10 2 3 3" xfId="24174"/>
    <cellStyle name="Zarez 10 2 3 3 2" xfId="24175"/>
    <cellStyle name="Zarez 10 2 3 3 2 2" xfId="24176"/>
    <cellStyle name="Zarez 10 2 3 3 3" xfId="24177"/>
    <cellStyle name="Zarez 10 2 3 3 4" xfId="24178"/>
    <cellStyle name="Zarez 10 2 3 4" xfId="24179"/>
    <cellStyle name="Zarez 10 2 3 4 2" xfId="24180"/>
    <cellStyle name="Zarez 10 2 3 4 2 2" xfId="24181"/>
    <cellStyle name="Zarez 10 2 3 4 3" xfId="24182"/>
    <cellStyle name="Zarez 10 2 3 4 4" xfId="24183"/>
    <cellStyle name="Zarez 10 2 3 5" xfId="24184"/>
    <cellStyle name="Zarez 10 2 3 5 2" xfId="24185"/>
    <cellStyle name="Zarez 10 2 3 5 2 2" xfId="24186"/>
    <cellStyle name="Zarez 10 2 3 5 3" xfId="24187"/>
    <cellStyle name="Zarez 10 2 3 5 4" xfId="24188"/>
    <cellStyle name="Zarez 10 2 3 6" xfId="24189"/>
    <cellStyle name="Zarez 10 2 3 6 2" xfId="24190"/>
    <cellStyle name="Zarez 10 2 3 6 2 2" xfId="24191"/>
    <cellStyle name="Zarez 10 2 3 6 3" xfId="24192"/>
    <cellStyle name="Zarez 10 2 3 7" xfId="24193"/>
    <cellStyle name="Zarez 10 2 3 7 2" xfId="24194"/>
    <cellStyle name="Zarez 10 2 3 7 2 2" xfId="24195"/>
    <cellStyle name="Zarez 10 2 3 7 3" xfId="24196"/>
    <cellStyle name="Zarez 10 2 3 8" xfId="24197"/>
    <cellStyle name="Zarez 10 2 3 8 2" xfId="24198"/>
    <cellStyle name="Zarez 10 2 3 9" xfId="24199"/>
    <cellStyle name="Zarez 10 2 4" xfId="24200"/>
    <cellStyle name="Zarez 10 2 4 10" xfId="24201"/>
    <cellStyle name="Zarez 10 2 4 2" xfId="24202"/>
    <cellStyle name="Zarez 10 2 4 2 2" xfId="24203"/>
    <cellStyle name="Zarez 10 2 4 2 2 2" xfId="24204"/>
    <cellStyle name="Zarez 10 2 4 2 3" xfId="24205"/>
    <cellStyle name="Zarez 10 2 4 2 4" xfId="24206"/>
    <cellStyle name="Zarez 10 2 4 3" xfId="24207"/>
    <cellStyle name="Zarez 10 2 4 3 2" xfId="24208"/>
    <cellStyle name="Zarez 10 2 4 3 2 2" xfId="24209"/>
    <cellStyle name="Zarez 10 2 4 3 3" xfId="24210"/>
    <cellStyle name="Zarez 10 2 4 3 4" xfId="24211"/>
    <cellStyle name="Zarez 10 2 4 4" xfId="24212"/>
    <cellStyle name="Zarez 10 2 4 4 2" xfId="24213"/>
    <cellStyle name="Zarez 10 2 4 4 2 2" xfId="24214"/>
    <cellStyle name="Zarez 10 2 4 4 3" xfId="24215"/>
    <cellStyle name="Zarez 10 2 4 4 4" xfId="24216"/>
    <cellStyle name="Zarez 10 2 4 5" xfId="24217"/>
    <cellStyle name="Zarez 10 2 4 5 2" xfId="24218"/>
    <cellStyle name="Zarez 10 2 4 5 2 2" xfId="24219"/>
    <cellStyle name="Zarez 10 2 4 5 3" xfId="24220"/>
    <cellStyle name="Zarez 10 2 4 5 4" xfId="24221"/>
    <cellStyle name="Zarez 10 2 4 6" xfId="24222"/>
    <cellStyle name="Zarez 10 2 4 6 2" xfId="24223"/>
    <cellStyle name="Zarez 10 2 4 6 2 2" xfId="24224"/>
    <cellStyle name="Zarez 10 2 4 6 3" xfId="24225"/>
    <cellStyle name="Zarez 10 2 4 7" xfId="24226"/>
    <cellStyle name="Zarez 10 2 4 7 2" xfId="24227"/>
    <cellStyle name="Zarez 10 2 4 7 2 2" xfId="24228"/>
    <cellStyle name="Zarez 10 2 4 7 3" xfId="24229"/>
    <cellStyle name="Zarez 10 2 4 8" xfId="24230"/>
    <cellStyle name="Zarez 10 2 4 8 2" xfId="24231"/>
    <cellStyle name="Zarez 10 2 4 9" xfId="24232"/>
    <cellStyle name="Zarez 10 2 5" xfId="24233"/>
    <cellStyle name="Zarez 10 2 5 10" xfId="24234"/>
    <cellStyle name="Zarez 10 2 5 2" xfId="24235"/>
    <cellStyle name="Zarez 10 2 5 2 2" xfId="24236"/>
    <cellStyle name="Zarez 10 2 5 2 2 2" xfId="24237"/>
    <cellStyle name="Zarez 10 2 5 2 3" xfId="24238"/>
    <cellStyle name="Zarez 10 2 5 2 4" xfId="24239"/>
    <cellStyle name="Zarez 10 2 5 3" xfId="24240"/>
    <cellStyle name="Zarez 10 2 5 3 2" xfId="24241"/>
    <cellStyle name="Zarez 10 2 5 3 2 2" xfId="24242"/>
    <cellStyle name="Zarez 10 2 5 3 3" xfId="24243"/>
    <cellStyle name="Zarez 10 2 5 3 4" xfId="24244"/>
    <cellStyle name="Zarez 10 2 5 4" xfId="24245"/>
    <cellStyle name="Zarez 10 2 5 4 2" xfId="24246"/>
    <cellStyle name="Zarez 10 2 5 4 2 2" xfId="24247"/>
    <cellStyle name="Zarez 10 2 5 4 3" xfId="24248"/>
    <cellStyle name="Zarez 10 2 5 4 4" xfId="24249"/>
    <cellStyle name="Zarez 10 2 5 5" xfId="24250"/>
    <cellStyle name="Zarez 10 2 5 5 2" xfId="24251"/>
    <cellStyle name="Zarez 10 2 5 5 2 2" xfId="24252"/>
    <cellStyle name="Zarez 10 2 5 5 3" xfId="24253"/>
    <cellStyle name="Zarez 10 2 5 5 4" xfId="24254"/>
    <cellStyle name="Zarez 10 2 5 6" xfId="24255"/>
    <cellStyle name="Zarez 10 2 5 6 2" xfId="24256"/>
    <cellStyle name="Zarez 10 2 5 6 2 2" xfId="24257"/>
    <cellStyle name="Zarez 10 2 5 6 3" xfId="24258"/>
    <cellStyle name="Zarez 10 2 5 7" xfId="24259"/>
    <cellStyle name="Zarez 10 2 5 7 2" xfId="24260"/>
    <cellStyle name="Zarez 10 2 5 7 2 2" xfId="24261"/>
    <cellStyle name="Zarez 10 2 5 7 3" xfId="24262"/>
    <cellStyle name="Zarez 10 2 5 8" xfId="24263"/>
    <cellStyle name="Zarez 10 2 5 8 2" xfId="24264"/>
    <cellStyle name="Zarez 10 2 5 9" xfId="24265"/>
    <cellStyle name="Zarez 10 2 6" xfId="24266"/>
    <cellStyle name="Zarez 10 2 6 10" xfId="24267"/>
    <cellStyle name="Zarez 10 2 6 2" xfId="24268"/>
    <cellStyle name="Zarez 10 2 6 2 2" xfId="24269"/>
    <cellStyle name="Zarez 10 2 6 2 2 2" xfId="24270"/>
    <cellStyle name="Zarez 10 2 6 2 3" xfId="24271"/>
    <cellStyle name="Zarez 10 2 6 2 4" xfId="24272"/>
    <cellStyle name="Zarez 10 2 6 3" xfId="24273"/>
    <cellStyle name="Zarez 10 2 6 3 2" xfId="24274"/>
    <cellStyle name="Zarez 10 2 6 3 2 2" xfId="24275"/>
    <cellStyle name="Zarez 10 2 6 3 3" xfId="24276"/>
    <cellStyle name="Zarez 10 2 6 3 4" xfId="24277"/>
    <cellStyle name="Zarez 10 2 6 4" xfId="24278"/>
    <cellStyle name="Zarez 10 2 6 4 2" xfId="24279"/>
    <cellStyle name="Zarez 10 2 6 4 2 2" xfId="24280"/>
    <cellStyle name="Zarez 10 2 6 4 3" xfId="24281"/>
    <cellStyle name="Zarez 10 2 6 4 4" xfId="24282"/>
    <cellStyle name="Zarez 10 2 6 5" xfId="24283"/>
    <cellStyle name="Zarez 10 2 6 5 2" xfId="24284"/>
    <cellStyle name="Zarez 10 2 6 5 2 2" xfId="24285"/>
    <cellStyle name="Zarez 10 2 6 5 3" xfId="24286"/>
    <cellStyle name="Zarez 10 2 6 5 4" xfId="24287"/>
    <cellStyle name="Zarez 10 2 6 6" xfId="24288"/>
    <cellStyle name="Zarez 10 2 6 6 2" xfId="24289"/>
    <cellStyle name="Zarez 10 2 6 6 2 2" xfId="24290"/>
    <cellStyle name="Zarez 10 2 6 6 3" xfId="24291"/>
    <cellStyle name="Zarez 10 2 6 7" xfId="24292"/>
    <cellStyle name="Zarez 10 2 6 7 2" xfId="24293"/>
    <cellStyle name="Zarez 10 2 6 7 2 2" xfId="24294"/>
    <cellStyle name="Zarez 10 2 6 7 3" xfId="24295"/>
    <cellStyle name="Zarez 10 2 6 8" xfId="24296"/>
    <cellStyle name="Zarez 10 2 6 8 2" xfId="24297"/>
    <cellStyle name="Zarez 10 2 6 9" xfId="24298"/>
    <cellStyle name="Zarez 10 2 7" xfId="24299"/>
    <cellStyle name="Zarez 10 2 7 2" xfId="24300"/>
    <cellStyle name="Zarez 10 2 7 2 2" xfId="24301"/>
    <cellStyle name="Zarez 10 2 7 3" xfId="24302"/>
    <cellStyle name="Zarez 10 2 7 4" xfId="24303"/>
    <cellStyle name="Zarez 10 2 8" xfId="24304"/>
    <cellStyle name="Zarez 10 2 8 2" xfId="24305"/>
    <cellStyle name="Zarez 10 2 8 2 2" xfId="24306"/>
    <cellStyle name="Zarez 10 2 8 3" xfId="24307"/>
    <cellStyle name="Zarez 10 2 8 4" xfId="24308"/>
    <cellStyle name="Zarez 10 2 9" xfId="24309"/>
    <cellStyle name="Zarez 10 2 9 2" xfId="24310"/>
    <cellStyle name="Zarez 10 2 9 2 2" xfId="24311"/>
    <cellStyle name="Zarez 10 2 9 3" xfId="24312"/>
    <cellStyle name="Zarez 10 2 9 4" xfId="24313"/>
    <cellStyle name="Zarez 10 3" xfId="2275"/>
    <cellStyle name="Zarez 10 3 10" xfId="24314"/>
    <cellStyle name="Zarez 10 3 10 2" xfId="24315"/>
    <cellStyle name="Zarez 10 3 10 2 2" xfId="24316"/>
    <cellStyle name="Zarez 10 3 10 3" xfId="24317"/>
    <cellStyle name="Zarez 10 3 11" xfId="24318"/>
    <cellStyle name="Zarez 10 3 11 2" xfId="24319"/>
    <cellStyle name="Zarez 10 3 11 2 2" xfId="24320"/>
    <cellStyle name="Zarez 10 3 11 3" xfId="24321"/>
    <cellStyle name="Zarez 10 3 12" xfId="24322"/>
    <cellStyle name="Zarez 10 3 12 2" xfId="24323"/>
    <cellStyle name="Zarez 10 3 12 2 2" xfId="24324"/>
    <cellStyle name="Zarez 10 3 12 3" xfId="24325"/>
    <cellStyle name="Zarez 10 3 13" xfId="24326"/>
    <cellStyle name="Zarez 10 3 13 2" xfId="24327"/>
    <cellStyle name="Zarez 10 3 14" xfId="24328"/>
    <cellStyle name="Zarez 10 3 15" xfId="24329"/>
    <cellStyle name="Zarez 10 3 2" xfId="2276"/>
    <cellStyle name="Zarez 10 3 2 10" xfId="24330"/>
    <cellStyle name="Zarez 10 3 2 2" xfId="24331"/>
    <cellStyle name="Zarez 10 3 2 2 2" xfId="24332"/>
    <cellStyle name="Zarez 10 3 2 2 2 2" xfId="24333"/>
    <cellStyle name="Zarez 10 3 2 2 3" xfId="24334"/>
    <cellStyle name="Zarez 10 3 2 2 4" xfId="24335"/>
    <cellStyle name="Zarez 10 3 2 3" xfId="24336"/>
    <cellStyle name="Zarez 10 3 2 3 2" xfId="24337"/>
    <cellStyle name="Zarez 10 3 2 3 2 2" xfId="24338"/>
    <cellStyle name="Zarez 10 3 2 3 3" xfId="24339"/>
    <cellStyle name="Zarez 10 3 2 3 4" xfId="24340"/>
    <cellStyle name="Zarez 10 3 2 4" xfId="24341"/>
    <cellStyle name="Zarez 10 3 2 4 2" xfId="24342"/>
    <cellStyle name="Zarez 10 3 2 4 2 2" xfId="24343"/>
    <cellStyle name="Zarez 10 3 2 4 3" xfId="24344"/>
    <cellStyle name="Zarez 10 3 2 4 4" xfId="24345"/>
    <cellStyle name="Zarez 10 3 2 5" xfId="24346"/>
    <cellStyle name="Zarez 10 3 2 5 2" xfId="24347"/>
    <cellStyle name="Zarez 10 3 2 5 2 2" xfId="24348"/>
    <cellStyle name="Zarez 10 3 2 5 3" xfId="24349"/>
    <cellStyle name="Zarez 10 3 2 5 4" xfId="24350"/>
    <cellStyle name="Zarez 10 3 2 6" xfId="24351"/>
    <cellStyle name="Zarez 10 3 2 6 2" xfId="24352"/>
    <cellStyle name="Zarez 10 3 2 6 2 2" xfId="24353"/>
    <cellStyle name="Zarez 10 3 2 6 3" xfId="24354"/>
    <cellStyle name="Zarez 10 3 2 7" xfId="24355"/>
    <cellStyle name="Zarez 10 3 2 7 2" xfId="24356"/>
    <cellStyle name="Zarez 10 3 2 7 2 2" xfId="24357"/>
    <cellStyle name="Zarez 10 3 2 7 3" xfId="24358"/>
    <cellStyle name="Zarez 10 3 2 8" xfId="24359"/>
    <cellStyle name="Zarez 10 3 2 8 2" xfId="24360"/>
    <cellStyle name="Zarez 10 3 2 9" xfId="24361"/>
    <cellStyle name="Zarez 10 3 3" xfId="24362"/>
    <cellStyle name="Zarez 10 3 3 10" xfId="24363"/>
    <cellStyle name="Zarez 10 3 3 2" xfId="24364"/>
    <cellStyle name="Zarez 10 3 3 2 2" xfId="24365"/>
    <cellStyle name="Zarez 10 3 3 2 2 2" xfId="24366"/>
    <cellStyle name="Zarez 10 3 3 2 3" xfId="24367"/>
    <cellStyle name="Zarez 10 3 3 2 4" xfId="24368"/>
    <cellStyle name="Zarez 10 3 3 3" xfId="24369"/>
    <cellStyle name="Zarez 10 3 3 3 2" xfId="24370"/>
    <cellStyle name="Zarez 10 3 3 3 2 2" xfId="24371"/>
    <cellStyle name="Zarez 10 3 3 3 3" xfId="24372"/>
    <cellStyle name="Zarez 10 3 3 3 4" xfId="24373"/>
    <cellStyle name="Zarez 10 3 3 4" xfId="24374"/>
    <cellStyle name="Zarez 10 3 3 4 2" xfId="24375"/>
    <cellStyle name="Zarez 10 3 3 4 2 2" xfId="24376"/>
    <cellStyle name="Zarez 10 3 3 4 3" xfId="24377"/>
    <cellStyle name="Zarez 10 3 3 4 4" xfId="24378"/>
    <cellStyle name="Zarez 10 3 3 5" xfId="24379"/>
    <cellStyle name="Zarez 10 3 3 5 2" xfId="24380"/>
    <cellStyle name="Zarez 10 3 3 5 2 2" xfId="24381"/>
    <cellStyle name="Zarez 10 3 3 5 3" xfId="24382"/>
    <cellStyle name="Zarez 10 3 3 5 4" xfId="24383"/>
    <cellStyle name="Zarez 10 3 3 6" xfId="24384"/>
    <cellStyle name="Zarez 10 3 3 6 2" xfId="24385"/>
    <cellStyle name="Zarez 10 3 3 6 2 2" xfId="24386"/>
    <cellStyle name="Zarez 10 3 3 6 3" xfId="24387"/>
    <cellStyle name="Zarez 10 3 3 7" xfId="24388"/>
    <cellStyle name="Zarez 10 3 3 7 2" xfId="24389"/>
    <cellStyle name="Zarez 10 3 3 7 2 2" xfId="24390"/>
    <cellStyle name="Zarez 10 3 3 7 3" xfId="24391"/>
    <cellStyle name="Zarez 10 3 3 8" xfId="24392"/>
    <cellStyle name="Zarez 10 3 3 8 2" xfId="24393"/>
    <cellStyle name="Zarez 10 3 3 9" xfId="24394"/>
    <cellStyle name="Zarez 10 3 4" xfId="24395"/>
    <cellStyle name="Zarez 10 3 4 10" xfId="24396"/>
    <cellStyle name="Zarez 10 3 4 2" xfId="24397"/>
    <cellStyle name="Zarez 10 3 4 2 2" xfId="24398"/>
    <cellStyle name="Zarez 10 3 4 2 2 2" xfId="24399"/>
    <cellStyle name="Zarez 10 3 4 2 3" xfId="24400"/>
    <cellStyle name="Zarez 10 3 4 2 4" xfId="24401"/>
    <cellStyle name="Zarez 10 3 4 3" xfId="24402"/>
    <cellStyle name="Zarez 10 3 4 3 2" xfId="24403"/>
    <cellStyle name="Zarez 10 3 4 3 2 2" xfId="24404"/>
    <cellStyle name="Zarez 10 3 4 3 3" xfId="24405"/>
    <cellStyle name="Zarez 10 3 4 3 4" xfId="24406"/>
    <cellStyle name="Zarez 10 3 4 4" xfId="24407"/>
    <cellStyle name="Zarez 10 3 4 4 2" xfId="24408"/>
    <cellStyle name="Zarez 10 3 4 4 2 2" xfId="24409"/>
    <cellStyle name="Zarez 10 3 4 4 3" xfId="24410"/>
    <cellStyle name="Zarez 10 3 4 4 4" xfId="24411"/>
    <cellStyle name="Zarez 10 3 4 5" xfId="24412"/>
    <cellStyle name="Zarez 10 3 4 5 2" xfId="24413"/>
    <cellStyle name="Zarez 10 3 4 5 2 2" xfId="24414"/>
    <cellStyle name="Zarez 10 3 4 5 3" xfId="24415"/>
    <cellStyle name="Zarez 10 3 4 5 4" xfId="24416"/>
    <cellStyle name="Zarez 10 3 4 6" xfId="24417"/>
    <cellStyle name="Zarez 10 3 4 6 2" xfId="24418"/>
    <cellStyle name="Zarez 10 3 4 6 2 2" xfId="24419"/>
    <cellStyle name="Zarez 10 3 4 6 3" xfId="24420"/>
    <cellStyle name="Zarez 10 3 4 7" xfId="24421"/>
    <cellStyle name="Zarez 10 3 4 7 2" xfId="24422"/>
    <cellStyle name="Zarez 10 3 4 7 2 2" xfId="24423"/>
    <cellStyle name="Zarez 10 3 4 7 3" xfId="24424"/>
    <cellStyle name="Zarez 10 3 4 8" xfId="24425"/>
    <cellStyle name="Zarez 10 3 4 8 2" xfId="24426"/>
    <cellStyle name="Zarez 10 3 4 9" xfId="24427"/>
    <cellStyle name="Zarez 10 3 5" xfId="24428"/>
    <cellStyle name="Zarez 10 3 5 2" xfId="24429"/>
    <cellStyle name="Zarez 10 3 5 2 2" xfId="24430"/>
    <cellStyle name="Zarez 10 3 5 3" xfId="24431"/>
    <cellStyle name="Zarez 10 3 5 4" xfId="24432"/>
    <cellStyle name="Zarez 10 3 6" xfId="24433"/>
    <cellStyle name="Zarez 10 3 6 2" xfId="24434"/>
    <cellStyle name="Zarez 10 3 6 2 2" xfId="24435"/>
    <cellStyle name="Zarez 10 3 6 3" xfId="24436"/>
    <cellStyle name="Zarez 10 3 6 4" xfId="24437"/>
    <cellStyle name="Zarez 10 3 7" xfId="24438"/>
    <cellStyle name="Zarez 10 3 7 2" xfId="24439"/>
    <cellStyle name="Zarez 10 3 7 2 2" xfId="24440"/>
    <cellStyle name="Zarez 10 3 7 3" xfId="24441"/>
    <cellStyle name="Zarez 10 3 7 4" xfId="24442"/>
    <cellStyle name="Zarez 10 3 8" xfId="24443"/>
    <cellStyle name="Zarez 10 3 8 2" xfId="24444"/>
    <cellStyle name="Zarez 10 3 8 2 2" xfId="24445"/>
    <cellStyle name="Zarez 10 3 8 3" xfId="24446"/>
    <cellStyle name="Zarez 10 3 8 4" xfId="24447"/>
    <cellStyle name="Zarez 10 3 9" xfId="24448"/>
    <cellStyle name="Zarez 10 3 9 2" xfId="24449"/>
    <cellStyle name="Zarez 10 3 9 2 2" xfId="24450"/>
    <cellStyle name="Zarez 10 3 9 3" xfId="24451"/>
    <cellStyle name="Zarez 10 4" xfId="2277"/>
    <cellStyle name="Zarez 10 4 10" xfId="24452"/>
    <cellStyle name="Zarez 10 4 10 2" xfId="24453"/>
    <cellStyle name="Zarez 10 4 10 2 2" xfId="24454"/>
    <cellStyle name="Zarez 10 4 10 3" xfId="24455"/>
    <cellStyle name="Zarez 10 4 11" xfId="24456"/>
    <cellStyle name="Zarez 10 4 11 2" xfId="24457"/>
    <cellStyle name="Zarez 10 4 11 2 2" xfId="24458"/>
    <cellStyle name="Zarez 10 4 11 3" xfId="24459"/>
    <cellStyle name="Zarez 10 4 12" xfId="24460"/>
    <cellStyle name="Zarez 10 4 12 2" xfId="24461"/>
    <cellStyle name="Zarez 10 4 13" xfId="24462"/>
    <cellStyle name="Zarez 10 4 14" xfId="24463"/>
    <cellStyle name="Zarez 10 4 2" xfId="24464"/>
    <cellStyle name="Zarez 10 4 2 10" xfId="24465"/>
    <cellStyle name="Zarez 10 4 2 2" xfId="24466"/>
    <cellStyle name="Zarez 10 4 2 2 2" xfId="24467"/>
    <cellStyle name="Zarez 10 4 2 2 2 2" xfId="24468"/>
    <cellStyle name="Zarez 10 4 2 2 3" xfId="24469"/>
    <cellStyle name="Zarez 10 4 2 2 4" xfId="24470"/>
    <cellStyle name="Zarez 10 4 2 3" xfId="24471"/>
    <cellStyle name="Zarez 10 4 2 3 2" xfId="24472"/>
    <cellStyle name="Zarez 10 4 2 3 2 2" xfId="24473"/>
    <cellStyle name="Zarez 10 4 2 3 3" xfId="24474"/>
    <cellStyle name="Zarez 10 4 2 3 4" xfId="24475"/>
    <cellStyle name="Zarez 10 4 2 4" xfId="24476"/>
    <cellStyle name="Zarez 10 4 2 4 2" xfId="24477"/>
    <cellStyle name="Zarez 10 4 2 4 2 2" xfId="24478"/>
    <cellStyle name="Zarez 10 4 2 4 3" xfId="24479"/>
    <cellStyle name="Zarez 10 4 2 4 4" xfId="24480"/>
    <cellStyle name="Zarez 10 4 2 5" xfId="24481"/>
    <cellStyle name="Zarez 10 4 2 5 2" xfId="24482"/>
    <cellStyle name="Zarez 10 4 2 5 2 2" xfId="24483"/>
    <cellStyle name="Zarez 10 4 2 5 3" xfId="24484"/>
    <cellStyle name="Zarez 10 4 2 5 4" xfId="24485"/>
    <cellStyle name="Zarez 10 4 2 6" xfId="24486"/>
    <cellStyle name="Zarez 10 4 2 6 2" xfId="24487"/>
    <cellStyle name="Zarez 10 4 2 6 2 2" xfId="24488"/>
    <cellStyle name="Zarez 10 4 2 6 3" xfId="24489"/>
    <cellStyle name="Zarez 10 4 2 7" xfId="24490"/>
    <cellStyle name="Zarez 10 4 2 7 2" xfId="24491"/>
    <cellStyle name="Zarez 10 4 2 7 2 2" xfId="24492"/>
    <cellStyle name="Zarez 10 4 2 7 3" xfId="24493"/>
    <cellStyle name="Zarez 10 4 2 8" xfId="24494"/>
    <cellStyle name="Zarez 10 4 2 8 2" xfId="24495"/>
    <cellStyle name="Zarez 10 4 2 9" xfId="24496"/>
    <cellStyle name="Zarez 10 4 3" xfId="24497"/>
    <cellStyle name="Zarez 10 4 3 10" xfId="24498"/>
    <cellStyle name="Zarez 10 4 3 2" xfId="24499"/>
    <cellStyle name="Zarez 10 4 3 2 2" xfId="24500"/>
    <cellStyle name="Zarez 10 4 3 2 2 2" xfId="24501"/>
    <cellStyle name="Zarez 10 4 3 2 3" xfId="24502"/>
    <cellStyle name="Zarez 10 4 3 2 4" xfId="24503"/>
    <cellStyle name="Zarez 10 4 3 3" xfId="24504"/>
    <cellStyle name="Zarez 10 4 3 3 2" xfId="24505"/>
    <cellStyle name="Zarez 10 4 3 3 2 2" xfId="24506"/>
    <cellStyle name="Zarez 10 4 3 3 3" xfId="24507"/>
    <cellStyle name="Zarez 10 4 3 3 4" xfId="24508"/>
    <cellStyle name="Zarez 10 4 3 4" xfId="24509"/>
    <cellStyle name="Zarez 10 4 3 4 2" xfId="24510"/>
    <cellStyle name="Zarez 10 4 3 4 2 2" xfId="24511"/>
    <cellStyle name="Zarez 10 4 3 4 3" xfId="24512"/>
    <cellStyle name="Zarez 10 4 3 4 4" xfId="24513"/>
    <cellStyle name="Zarez 10 4 3 5" xfId="24514"/>
    <cellStyle name="Zarez 10 4 3 5 2" xfId="24515"/>
    <cellStyle name="Zarez 10 4 3 5 2 2" xfId="24516"/>
    <cellStyle name="Zarez 10 4 3 5 3" xfId="24517"/>
    <cellStyle name="Zarez 10 4 3 5 4" xfId="24518"/>
    <cellStyle name="Zarez 10 4 3 6" xfId="24519"/>
    <cellStyle name="Zarez 10 4 3 6 2" xfId="24520"/>
    <cellStyle name="Zarez 10 4 3 6 2 2" xfId="24521"/>
    <cellStyle name="Zarez 10 4 3 6 3" xfId="24522"/>
    <cellStyle name="Zarez 10 4 3 7" xfId="24523"/>
    <cellStyle name="Zarez 10 4 3 7 2" xfId="24524"/>
    <cellStyle name="Zarez 10 4 3 7 2 2" xfId="24525"/>
    <cellStyle name="Zarez 10 4 3 7 3" xfId="24526"/>
    <cellStyle name="Zarez 10 4 3 8" xfId="24527"/>
    <cellStyle name="Zarez 10 4 3 8 2" xfId="24528"/>
    <cellStyle name="Zarez 10 4 3 9" xfId="24529"/>
    <cellStyle name="Zarez 10 4 4" xfId="24530"/>
    <cellStyle name="Zarez 10 4 4 2" xfId="24531"/>
    <cellStyle name="Zarez 10 4 4 2 2" xfId="24532"/>
    <cellStyle name="Zarez 10 4 4 3" xfId="24533"/>
    <cellStyle name="Zarez 10 4 4 4" xfId="24534"/>
    <cellStyle name="Zarez 10 4 5" xfId="24535"/>
    <cellStyle name="Zarez 10 4 5 2" xfId="24536"/>
    <cellStyle name="Zarez 10 4 5 2 2" xfId="24537"/>
    <cellStyle name="Zarez 10 4 5 3" xfId="24538"/>
    <cellStyle name="Zarez 10 4 5 4" xfId="24539"/>
    <cellStyle name="Zarez 10 4 6" xfId="24540"/>
    <cellStyle name="Zarez 10 4 6 2" xfId="24541"/>
    <cellStyle name="Zarez 10 4 6 2 2" xfId="24542"/>
    <cellStyle name="Zarez 10 4 6 3" xfId="24543"/>
    <cellStyle name="Zarez 10 4 6 4" xfId="24544"/>
    <cellStyle name="Zarez 10 4 7" xfId="24545"/>
    <cellStyle name="Zarez 10 4 7 2" xfId="24546"/>
    <cellStyle name="Zarez 10 4 7 2 2" xfId="24547"/>
    <cellStyle name="Zarez 10 4 7 3" xfId="24548"/>
    <cellStyle name="Zarez 10 4 7 4" xfId="24549"/>
    <cellStyle name="Zarez 10 4 8" xfId="24550"/>
    <cellStyle name="Zarez 10 4 8 2" xfId="24551"/>
    <cellStyle name="Zarez 10 4 8 2 2" xfId="24552"/>
    <cellStyle name="Zarez 10 4 8 3" xfId="24553"/>
    <cellStyle name="Zarez 10 4 9" xfId="24554"/>
    <cellStyle name="Zarez 10 4 9 2" xfId="24555"/>
    <cellStyle name="Zarez 10 4 9 2 2" xfId="24556"/>
    <cellStyle name="Zarez 10 4 9 3" xfId="24557"/>
    <cellStyle name="Zarez 10 5" xfId="24558"/>
    <cellStyle name="Zarez 10 5 10" xfId="24559"/>
    <cellStyle name="Zarez 10 5 10 2" xfId="24560"/>
    <cellStyle name="Zarez 10 5 10 2 2" xfId="24561"/>
    <cellStyle name="Zarez 10 5 10 3" xfId="24562"/>
    <cellStyle name="Zarez 10 5 11" xfId="24563"/>
    <cellStyle name="Zarez 10 5 11 2" xfId="24564"/>
    <cellStyle name="Zarez 10 5 12" xfId="24565"/>
    <cellStyle name="Zarez 10 5 13" xfId="24566"/>
    <cellStyle name="Zarez 10 5 2" xfId="24567"/>
    <cellStyle name="Zarez 10 5 2 10" xfId="24568"/>
    <cellStyle name="Zarez 10 5 2 2" xfId="24569"/>
    <cellStyle name="Zarez 10 5 2 2 2" xfId="24570"/>
    <cellStyle name="Zarez 10 5 2 2 2 2" xfId="24571"/>
    <cellStyle name="Zarez 10 5 2 2 3" xfId="24572"/>
    <cellStyle name="Zarez 10 5 2 2 4" xfId="24573"/>
    <cellStyle name="Zarez 10 5 2 3" xfId="24574"/>
    <cellStyle name="Zarez 10 5 2 3 2" xfId="24575"/>
    <cellStyle name="Zarez 10 5 2 3 2 2" xfId="24576"/>
    <cellStyle name="Zarez 10 5 2 3 3" xfId="24577"/>
    <cellStyle name="Zarez 10 5 2 3 4" xfId="24578"/>
    <cellStyle name="Zarez 10 5 2 4" xfId="24579"/>
    <cellStyle name="Zarez 10 5 2 4 2" xfId="24580"/>
    <cellStyle name="Zarez 10 5 2 4 2 2" xfId="24581"/>
    <cellStyle name="Zarez 10 5 2 4 3" xfId="24582"/>
    <cellStyle name="Zarez 10 5 2 4 4" xfId="24583"/>
    <cellStyle name="Zarez 10 5 2 5" xfId="24584"/>
    <cellStyle name="Zarez 10 5 2 5 2" xfId="24585"/>
    <cellStyle name="Zarez 10 5 2 5 2 2" xfId="24586"/>
    <cellStyle name="Zarez 10 5 2 5 3" xfId="24587"/>
    <cellStyle name="Zarez 10 5 2 5 4" xfId="24588"/>
    <cellStyle name="Zarez 10 5 2 6" xfId="24589"/>
    <cellStyle name="Zarez 10 5 2 6 2" xfId="24590"/>
    <cellStyle name="Zarez 10 5 2 6 2 2" xfId="24591"/>
    <cellStyle name="Zarez 10 5 2 6 3" xfId="24592"/>
    <cellStyle name="Zarez 10 5 2 7" xfId="24593"/>
    <cellStyle name="Zarez 10 5 2 7 2" xfId="24594"/>
    <cellStyle name="Zarez 10 5 2 7 2 2" xfId="24595"/>
    <cellStyle name="Zarez 10 5 2 7 3" xfId="24596"/>
    <cellStyle name="Zarez 10 5 2 8" xfId="24597"/>
    <cellStyle name="Zarez 10 5 2 8 2" xfId="24598"/>
    <cellStyle name="Zarez 10 5 2 9" xfId="24599"/>
    <cellStyle name="Zarez 10 5 3" xfId="24600"/>
    <cellStyle name="Zarez 10 5 3 2" xfId="24601"/>
    <cellStyle name="Zarez 10 5 3 2 2" xfId="24602"/>
    <cellStyle name="Zarez 10 5 3 3" xfId="24603"/>
    <cellStyle name="Zarez 10 5 3 4" xfId="24604"/>
    <cellStyle name="Zarez 10 5 4" xfId="24605"/>
    <cellStyle name="Zarez 10 5 4 2" xfId="24606"/>
    <cellStyle name="Zarez 10 5 4 2 2" xfId="24607"/>
    <cellStyle name="Zarez 10 5 4 3" xfId="24608"/>
    <cellStyle name="Zarez 10 5 4 4" xfId="24609"/>
    <cellStyle name="Zarez 10 5 5" xfId="24610"/>
    <cellStyle name="Zarez 10 5 5 2" xfId="24611"/>
    <cellStyle name="Zarez 10 5 5 2 2" xfId="24612"/>
    <cellStyle name="Zarez 10 5 5 3" xfId="24613"/>
    <cellStyle name="Zarez 10 5 5 4" xfId="24614"/>
    <cellStyle name="Zarez 10 5 6" xfId="24615"/>
    <cellStyle name="Zarez 10 5 6 2" xfId="24616"/>
    <cellStyle name="Zarez 10 5 6 2 2" xfId="24617"/>
    <cellStyle name="Zarez 10 5 6 3" xfId="24618"/>
    <cellStyle name="Zarez 10 5 6 4" xfId="24619"/>
    <cellStyle name="Zarez 10 5 7" xfId="24620"/>
    <cellStyle name="Zarez 10 5 7 2" xfId="24621"/>
    <cellStyle name="Zarez 10 5 7 2 2" xfId="24622"/>
    <cellStyle name="Zarez 10 5 7 3" xfId="24623"/>
    <cellStyle name="Zarez 10 5 8" xfId="24624"/>
    <cellStyle name="Zarez 10 5 8 2" xfId="24625"/>
    <cellStyle name="Zarez 10 5 8 2 2" xfId="24626"/>
    <cellStyle name="Zarez 10 5 8 3" xfId="24627"/>
    <cellStyle name="Zarez 10 5 9" xfId="24628"/>
    <cellStyle name="Zarez 10 5 9 2" xfId="24629"/>
    <cellStyle name="Zarez 10 5 9 2 2" xfId="24630"/>
    <cellStyle name="Zarez 10 5 9 3" xfId="24631"/>
    <cellStyle name="Zarez 10 6" xfId="24632"/>
    <cellStyle name="Zarez 10 6 10" xfId="24633"/>
    <cellStyle name="Zarez 10 6 10 2" xfId="24634"/>
    <cellStyle name="Zarez 10 6 11" xfId="24635"/>
    <cellStyle name="Zarez 10 6 12" xfId="24636"/>
    <cellStyle name="Zarez 10 6 2" xfId="24637"/>
    <cellStyle name="Zarez 10 6 2 2" xfId="24638"/>
    <cellStyle name="Zarez 10 6 2 2 2" xfId="24639"/>
    <cellStyle name="Zarez 10 6 2 3" xfId="24640"/>
    <cellStyle name="Zarez 10 6 2 4" xfId="24641"/>
    <cellStyle name="Zarez 10 6 3" xfId="24642"/>
    <cellStyle name="Zarez 10 6 3 2" xfId="24643"/>
    <cellStyle name="Zarez 10 6 3 2 2" xfId="24644"/>
    <cellStyle name="Zarez 10 6 3 3" xfId="24645"/>
    <cellStyle name="Zarez 10 6 3 4" xfId="24646"/>
    <cellStyle name="Zarez 10 6 4" xfId="24647"/>
    <cellStyle name="Zarez 10 6 4 2" xfId="24648"/>
    <cellStyle name="Zarez 10 6 4 2 2" xfId="24649"/>
    <cellStyle name="Zarez 10 6 4 3" xfId="24650"/>
    <cellStyle name="Zarez 10 6 4 4" xfId="24651"/>
    <cellStyle name="Zarez 10 6 5" xfId="24652"/>
    <cellStyle name="Zarez 10 6 5 2" xfId="24653"/>
    <cellStyle name="Zarez 10 6 5 2 2" xfId="24654"/>
    <cellStyle name="Zarez 10 6 5 3" xfId="24655"/>
    <cellStyle name="Zarez 10 6 5 4" xfId="24656"/>
    <cellStyle name="Zarez 10 6 6" xfId="24657"/>
    <cellStyle name="Zarez 10 6 6 2" xfId="24658"/>
    <cellStyle name="Zarez 10 6 6 2 2" xfId="24659"/>
    <cellStyle name="Zarez 10 6 6 3" xfId="24660"/>
    <cellStyle name="Zarez 10 6 7" xfId="24661"/>
    <cellStyle name="Zarez 10 6 7 2" xfId="24662"/>
    <cellStyle name="Zarez 10 6 7 2 2" xfId="24663"/>
    <cellStyle name="Zarez 10 6 7 3" xfId="24664"/>
    <cellStyle name="Zarez 10 6 8" xfId="24665"/>
    <cellStyle name="Zarez 10 6 8 2" xfId="24666"/>
    <cellStyle name="Zarez 10 6 8 2 2" xfId="24667"/>
    <cellStyle name="Zarez 10 6 8 3" xfId="24668"/>
    <cellStyle name="Zarez 10 6 9" xfId="24669"/>
    <cellStyle name="Zarez 10 6 9 2" xfId="24670"/>
    <cellStyle name="Zarez 10 6 9 2 2" xfId="24671"/>
    <cellStyle name="Zarez 10 6 9 3" xfId="24672"/>
    <cellStyle name="Zarez 10 7" xfId="24673"/>
    <cellStyle name="Zarez 10 7 10" xfId="24674"/>
    <cellStyle name="Zarez 10 7 2" xfId="24675"/>
    <cellStyle name="Zarez 10 7 2 2" xfId="24676"/>
    <cellStyle name="Zarez 10 7 2 2 2" xfId="24677"/>
    <cellStyle name="Zarez 10 7 2 3" xfId="24678"/>
    <cellStyle name="Zarez 10 7 2 4" xfId="24679"/>
    <cellStyle name="Zarez 10 7 3" xfId="24680"/>
    <cellStyle name="Zarez 10 7 3 2" xfId="24681"/>
    <cellStyle name="Zarez 10 7 3 2 2" xfId="24682"/>
    <cellStyle name="Zarez 10 7 3 3" xfId="24683"/>
    <cellStyle name="Zarez 10 7 3 4" xfId="24684"/>
    <cellStyle name="Zarez 10 7 4" xfId="24685"/>
    <cellStyle name="Zarez 10 7 4 2" xfId="24686"/>
    <cellStyle name="Zarez 10 7 4 2 2" xfId="24687"/>
    <cellStyle name="Zarez 10 7 4 3" xfId="24688"/>
    <cellStyle name="Zarez 10 7 4 4" xfId="24689"/>
    <cellStyle name="Zarez 10 7 5" xfId="24690"/>
    <cellStyle name="Zarez 10 7 5 2" xfId="24691"/>
    <cellStyle name="Zarez 10 7 5 2 2" xfId="24692"/>
    <cellStyle name="Zarez 10 7 5 3" xfId="24693"/>
    <cellStyle name="Zarez 10 7 5 4" xfId="24694"/>
    <cellStyle name="Zarez 10 7 6" xfId="24695"/>
    <cellStyle name="Zarez 10 7 6 2" xfId="24696"/>
    <cellStyle name="Zarez 10 7 6 2 2" xfId="24697"/>
    <cellStyle name="Zarez 10 7 6 3" xfId="24698"/>
    <cellStyle name="Zarez 10 7 7" xfId="24699"/>
    <cellStyle name="Zarez 10 7 7 2" xfId="24700"/>
    <cellStyle name="Zarez 10 7 7 2 2" xfId="24701"/>
    <cellStyle name="Zarez 10 7 7 3" xfId="24702"/>
    <cellStyle name="Zarez 10 7 8" xfId="24703"/>
    <cellStyle name="Zarez 10 7 8 2" xfId="24704"/>
    <cellStyle name="Zarez 10 7 9" xfId="24705"/>
    <cellStyle name="Zarez 10 8" xfId="24706"/>
    <cellStyle name="Zarez 10 8 10" xfId="24707"/>
    <cellStyle name="Zarez 10 8 2" xfId="24708"/>
    <cellStyle name="Zarez 10 8 2 2" xfId="24709"/>
    <cellStyle name="Zarez 10 8 2 2 2" xfId="24710"/>
    <cellStyle name="Zarez 10 8 2 3" xfId="24711"/>
    <cellStyle name="Zarez 10 8 2 4" xfId="24712"/>
    <cellStyle name="Zarez 10 8 3" xfId="24713"/>
    <cellStyle name="Zarez 10 8 3 2" xfId="24714"/>
    <cellStyle name="Zarez 10 8 3 2 2" xfId="24715"/>
    <cellStyle name="Zarez 10 8 3 3" xfId="24716"/>
    <cellStyle name="Zarez 10 8 3 4" xfId="24717"/>
    <cellStyle name="Zarez 10 8 4" xfId="24718"/>
    <cellStyle name="Zarez 10 8 4 2" xfId="24719"/>
    <cellStyle name="Zarez 10 8 4 2 2" xfId="24720"/>
    <cellStyle name="Zarez 10 8 4 3" xfId="24721"/>
    <cellStyle name="Zarez 10 8 4 4" xfId="24722"/>
    <cellStyle name="Zarez 10 8 5" xfId="24723"/>
    <cellStyle name="Zarez 10 8 5 2" xfId="24724"/>
    <cellStyle name="Zarez 10 8 5 2 2" xfId="24725"/>
    <cellStyle name="Zarez 10 8 5 3" xfId="24726"/>
    <cellStyle name="Zarez 10 8 5 4" xfId="24727"/>
    <cellStyle name="Zarez 10 8 6" xfId="24728"/>
    <cellStyle name="Zarez 10 8 6 2" xfId="24729"/>
    <cellStyle name="Zarez 10 8 6 2 2" xfId="24730"/>
    <cellStyle name="Zarez 10 8 6 3" xfId="24731"/>
    <cellStyle name="Zarez 10 8 7" xfId="24732"/>
    <cellStyle name="Zarez 10 8 7 2" xfId="24733"/>
    <cellStyle name="Zarez 10 8 7 2 2" xfId="24734"/>
    <cellStyle name="Zarez 10 8 7 3" xfId="24735"/>
    <cellStyle name="Zarez 10 8 8" xfId="24736"/>
    <cellStyle name="Zarez 10 8 8 2" xfId="24737"/>
    <cellStyle name="Zarez 10 8 9" xfId="24738"/>
    <cellStyle name="Zarez 10 9" xfId="24739"/>
    <cellStyle name="Zarez 10 9 2" xfId="24740"/>
    <cellStyle name="Zarez 10 9 2 2" xfId="24741"/>
    <cellStyle name="Zarez 10 9 3" xfId="24742"/>
    <cellStyle name="Zarez 10 9 4" xfId="24743"/>
    <cellStyle name="Zarez 11" xfId="24744"/>
    <cellStyle name="Zarez 11 10" xfId="24745"/>
    <cellStyle name="Zarez 11 10 10" xfId="24746"/>
    <cellStyle name="Zarez 11 10 2" xfId="24747"/>
    <cellStyle name="Zarez 11 10 2 2" xfId="24748"/>
    <cellStyle name="Zarez 11 10 2 2 2" xfId="24749"/>
    <cellStyle name="Zarez 11 10 2 3" xfId="24750"/>
    <cellStyle name="Zarez 11 10 2 4" xfId="24751"/>
    <cellStyle name="Zarez 11 10 3" xfId="24752"/>
    <cellStyle name="Zarez 11 10 3 2" xfId="24753"/>
    <cellStyle name="Zarez 11 10 3 2 2" xfId="24754"/>
    <cellStyle name="Zarez 11 10 3 3" xfId="24755"/>
    <cellStyle name="Zarez 11 10 3 4" xfId="24756"/>
    <cellStyle name="Zarez 11 10 4" xfId="24757"/>
    <cellStyle name="Zarez 11 10 4 2" xfId="24758"/>
    <cellStyle name="Zarez 11 10 4 2 2" xfId="24759"/>
    <cellStyle name="Zarez 11 10 4 3" xfId="24760"/>
    <cellStyle name="Zarez 11 10 4 4" xfId="24761"/>
    <cellStyle name="Zarez 11 10 5" xfId="24762"/>
    <cellStyle name="Zarez 11 10 5 2" xfId="24763"/>
    <cellStyle name="Zarez 11 10 5 2 2" xfId="24764"/>
    <cellStyle name="Zarez 11 10 5 3" xfId="24765"/>
    <cellStyle name="Zarez 11 10 5 4" xfId="24766"/>
    <cellStyle name="Zarez 11 10 6" xfId="24767"/>
    <cellStyle name="Zarez 11 10 6 2" xfId="24768"/>
    <cellStyle name="Zarez 11 10 6 2 2" xfId="24769"/>
    <cellStyle name="Zarez 11 10 6 3" xfId="24770"/>
    <cellStyle name="Zarez 11 10 7" xfId="24771"/>
    <cellStyle name="Zarez 11 10 7 2" xfId="24772"/>
    <cellStyle name="Zarez 11 10 7 2 2" xfId="24773"/>
    <cellStyle name="Zarez 11 10 7 3" xfId="24774"/>
    <cellStyle name="Zarez 11 10 8" xfId="24775"/>
    <cellStyle name="Zarez 11 10 8 2" xfId="24776"/>
    <cellStyle name="Zarez 11 10 9" xfId="24777"/>
    <cellStyle name="Zarez 11 11" xfId="24778"/>
    <cellStyle name="Zarez 11 11 10" xfId="24779"/>
    <cellStyle name="Zarez 11 11 2" xfId="24780"/>
    <cellStyle name="Zarez 11 11 2 2" xfId="24781"/>
    <cellStyle name="Zarez 11 11 2 2 2" xfId="24782"/>
    <cellStyle name="Zarez 11 11 2 3" xfId="24783"/>
    <cellStyle name="Zarez 11 11 2 4" xfId="24784"/>
    <cellStyle name="Zarez 11 11 3" xfId="24785"/>
    <cellStyle name="Zarez 11 11 3 2" xfId="24786"/>
    <cellStyle name="Zarez 11 11 3 2 2" xfId="24787"/>
    <cellStyle name="Zarez 11 11 3 3" xfId="24788"/>
    <cellStyle name="Zarez 11 11 3 4" xfId="24789"/>
    <cellStyle name="Zarez 11 11 4" xfId="24790"/>
    <cellStyle name="Zarez 11 11 4 2" xfId="24791"/>
    <cellStyle name="Zarez 11 11 4 2 2" xfId="24792"/>
    <cellStyle name="Zarez 11 11 4 3" xfId="24793"/>
    <cellStyle name="Zarez 11 11 4 4" xfId="24794"/>
    <cellStyle name="Zarez 11 11 5" xfId="24795"/>
    <cellStyle name="Zarez 11 11 5 2" xfId="24796"/>
    <cellStyle name="Zarez 11 11 5 2 2" xfId="24797"/>
    <cellStyle name="Zarez 11 11 5 3" xfId="24798"/>
    <cellStyle name="Zarez 11 11 5 4" xfId="24799"/>
    <cellStyle name="Zarez 11 11 6" xfId="24800"/>
    <cellStyle name="Zarez 11 11 6 2" xfId="24801"/>
    <cellStyle name="Zarez 11 11 6 2 2" xfId="24802"/>
    <cellStyle name="Zarez 11 11 6 3" xfId="24803"/>
    <cellStyle name="Zarez 11 11 7" xfId="24804"/>
    <cellStyle name="Zarez 11 11 7 2" xfId="24805"/>
    <cellStyle name="Zarez 11 11 7 2 2" xfId="24806"/>
    <cellStyle name="Zarez 11 11 7 3" xfId="24807"/>
    <cellStyle name="Zarez 11 11 8" xfId="24808"/>
    <cellStyle name="Zarez 11 11 8 2" xfId="24809"/>
    <cellStyle name="Zarez 11 11 9" xfId="24810"/>
    <cellStyle name="Zarez 11 12" xfId="24811"/>
    <cellStyle name="Zarez 11 12 10" xfId="24812"/>
    <cellStyle name="Zarez 11 12 2" xfId="24813"/>
    <cellStyle name="Zarez 11 12 2 2" xfId="24814"/>
    <cellStyle name="Zarez 11 12 2 2 2" xfId="24815"/>
    <cellStyle name="Zarez 11 12 2 3" xfId="24816"/>
    <cellStyle name="Zarez 11 12 2 4" xfId="24817"/>
    <cellStyle name="Zarez 11 12 3" xfId="24818"/>
    <cellStyle name="Zarez 11 12 3 2" xfId="24819"/>
    <cellStyle name="Zarez 11 12 3 2 2" xfId="24820"/>
    <cellStyle name="Zarez 11 12 3 3" xfId="24821"/>
    <cellStyle name="Zarez 11 12 3 4" xfId="24822"/>
    <cellStyle name="Zarez 11 12 4" xfId="24823"/>
    <cellStyle name="Zarez 11 12 4 2" xfId="24824"/>
    <cellStyle name="Zarez 11 12 4 2 2" xfId="24825"/>
    <cellStyle name="Zarez 11 12 4 3" xfId="24826"/>
    <cellStyle name="Zarez 11 12 4 4" xfId="24827"/>
    <cellStyle name="Zarez 11 12 5" xfId="24828"/>
    <cellStyle name="Zarez 11 12 5 2" xfId="24829"/>
    <cellStyle name="Zarez 11 12 5 2 2" xfId="24830"/>
    <cellStyle name="Zarez 11 12 5 3" xfId="24831"/>
    <cellStyle name="Zarez 11 12 5 4" xfId="24832"/>
    <cellStyle name="Zarez 11 12 6" xfId="24833"/>
    <cellStyle name="Zarez 11 12 6 2" xfId="24834"/>
    <cellStyle name="Zarez 11 12 6 2 2" xfId="24835"/>
    <cellStyle name="Zarez 11 12 6 3" xfId="24836"/>
    <cellStyle name="Zarez 11 12 7" xfId="24837"/>
    <cellStyle name="Zarez 11 12 7 2" xfId="24838"/>
    <cellStyle name="Zarez 11 12 7 2 2" xfId="24839"/>
    <cellStyle name="Zarez 11 12 7 3" xfId="24840"/>
    <cellStyle name="Zarez 11 12 8" xfId="24841"/>
    <cellStyle name="Zarez 11 12 8 2" xfId="24842"/>
    <cellStyle name="Zarez 11 12 9" xfId="24843"/>
    <cellStyle name="Zarez 11 13" xfId="24844"/>
    <cellStyle name="Zarez 11 13 2" xfId="24845"/>
    <cellStyle name="Zarez 11 13 2 2" xfId="24846"/>
    <cellStyle name="Zarez 11 13 3" xfId="24847"/>
    <cellStyle name="Zarez 11 13 4" xfId="24848"/>
    <cellStyle name="Zarez 11 14" xfId="24849"/>
    <cellStyle name="Zarez 11 14 2" xfId="24850"/>
    <cellStyle name="Zarez 11 14 2 2" xfId="24851"/>
    <cellStyle name="Zarez 11 14 3" xfId="24852"/>
    <cellStyle name="Zarez 11 14 4" xfId="24853"/>
    <cellStyle name="Zarez 11 15" xfId="24854"/>
    <cellStyle name="Zarez 11 15 2" xfId="24855"/>
    <cellStyle name="Zarez 11 15 2 2" xfId="24856"/>
    <cellStyle name="Zarez 11 15 3" xfId="24857"/>
    <cellStyle name="Zarez 11 15 4" xfId="24858"/>
    <cellStyle name="Zarez 11 16" xfId="24859"/>
    <cellStyle name="Zarez 11 16 2" xfId="24860"/>
    <cellStyle name="Zarez 11 16 2 2" xfId="24861"/>
    <cellStyle name="Zarez 11 16 3" xfId="24862"/>
    <cellStyle name="Zarez 11 16 4" xfId="24863"/>
    <cellStyle name="Zarez 11 17" xfId="24864"/>
    <cellStyle name="Zarez 11 17 2" xfId="24865"/>
    <cellStyle name="Zarez 11 17 2 2" xfId="24866"/>
    <cellStyle name="Zarez 11 17 3" xfId="24867"/>
    <cellStyle name="Zarez 11 18" xfId="24868"/>
    <cellStyle name="Zarez 11 18 2" xfId="24869"/>
    <cellStyle name="Zarez 11 18 2 2" xfId="24870"/>
    <cellStyle name="Zarez 11 18 3" xfId="24871"/>
    <cellStyle name="Zarez 11 19" xfId="24872"/>
    <cellStyle name="Zarez 11 19 2" xfId="24873"/>
    <cellStyle name="Zarez 11 19 2 2" xfId="24874"/>
    <cellStyle name="Zarez 11 19 3" xfId="24875"/>
    <cellStyle name="Zarez 11 2" xfId="24876"/>
    <cellStyle name="Zarez 11 2 10" xfId="24877"/>
    <cellStyle name="Zarez 11 2 10 2" xfId="24878"/>
    <cellStyle name="Zarez 11 2 10 2 2" xfId="24879"/>
    <cellStyle name="Zarez 11 2 10 3" xfId="24880"/>
    <cellStyle name="Zarez 11 2 11" xfId="24881"/>
    <cellStyle name="Zarez 11 2 11 2" xfId="24882"/>
    <cellStyle name="Zarez 11 2 11 2 2" xfId="24883"/>
    <cellStyle name="Zarez 11 2 11 3" xfId="24884"/>
    <cellStyle name="Zarez 11 2 12" xfId="24885"/>
    <cellStyle name="Zarez 11 2 12 2" xfId="24886"/>
    <cellStyle name="Zarez 11 2 13" xfId="24887"/>
    <cellStyle name="Zarez 11 2 14" xfId="24888"/>
    <cellStyle name="Zarez 11 2 2" xfId="24889"/>
    <cellStyle name="Zarez 11 2 2 10" xfId="24890"/>
    <cellStyle name="Zarez 11 2 2 2" xfId="24891"/>
    <cellStyle name="Zarez 11 2 2 2 2" xfId="24892"/>
    <cellStyle name="Zarez 11 2 2 2 2 2" xfId="24893"/>
    <cellStyle name="Zarez 11 2 2 2 3" xfId="24894"/>
    <cellStyle name="Zarez 11 2 2 2 4" xfId="24895"/>
    <cellStyle name="Zarez 11 2 2 3" xfId="24896"/>
    <cellStyle name="Zarez 11 2 2 3 2" xfId="24897"/>
    <cellStyle name="Zarez 11 2 2 3 2 2" xfId="24898"/>
    <cellStyle name="Zarez 11 2 2 3 3" xfId="24899"/>
    <cellStyle name="Zarez 11 2 2 3 4" xfId="24900"/>
    <cellStyle name="Zarez 11 2 2 4" xfId="24901"/>
    <cellStyle name="Zarez 11 2 2 4 2" xfId="24902"/>
    <cellStyle name="Zarez 11 2 2 4 2 2" xfId="24903"/>
    <cellStyle name="Zarez 11 2 2 4 3" xfId="24904"/>
    <cellStyle name="Zarez 11 2 2 4 4" xfId="24905"/>
    <cellStyle name="Zarez 11 2 2 5" xfId="24906"/>
    <cellStyle name="Zarez 11 2 2 5 2" xfId="24907"/>
    <cellStyle name="Zarez 11 2 2 5 2 2" xfId="24908"/>
    <cellStyle name="Zarez 11 2 2 5 3" xfId="24909"/>
    <cellStyle name="Zarez 11 2 2 5 4" xfId="24910"/>
    <cellStyle name="Zarez 11 2 2 6" xfId="24911"/>
    <cellStyle name="Zarez 11 2 2 6 2" xfId="24912"/>
    <cellStyle name="Zarez 11 2 2 6 2 2" xfId="24913"/>
    <cellStyle name="Zarez 11 2 2 6 3" xfId="24914"/>
    <cellStyle name="Zarez 11 2 2 7" xfId="24915"/>
    <cellStyle name="Zarez 11 2 2 7 2" xfId="24916"/>
    <cellStyle name="Zarez 11 2 2 7 2 2" xfId="24917"/>
    <cellStyle name="Zarez 11 2 2 7 3" xfId="24918"/>
    <cellStyle name="Zarez 11 2 2 8" xfId="24919"/>
    <cellStyle name="Zarez 11 2 2 8 2" xfId="24920"/>
    <cellStyle name="Zarez 11 2 2 9" xfId="24921"/>
    <cellStyle name="Zarez 11 2 3" xfId="24922"/>
    <cellStyle name="Zarez 11 2 3 10" xfId="24923"/>
    <cellStyle name="Zarez 11 2 3 2" xfId="24924"/>
    <cellStyle name="Zarez 11 2 3 2 2" xfId="24925"/>
    <cellStyle name="Zarez 11 2 3 2 2 2" xfId="24926"/>
    <cellStyle name="Zarez 11 2 3 2 3" xfId="24927"/>
    <cellStyle name="Zarez 11 2 3 2 4" xfId="24928"/>
    <cellStyle name="Zarez 11 2 3 3" xfId="24929"/>
    <cellStyle name="Zarez 11 2 3 3 2" xfId="24930"/>
    <cellStyle name="Zarez 11 2 3 3 2 2" xfId="24931"/>
    <cellStyle name="Zarez 11 2 3 3 3" xfId="24932"/>
    <cellStyle name="Zarez 11 2 3 3 4" xfId="24933"/>
    <cellStyle name="Zarez 11 2 3 4" xfId="24934"/>
    <cellStyle name="Zarez 11 2 3 4 2" xfId="24935"/>
    <cellStyle name="Zarez 11 2 3 4 2 2" xfId="24936"/>
    <cellStyle name="Zarez 11 2 3 4 3" xfId="24937"/>
    <cellStyle name="Zarez 11 2 3 4 4" xfId="24938"/>
    <cellStyle name="Zarez 11 2 3 5" xfId="24939"/>
    <cellStyle name="Zarez 11 2 3 5 2" xfId="24940"/>
    <cellStyle name="Zarez 11 2 3 5 2 2" xfId="24941"/>
    <cellStyle name="Zarez 11 2 3 5 3" xfId="24942"/>
    <cellStyle name="Zarez 11 2 3 5 4" xfId="24943"/>
    <cellStyle name="Zarez 11 2 3 6" xfId="24944"/>
    <cellStyle name="Zarez 11 2 3 6 2" xfId="24945"/>
    <cellStyle name="Zarez 11 2 3 6 2 2" xfId="24946"/>
    <cellStyle name="Zarez 11 2 3 6 3" xfId="24947"/>
    <cellStyle name="Zarez 11 2 3 7" xfId="24948"/>
    <cellStyle name="Zarez 11 2 3 7 2" xfId="24949"/>
    <cellStyle name="Zarez 11 2 3 7 2 2" xfId="24950"/>
    <cellStyle name="Zarez 11 2 3 7 3" xfId="24951"/>
    <cellStyle name="Zarez 11 2 3 8" xfId="24952"/>
    <cellStyle name="Zarez 11 2 3 8 2" xfId="24953"/>
    <cellStyle name="Zarez 11 2 3 9" xfId="24954"/>
    <cellStyle name="Zarez 11 2 4" xfId="24955"/>
    <cellStyle name="Zarez 11 2 4 10" xfId="24956"/>
    <cellStyle name="Zarez 11 2 4 2" xfId="24957"/>
    <cellStyle name="Zarez 11 2 4 2 2" xfId="24958"/>
    <cellStyle name="Zarez 11 2 4 2 2 2" xfId="24959"/>
    <cellStyle name="Zarez 11 2 4 2 3" xfId="24960"/>
    <cellStyle name="Zarez 11 2 4 2 4" xfId="24961"/>
    <cellStyle name="Zarez 11 2 4 3" xfId="24962"/>
    <cellStyle name="Zarez 11 2 4 3 2" xfId="24963"/>
    <cellStyle name="Zarez 11 2 4 3 2 2" xfId="24964"/>
    <cellStyle name="Zarez 11 2 4 3 3" xfId="24965"/>
    <cellStyle name="Zarez 11 2 4 3 4" xfId="24966"/>
    <cellStyle name="Zarez 11 2 4 4" xfId="24967"/>
    <cellStyle name="Zarez 11 2 4 4 2" xfId="24968"/>
    <cellStyle name="Zarez 11 2 4 4 2 2" xfId="24969"/>
    <cellStyle name="Zarez 11 2 4 4 3" xfId="24970"/>
    <cellStyle name="Zarez 11 2 4 4 4" xfId="24971"/>
    <cellStyle name="Zarez 11 2 4 5" xfId="24972"/>
    <cellStyle name="Zarez 11 2 4 5 2" xfId="24973"/>
    <cellStyle name="Zarez 11 2 4 5 2 2" xfId="24974"/>
    <cellStyle name="Zarez 11 2 4 5 3" xfId="24975"/>
    <cellStyle name="Zarez 11 2 4 5 4" xfId="24976"/>
    <cellStyle name="Zarez 11 2 4 6" xfId="24977"/>
    <cellStyle name="Zarez 11 2 4 6 2" xfId="24978"/>
    <cellStyle name="Zarez 11 2 4 6 2 2" xfId="24979"/>
    <cellStyle name="Zarez 11 2 4 6 3" xfId="24980"/>
    <cellStyle name="Zarez 11 2 4 7" xfId="24981"/>
    <cellStyle name="Zarez 11 2 4 7 2" xfId="24982"/>
    <cellStyle name="Zarez 11 2 4 7 2 2" xfId="24983"/>
    <cellStyle name="Zarez 11 2 4 7 3" xfId="24984"/>
    <cellStyle name="Zarez 11 2 4 8" xfId="24985"/>
    <cellStyle name="Zarez 11 2 4 8 2" xfId="24986"/>
    <cellStyle name="Zarez 11 2 4 9" xfId="24987"/>
    <cellStyle name="Zarez 11 2 5" xfId="24988"/>
    <cellStyle name="Zarez 11 2 5 10" xfId="24989"/>
    <cellStyle name="Zarez 11 2 5 2" xfId="24990"/>
    <cellStyle name="Zarez 11 2 5 2 2" xfId="24991"/>
    <cellStyle name="Zarez 11 2 5 2 2 2" xfId="24992"/>
    <cellStyle name="Zarez 11 2 5 2 3" xfId="24993"/>
    <cellStyle name="Zarez 11 2 5 2 4" xfId="24994"/>
    <cellStyle name="Zarez 11 2 5 3" xfId="24995"/>
    <cellStyle name="Zarez 11 2 5 3 2" xfId="24996"/>
    <cellStyle name="Zarez 11 2 5 3 2 2" xfId="24997"/>
    <cellStyle name="Zarez 11 2 5 3 3" xfId="24998"/>
    <cellStyle name="Zarez 11 2 5 3 4" xfId="24999"/>
    <cellStyle name="Zarez 11 2 5 4" xfId="25000"/>
    <cellStyle name="Zarez 11 2 5 4 2" xfId="25001"/>
    <cellStyle name="Zarez 11 2 5 4 2 2" xfId="25002"/>
    <cellStyle name="Zarez 11 2 5 4 3" xfId="25003"/>
    <cellStyle name="Zarez 11 2 5 4 4" xfId="25004"/>
    <cellStyle name="Zarez 11 2 5 5" xfId="25005"/>
    <cellStyle name="Zarez 11 2 5 5 2" xfId="25006"/>
    <cellStyle name="Zarez 11 2 5 5 2 2" xfId="25007"/>
    <cellStyle name="Zarez 11 2 5 5 3" xfId="25008"/>
    <cellStyle name="Zarez 11 2 5 5 4" xfId="25009"/>
    <cellStyle name="Zarez 11 2 5 6" xfId="25010"/>
    <cellStyle name="Zarez 11 2 5 6 2" xfId="25011"/>
    <cellStyle name="Zarez 11 2 5 6 2 2" xfId="25012"/>
    <cellStyle name="Zarez 11 2 5 6 3" xfId="25013"/>
    <cellStyle name="Zarez 11 2 5 7" xfId="25014"/>
    <cellStyle name="Zarez 11 2 5 7 2" xfId="25015"/>
    <cellStyle name="Zarez 11 2 5 7 2 2" xfId="25016"/>
    <cellStyle name="Zarez 11 2 5 7 3" xfId="25017"/>
    <cellStyle name="Zarez 11 2 5 8" xfId="25018"/>
    <cellStyle name="Zarez 11 2 5 8 2" xfId="25019"/>
    <cellStyle name="Zarez 11 2 5 9" xfId="25020"/>
    <cellStyle name="Zarez 11 2 6" xfId="25021"/>
    <cellStyle name="Zarez 11 2 6 10" xfId="25022"/>
    <cellStyle name="Zarez 11 2 6 2" xfId="25023"/>
    <cellStyle name="Zarez 11 2 6 2 2" xfId="25024"/>
    <cellStyle name="Zarez 11 2 6 2 2 2" xfId="25025"/>
    <cellStyle name="Zarez 11 2 6 2 3" xfId="25026"/>
    <cellStyle name="Zarez 11 2 6 2 4" xfId="25027"/>
    <cellStyle name="Zarez 11 2 6 3" xfId="25028"/>
    <cellStyle name="Zarez 11 2 6 3 2" xfId="25029"/>
    <cellStyle name="Zarez 11 2 6 3 2 2" xfId="25030"/>
    <cellStyle name="Zarez 11 2 6 3 3" xfId="25031"/>
    <cellStyle name="Zarez 11 2 6 3 4" xfId="25032"/>
    <cellStyle name="Zarez 11 2 6 4" xfId="25033"/>
    <cellStyle name="Zarez 11 2 6 4 2" xfId="25034"/>
    <cellStyle name="Zarez 11 2 6 4 2 2" xfId="25035"/>
    <cellStyle name="Zarez 11 2 6 4 3" xfId="25036"/>
    <cellStyle name="Zarez 11 2 6 4 4" xfId="25037"/>
    <cellStyle name="Zarez 11 2 6 5" xfId="25038"/>
    <cellStyle name="Zarez 11 2 6 5 2" xfId="25039"/>
    <cellStyle name="Zarez 11 2 6 5 2 2" xfId="25040"/>
    <cellStyle name="Zarez 11 2 6 5 3" xfId="25041"/>
    <cellStyle name="Zarez 11 2 6 5 4" xfId="25042"/>
    <cellStyle name="Zarez 11 2 6 6" xfId="25043"/>
    <cellStyle name="Zarez 11 2 6 6 2" xfId="25044"/>
    <cellStyle name="Zarez 11 2 6 6 2 2" xfId="25045"/>
    <cellStyle name="Zarez 11 2 6 6 3" xfId="25046"/>
    <cellStyle name="Zarez 11 2 6 7" xfId="25047"/>
    <cellStyle name="Zarez 11 2 6 7 2" xfId="25048"/>
    <cellStyle name="Zarez 11 2 6 7 2 2" xfId="25049"/>
    <cellStyle name="Zarez 11 2 6 7 3" xfId="25050"/>
    <cellStyle name="Zarez 11 2 6 8" xfId="25051"/>
    <cellStyle name="Zarez 11 2 6 8 2" xfId="25052"/>
    <cellStyle name="Zarez 11 2 6 9" xfId="25053"/>
    <cellStyle name="Zarez 11 2 7" xfId="25054"/>
    <cellStyle name="Zarez 11 2 7 10" xfId="25055"/>
    <cellStyle name="Zarez 11 2 7 2" xfId="25056"/>
    <cellStyle name="Zarez 11 2 7 2 2" xfId="25057"/>
    <cellStyle name="Zarez 11 2 7 2 2 2" xfId="25058"/>
    <cellStyle name="Zarez 11 2 7 2 3" xfId="25059"/>
    <cellStyle name="Zarez 11 2 7 2 4" xfId="25060"/>
    <cellStyle name="Zarez 11 2 7 3" xfId="25061"/>
    <cellStyle name="Zarez 11 2 7 3 2" xfId="25062"/>
    <cellStyle name="Zarez 11 2 7 3 2 2" xfId="25063"/>
    <cellStyle name="Zarez 11 2 7 3 3" xfId="25064"/>
    <cellStyle name="Zarez 11 2 7 3 4" xfId="25065"/>
    <cellStyle name="Zarez 11 2 7 4" xfId="25066"/>
    <cellStyle name="Zarez 11 2 7 4 2" xfId="25067"/>
    <cellStyle name="Zarez 11 2 7 4 2 2" xfId="25068"/>
    <cellStyle name="Zarez 11 2 7 4 3" xfId="25069"/>
    <cellStyle name="Zarez 11 2 7 4 4" xfId="25070"/>
    <cellStyle name="Zarez 11 2 7 5" xfId="25071"/>
    <cellStyle name="Zarez 11 2 7 5 2" xfId="25072"/>
    <cellStyle name="Zarez 11 2 7 5 2 2" xfId="25073"/>
    <cellStyle name="Zarez 11 2 7 5 3" xfId="25074"/>
    <cellStyle name="Zarez 11 2 7 5 4" xfId="25075"/>
    <cellStyle name="Zarez 11 2 7 6" xfId="25076"/>
    <cellStyle name="Zarez 11 2 7 6 2" xfId="25077"/>
    <cellStyle name="Zarez 11 2 7 6 2 2" xfId="25078"/>
    <cellStyle name="Zarez 11 2 7 6 3" xfId="25079"/>
    <cellStyle name="Zarez 11 2 7 7" xfId="25080"/>
    <cellStyle name="Zarez 11 2 7 7 2" xfId="25081"/>
    <cellStyle name="Zarez 11 2 7 7 2 2" xfId="25082"/>
    <cellStyle name="Zarez 11 2 7 7 3" xfId="25083"/>
    <cellStyle name="Zarez 11 2 7 8" xfId="25084"/>
    <cellStyle name="Zarez 11 2 7 8 2" xfId="25085"/>
    <cellStyle name="Zarez 11 2 7 9" xfId="25086"/>
    <cellStyle name="Zarez 11 2 8" xfId="25087"/>
    <cellStyle name="Zarez 11 2 8 2" xfId="25088"/>
    <cellStyle name="Zarez 11 2 8 2 2" xfId="25089"/>
    <cellStyle name="Zarez 11 2 8 3" xfId="25090"/>
    <cellStyle name="Zarez 11 2 9" xfId="25091"/>
    <cellStyle name="Zarez 11 2 9 2" xfId="25092"/>
    <cellStyle name="Zarez 11 2 9 2 2" xfId="25093"/>
    <cellStyle name="Zarez 11 2 9 3" xfId="25094"/>
    <cellStyle name="Zarez 11 20" xfId="25095"/>
    <cellStyle name="Zarez 11 20 2" xfId="25096"/>
    <cellStyle name="Zarez 11 20 2 2" xfId="25097"/>
    <cellStyle name="Zarez 11 20 3" xfId="25098"/>
    <cellStyle name="Zarez 11 21" xfId="25099"/>
    <cellStyle name="Zarez 11 3" xfId="25100"/>
    <cellStyle name="Zarez 11 3 10" xfId="25101"/>
    <cellStyle name="Zarez 11 3 10 2" xfId="25102"/>
    <cellStyle name="Zarez 11 3 10 2 2" xfId="25103"/>
    <cellStyle name="Zarez 11 3 10 3" xfId="25104"/>
    <cellStyle name="Zarez 11 3 11" xfId="25105"/>
    <cellStyle name="Zarez 11 3 11 2" xfId="25106"/>
    <cellStyle name="Zarez 11 3 11 2 2" xfId="25107"/>
    <cellStyle name="Zarez 11 3 11 3" xfId="25108"/>
    <cellStyle name="Zarez 11 3 12" xfId="25109"/>
    <cellStyle name="Zarez 11 3 12 2" xfId="25110"/>
    <cellStyle name="Zarez 11 3 13" xfId="25111"/>
    <cellStyle name="Zarez 11 3 14" xfId="25112"/>
    <cellStyle name="Zarez 11 3 2" xfId="25113"/>
    <cellStyle name="Zarez 11 3 2 10" xfId="25114"/>
    <cellStyle name="Zarez 11 3 2 2" xfId="25115"/>
    <cellStyle name="Zarez 11 3 2 2 2" xfId="25116"/>
    <cellStyle name="Zarez 11 3 2 2 2 2" xfId="25117"/>
    <cellStyle name="Zarez 11 3 2 2 3" xfId="25118"/>
    <cellStyle name="Zarez 11 3 2 2 4" xfId="25119"/>
    <cellStyle name="Zarez 11 3 2 3" xfId="25120"/>
    <cellStyle name="Zarez 11 3 2 3 2" xfId="25121"/>
    <cellStyle name="Zarez 11 3 2 3 2 2" xfId="25122"/>
    <cellStyle name="Zarez 11 3 2 3 3" xfId="25123"/>
    <cellStyle name="Zarez 11 3 2 3 4" xfId="25124"/>
    <cellStyle name="Zarez 11 3 2 4" xfId="25125"/>
    <cellStyle name="Zarez 11 3 2 4 2" xfId="25126"/>
    <cellStyle name="Zarez 11 3 2 4 2 2" xfId="25127"/>
    <cellStyle name="Zarez 11 3 2 4 3" xfId="25128"/>
    <cellStyle name="Zarez 11 3 2 4 4" xfId="25129"/>
    <cellStyle name="Zarez 11 3 2 5" xfId="25130"/>
    <cellStyle name="Zarez 11 3 2 5 2" xfId="25131"/>
    <cellStyle name="Zarez 11 3 2 5 2 2" xfId="25132"/>
    <cellStyle name="Zarez 11 3 2 5 3" xfId="25133"/>
    <cellStyle name="Zarez 11 3 2 5 4" xfId="25134"/>
    <cellStyle name="Zarez 11 3 2 6" xfId="25135"/>
    <cellStyle name="Zarez 11 3 2 6 2" xfId="25136"/>
    <cellStyle name="Zarez 11 3 2 6 2 2" xfId="25137"/>
    <cellStyle name="Zarez 11 3 2 6 3" xfId="25138"/>
    <cellStyle name="Zarez 11 3 2 7" xfId="25139"/>
    <cellStyle name="Zarez 11 3 2 7 2" xfId="25140"/>
    <cellStyle name="Zarez 11 3 2 7 2 2" xfId="25141"/>
    <cellStyle name="Zarez 11 3 2 7 3" xfId="25142"/>
    <cellStyle name="Zarez 11 3 2 8" xfId="25143"/>
    <cellStyle name="Zarez 11 3 2 8 2" xfId="25144"/>
    <cellStyle name="Zarez 11 3 2 9" xfId="25145"/>
    <cellStyle name="Zarez 11 3 3" xfId="25146"/>
    <cellStyle name="Zarez 11 3 3 10" xfId="25147"/>
    <cellStyle name="Zarez 11 3 3 2" xfId="25148"/>
    <cellStyle name="Zarez 11 3 3 2 2" xfId="25149"/>
    <cellStyle name="Zarez 11 3 3 2 2 2" xfId="25150"/>
    <cellStyle name="Zarez 11 3 3 2 3" xfId="25151"/>
    <cellStyle name="Zarez 11 3 3 2 4" xfId="25152"/>
    <cellStyle name="Zarez 11 3 3 3" xfId="25153"/>
    <cellStyle name="Zarez 11 3 3 3 2" xfId="25154"/>
    <cellStyle name="Zarez 11 3 3 3 2 2" xfId="25155"/>
    <cellStyle name="Zarez 11 3 3 3 3" xfId="25156"/>
    <cellStyle name="Zarez 11 3 3 3 4" xfId="25157"/>
    <cellStyle name="Zarez 11 3 3 4" xfId="25158"/>
    <cellStyle name="Zarez 11 3 3 4 2" xfId="25159"/>
    <cellStyle name="Zarez 11 3 3 4 2 2" xfId="25160"/>
    <cellStyle name="Zarez 11 3 3 4 3" xfId="25161"/>
    <cellStyle name="Zarez 11 3 3 4 4" xfId="25162"/>
    <cellStyle name="Zarez 11 3 3 5" xfId="25163"/>
    <cellStyle name="Zarez 11 3 3 5 2" xfId="25164"/>
    <cellStyle name="Zarez 11 3 3 5 2 2" xfId="25165"/>
    <cellStyle name="Zarez 11 3 3 5 3" xfId="25166"/>
    <cellStyle name="Zarez 11 3 3 5 4" xfId="25167"/>
    <cellStyle name="Zarez 11 3 3 6" xfId="25168"/>
    <cellStyle name="Zarez 11 3 3 6 2" xfId="25169"/>
    <cellStyle name="Zarez 11 3 3 6 2 2" xfId="25170"/>
    <cellStyle name="Zarez 11 3 3 6 3" xfId="25171"/>
    <cellStyle name="Zarez 11 3 3 7" xfId="25172"/>
    <cellStyle name="Zarez 11 3 3 7 2" xfId="25173"/>
    <cellStyle name="Zarez 11 3 3 7 2 2" xfId="25174"/>
    <cellStyle name="Zarez 11 3 3 7 3" xfId="25175"/>
    <cellStyle name="Zarez 11 3 3 8" xfId="25176"/>
    <cellStyle name="Zarez 11 3 3 8 2" xfId="25177"/>
    <cellStyle name="Zarez 11 3 3 9" xfId="25178"/>
    <cellStyle name="Zarez 11 3 4" xfId="25179"/>
    <cellStyle name="Zarez 11 3 4 10" xfId="25180"/>
    <cellStyle name="Zarez 11 3 4 2" xfId="25181"/>
    <cellStyle name="Zarez 11 3 4 2 2" xfId="25182"/>
    <cellStyle name="Zarez 11 3 4 2 2 2" xfId="25183"/>
    <cellStyle name="Zarez 11 3 4 2 3" xfId="25184"/>
    <cellStyle name="Zarez 11 3 4 2 4" xfId="25185"/>
    <cellStyle name="Zarez 11 3 4 3" xfId="25186"/>
    <cellStyle name="Zarez 11 3 4 3 2" xfId="25187"/>
    <cellStyle name="Zarez 11 3 4 3 2 2" xfId="25188"/>
    <cellStyle name="Zarez 11 3 4 3 3" xfId="25189"/>
    <cellStyle name="Zarez 11 3 4 3 4" xfId="25190"/>
    <cellStyle name="Zarez 11 3 4 4" xfId="25191"/>
    <cellStyle name="Zarez 11 3 4 4 2" xfId="25192"/>
    <cellStyle name="Zarez 11 3 4 4 2 2" xfId="25193"/>
    <cellStyle name="Zarez 11 3 4 4 3" xfId="25194"/>
    <cellStyle name="Zarez 11 3 4 4 4" xfId="25195"/>
    <cellStyle name="Zarez 11 3 4 5" xfId="25196"/>
    <cellStyle name="Zarez 11 3 4 5 2" xfId="25197"/>
    <cellStyle name="Zarez 11 3 4 5 2 2" xfId="25198"/>
    <cellStyle name="Zarez 11 3 4 5 3" xfId="25199"/>
    <cellStyle name="Zarez 11 3 4 5 4" xfId="25200"/>
    <cellStyle name="Zarez 11 3 4 6" xfId="25201"/>
    <cellStyle name="Zarez 11 3 4 6 2" xfId="25202"/>
    <cellStyle name="Zarez 11 3 4 6 2 2" xfId="25203"/>
    <cellStyle name="Zarez 11 3 4 6 3" xfId="25204"/>
    <cellStyle name="Zarez 11 3 4 7" xfId="25205"/>
    <cellStyle name="Zarez 11 3 4 7 2" xfId="25206"/>
    <cellStyle name="Zarez 11 3 4 7 2 2" xfId="25207"/>
    <cellStyle name="Zarez 11 3 4 7 3" xfId="25208"/>
    <cellStyle name="Zarez 11 3 4 8" xfId="25209"/>
    <cellStyle name="Zarez 11 3 4 8 2" xfId="25210"/>
    <cellStyle name="Zarez 11 3 4 9" xfId="25211"/>
    <cellStyle name="Zarez 11 3 5" xfId="25212"/>
    <cellStyle name="Zarez 11 3 5 10" xfId="25213"/>
    <cellStyle name="Zarez 11 3 5 2" xfId="25214"/>
    <cellStyle name="Zarez 11 3 5 2 2" xfId="25215"/>
    <cellStyle name="Zarez 11 3 5 2 2 2" xfId="25216"/>
    <cellStyle name="Zarez 11 3 5 2 3" xfId="25217"/>
    <cellStyle name="Zarez 11 3 5 2 4" xfId="25218"/>
    <cellStyle name="Zarez 11 3 5 3" xfId="25219"/>
    <cellStyle name="Zarez 11 3 5 3 2" xfId="25220"/>
    <cellStyle name="Zarez 11 3 5 3 2 2" xfId="25221"/>
    <cellStyle name="Zarez 11 3 5 3 3" xfId="25222"/>
    <cellStyle name="Zarez 11 3 5 3 4" xfId="25223"/>
    <cellStyle name="Zarez 11 3 5 4" xfId="25224"/>
    <cellStyle name="Zarez 11 3 5 4 2" xfId="25225"/>
    <cellStyle name="Zarez 11 3 5 4 2 2" xfId="25226"/>
    <cellStyle name="Zarez 11 3 5 4 3" xfId="25227"/>
    <cellStyle name="Zarez 11 3 5 4 4" xfId="25228"/>
    <cellStyle name="Zarez 11 3 5 5" xfId="25229"/>
    <cellStyle name="Zarez 11 3 5 5 2" xfId="25230"/>
    <cellStyle name="Zarez 11 3 5 5 2 2" xfId="25231"/>
    <cellStyle name="Zarez 11 3 5 5 3" xfId="25232"/>
    <cellStyle name="Zarez 11 3 5 5 4" xfId="25233"/>
    <cellStyle name="Zarez 11 3 5 6" xfId="25234"/>
    <cellStyle name="Zarez 11 3 5 6 2" xfId="25235"/>
    <cellStyle name="Zarez 11 3 5 6 2 2" xfId="25236"/>
    <cellStyle name="Zarez 11 3 5 6 3" xfId="25237"/>
    <cellStyle name="Zarez 11 3 5 7" xfId="25238"/>
    <cellStyle name="Zarez 11 3 5 7 2" xfId="25239"/>
    <cellStyle name="Zarez 11 3 5 7 2 2" xfId="25240"/>
    <cellStyle name="Zarez 11 3 5 7 3" xfId="25241"/>
    <cellStyle name="Zarez 11 3 5 8" xfId="25242"/>
    <cellStyle name="Zarez 11 3 5 8 2" xfId="25243"/>
    <cellStyle name="Zarez 11 3 5 9" xfId="25244"/>
    <cellStyle name="Zarez 11 3 6" xfId="25245"/>
    <cellStyle name="Zarez 11 3 6 10" xfId="25246"/>
    <cellStyle name="Zarez 11 3 6 2" xfId="25247"/>
    <cellStyle name="Zarez 11 3 6 2 2" xfId="25248"/>
    <cellStyle name="Zarez 11 3 6 2 2 2" xfId="25249"/>
    <cellStyle name="Zarez 11 3 6 2 3" xfId="25250"/>
    <cellStyle name="Zarez 11 3 6 2 4" xfId="25251"/>
    <cellStyle name="Zarez 11 3 6 3" xfId="25252"/>
    <cellStyle name="Zarez 11 3 6 3 2" xfId="25253"/>
    <cellStyle name="Zarez 11 3 6 3 2 2" xfId="25254"/>
    <cellStyle name="Zarez 11 3 6 3 3" xfId="25255"/>
    <cellStyle name="Zarez 11 3 6 3 4" xfId="25256"/>
    <cellStyle name="Zarez 11 3 6 4" xfId="25257"/>
    <cellStyle name="Zarez 11 3 6 4 2" xfId="25258"/>
    <cellStyle name="Zarez 11 3 6 4 2 2" xfId="25259"/>
    <cellStyle name="Zarez 11 3 6 4 3" xfId="25260"/>
    <cellStyle name="Zarez 11 3 6 4 4" xfId="25261"/>
    <cellStyle name="Zarez 11 3 6 5" xfId="25262"/>
    <cellStyle name="Zarez 11 3 6 5 2" xfId="25263"/>
    <cellStyle name="Zarez 11 3 6 5 2 2" xfId="25264"/>
    <cellStyle name="Zarez 11 3 6 5 3" xfId="25265"/>
    <cellStyle name="Zarez 11 3 6 5 4" xfId="25266"/>
    <cellStyle name="Zarez 11 3 6 6" xfId="25267"/>
    <cellStyle name="Zarez 11 3 6 6 2" xfId="25268"/>
    <cellStyle name="Zarez 11 3 6 6 2 2" xfId="25269"/>
    <cellStyle name="Zarez 11 3 6 6 3" xfId="25270"/>
    <cellStyle name="Zarez 11 3 6 7" xfId="25271"/>
    <cellStyle name="Zarez 11 3 6 7 2" xfId="25272"/>
    <cellStyle name="Zarez 11 3 6 7 2 2" xfId="25273"/>
    <cellStyle name="Zarez 11 3 6 7 3" xfId="25274"/>
    <cellStyle name="Zarez 11 3 6 8" xfId="25275"/>
    <cellStyle name="Zarez 11 3 6 8 2" xfId="25276"/>
    <cellStyle name="Zarez 11 3 6 9" xfId="25277"/>
    <cellStyle name="Zarez 11 3 7" xfId="25278"/>
    <cellStyle name="Zarez 11 3 7 10" xfId="25279"/>
    <cellStyle name="Zarez 11 3 7 2" xfId="25280"/>
    <cellStyle name="Zarez 11 3 7 2 2" xfId="25281"/>
    <cellStyle name="Zarez 11 3 7 2 2 2" xfId="25282"/>
    <cellStyle name="Zarez 11 3 7 2 3" xfId="25283"/>
    <cellStyle name="Zarez 11 3 7 2 4" xfId="25284"/>
    <cellStyle name="Zarez 11 3 7 3" xfId="25285"/>
    <cellStyle name="Zarez 11 3 7 3 2" xfId="25286"/>
    <cellStyle name="Zarez 11 3 7 3 2 2" xfId="25287"/>
    <cellStyle name="Zarez 11 3 7 3 3" xfId="25288"/>
    <cellStyle name="Zarez 11 3 7 3 4" xfId="25289"/>
    <cellStyle name="Zarez 11 3 7 4" xfId="25290"/>
    <cellStyle name="Zarez 11 3 7 4 2" xfId="25291"/>
    <cellStyle name="Zarez 11 3 7 4 2 2" xfId="25292"/>
    <cellStyle name="Zarez 11 3 7 4 3" xfId="25293"/>
    <cellStyle name="Zarez 11 3 7 4 4" xfId="25294"/>
    <cellStyle name="Zarez 11 3 7 5" xfId="25295"/>
    <cellStyle name="Zarez 11 3 7 5 2" xfId="25296"/>
    <cellStyle name="Zarez 11 3 7 5 2 2" xfId="25297"/>
    <cellStyle name="Zarez 11 3 7 5 3" xfId="25298"/>
    <cellStyle name="Zarez 11 3 7 5 4" xfId="25299"/>
    <cellStyle name="Zarez 11 3 7 6" xfId="25300"/>
    <cellStyle name="Zarez 11 3 7 6 2" xfId="25301"/>
    <cellStyle name="Zarez 11 3 7 6 2 2" xfId="25302"/>
    <cellStyle name="Zarez 11 3 7 6 3" xfId="25303"/>
    <cellStyle name="Zarez 11 3 7 7" xfId="25304"/>
    <cellStyle name="Zarez 11 3 7 7 2" xfId="25305"/>
    <cellStyle name="Zarez 11 3 7 7 2 2" xfId="25306"/>
    <cellStyle name="Zarez 11 3 7 7 3" xfId="25307"/>
    <cellStyle name="Zarez 11 3 7 8" xfId="25308"/>
    <cellStyle name="Zarez 11 3 7 8 2" xfId="25309"/>
    <cellStyle name="Zarez 11 3 7 9" xfId="25310"/>
    <cellStyle name="Zarez 11 3 8" xfId="25311"/>
    <cellStyle name="Zarez 11 3 8 2" xfId="25312"/>
    <cellStyle name="Zarez 11 3 8 2 2" xfId="25313"/>
    <cellStyle name="Zarez 11 3 8 3" xfId="25314"/>
    <cellStyle name="Zarez 11 3 9" xfId="25315"/>
    <cellStyle name="Zarez 11 3 9 2" xfId="25316"/>
    <cellStyle name="Zarez 11 3 9 2 2" xfId="25317"/>
    <cellStyle name="Zarez 11 3 9 3" xfId="25318"/>
    <cellStyle name="Zarez 11 4" xfId="25319"/>
    <cellStyle name="Zarez 11 4 10" xfId="25320"/>
    <cellStyle name="Zarez 11 4 10 2" xfId="25321"/>
    <cellStyle name="Zarez 11 4 10 2 2" xfId="25322"/>
    <cellStyle name="Zarez 11 4 10 3" xfId="25323"/>
    <cellStyle name="Zarez 11 4 11" xfId="25324"/>
    <cellStyle name="Zarez 11 4 11 2" xfId="25325"/>
    <cellStyle name="Zarez 11 4 11 2 2" xfId="25326"/>
    <cellStyle name="Zarez 11 4 11 3" xfId="25327"/>
    <cellStyle name="Zarez 11 4 12" xfId="25328"/>
    <cellStyle name="Zarez 11 4 12 2" xfId="25329"/>
    <cellStyle name="Zarez 11 4 13" xfId="25330"/>
    <cellStyle name="Zarez 11 4 14" xfId="25331"/>
    <cellStyle name="Zarez 11 4 2" xfId="25332"/>
    <cellStyle name="Zarez 11 4 2 10" xfId="25333"/>
    <cellStyle name="Zarez 11 4 2 2" xfId="25334"/>
    <cellStyle name="Zarez 11 4 2 2 2" xfId="25335"/>
    <cellStyle name="Zarez 11 4 2 2 2 2" xfId="25336"/>
    <cellStyle name="Zarez 11 4 2 2 3" xfId="25337"/>
    <cellStyle name="Zarez 11 4 2 2 4" xfId="25338"/>
    <cellStyle name="Zarez 11 4 2 3" xfId="25339"/>
    <cellStyle name="Zarez 11 4 2 3 2" xfId="25340"/>
    <cellStyle name="Zarez 11 4 2 3 2 2" xfId="25341"/>
    <cellStyle name="Zarez 11 4 2 3 3" xfId="25342"/>
    <cellStyle name="Zarez 11 4 2 3 4" xfId="25343"/>
    <cellStyle name="Zarez 11 4 2 4" xfId="25344"/>
    <cellStyle name="Zarez 11 4 2 4 2" xfId="25345"/>
    <cellStyle name="Zarez 11 4 2 4 2 2" xfId="25346"/>
    <cellStyle name="Zarez 11 4 2 4 3" xfId="25347"/>
    <cellStyle name="Zarez 11 4 2 4 4" xfId="25348"/>
    <cellStyle name="Zarez 11 4 2 5" xfId="25349"/>
    <cellStyle name="Zarez 11 4 2 5 2" xfId="25350"/>
    <cellStyle name="Zarez 11 4 2 5 2 2" xfId="25351"/>
    <cellStyle name="Zarez 11 4 2 5 3" xfId="25352"/>
    <cellStyle name="Zarez 11 4 2 5 4" xfId="25353"/>
    <cellStyle name="Zarez 11 4 2 6" xfId="25354"/>
    <cellStyle name="Zarez 11 4 2 6 2" xfId="25355"/>
    <cellStyle name="Zarez 11 4 2 6 2 2" xfId="25356"/>
    <cellStyle name="Zarez 11 4 2 6 3" xfId="25357"/>
    <cellStyle name="Zarez 11 4 2 7" xfId="25358"/>
    <cellStyle name="Zarez 11 4 2 7 2" xfId="25359"/>
    <cellStyle name="Zarez 11 4 2 7 2 2" xfId="25360"/>
    <cellStyle name="Zarez 11 4 2 7 3" xfId="25361"/>
    <cellStyle name="Zarez 11 4 2 8" xfId="25362"/>
    <cellStyle name="Zarez 11 4 2 8 2" xfId="25363"/>
    <cellStyle name="Zarez 11 4 2 9" xfId="25364"/>
    <cellStyle name="Zarez 11 4 3" xfId="25365"/>
    <cellStyle name="Zarez 11 4 3 10" xfId="25366"/>
    <cellStyle name="Zarez 11 4 3 2" xfId="25367"/>
    <cellStyle name="Zarez 11 4 3 2 2" xfId="25368"/>
    <cellStyle name="Zarez 11 4 3 2 2 2" xfId="25369"/>
    <cellStyle name="Zarez 11 4 3 2 3" xfId="25370"/>
    <cellStyle name="Zarez 11 4 3 2 4" xfId="25371"/>
    <cellStyle name="Zarez 11 4 3 3" xfId="25372"/>
    <cellStyle name="Zarez 11 4 3 3 2" xfId="25373"/>
    <cellStyle name="Zarez 11 4 3 3 2 2" xfId="25374"/>
    <cellStyle name="Zarez 11 4 3 3 3" xfId="25375"/>
    <cellStyle name="Zarez 11 4 3 3 4" xfId="25376"/>
    <cellStyle name="Zarez 11 4 3 4" xfId="25377"/>
    <cellStyle name="Zarez 11 4 3 4 2" xfId="25378"/>
    <cellStyle name="Zarez 11 4 3 4 2 2" xfId="25379"/>
    <cellStyle name="Zarez 11 4 3 4 3" xfId="25380"/>
    <cellStyle name="Zarez 11 4 3 4 4" xfId="25381"/>
    <cellStyle name="Zarez 11 4 3 5" xfId="25382"/>
    <cellStyle name="Zarez 11 4 3 5 2" xfId="25383"/>
    <cellStyle name="Zarez 11 4 3 5 2 2" xfId="25384"/>
    <cellStyle name="Zarez 11 4 3 5 3" xfId="25385"/>
    <cellStyle name="Zarez 11 4 3 5 4" xfId="25386"/>
    <cellStyle name="Zarez 11 4 3 6" xfId="25387"/>
    <cellStyle name="Zarez 11 4 3 6 2" xfId="25388"/>
    <cellStyle name="Zarez 11 4 3 6 2 2" xfId="25389"/>
    <cellStyle name="Zarez 11 4 3 6 3" xfId="25390"/>
    <cellStyle name="Zarez 11 4 3 7" xfId="25391"/>
    <cellStyle name="Zarez 11 4 3 7 2" xfId="25392"/>
    <cellStyle name="Zarez 11 4 3 7 2 2" xfId="25393"/>
    <cellStyle name="Zarez 11 4 3 7 3" xfId="25394"/>
    <cellStyle name="Zarez 11 4 3 8" xfId="25395"/>
    <cellStyle name="Zarez 11 4 3 8 2" xfId="25396"/>
    <cellStyle name="Zarez 11 4 3 9" xfId="25397"/>
    <cellStyle name="Zarez 11 4 4" xfId="25398"/>
    <cellStyle name="Zarez 11 4 4 10" xfId="25399"/>
    <cellStyle name="Zarez 11 4 4 2" xfId="25400"/>
    <cellStyle name="Zarez 11 4 4 2 2" xfId="25401"/>
    <cellStyle name="Zarez 11 4 4 2 2 2" xfId="25402"/>
    <cellStyle name="Zarez 11 4 4 2 3" xfId="25403"/>
    <cellStyle name="Zarez 11 4 4 2 4" xfId="25404"/>
    <cellStyle name="Zarez 11 4 4 3" xfId="25405"/>
    <cellStyle name="Zarez 11 4 4 3 2" xfId="25406"/>
    <cellStyle name="Zarez 11 4 4 3 2 2" xfId="25407"/>
    <cellStyle name="Zarez 11 4 4 3 3" xfId="25408"/>
    <cellStyle name="Zarez 11 4 4 3 4" xfId="25409"/>
    <cellStyle name="Zarez 11 4 4 4" xfId="25410"/>
    <cellStyle name="Zarez 11 4 4 4 2" xfId="25411"/>
    <cellStyle name="Zarez 11 4 4 4 2 2" xfId="25412"/>
    <cellStyle name="Zarez 11 4 4 4 3" xfId="25413"/>
    <cellStyle name="Zarez 11 4 4 4 4" xfId="25414"/>
    <cellStyle name="Zarez 11 4 4 5" xfId="25415"/>
    <cellStyle name="Zarez 11 4 4 5 2" xfId="25416"/>
    <cellStyle name="Zarez 11 4 4 5 2 2" xfId="25417"/>
    <cellStyle name="Zarez 11 4 4 5 3" xfId="25418"/>
    <cellStyle name="Zarez 11 4 4 5 4" xfId="25419"/>
    <cellStyle name="Zarez 11 4 4 6" xfId="25420"/>
    <cellStyle name="Zarez 11 4 4 6 2" xfId="25421"/>
    <cellStyle name="Zarez 11 4 4 6 2 2" xfId="25422"/>
    <cellStyle name="Zarez 11 4 4 6 3" xfId="25423"/>
    <cellStyle name="Zarez 11 4 4 7" xfId="25424"/>
    <cellStyle name="Zarez 11 4 4 7 2" xfId="25425"/>
    <cellStyle name="Zarez 11 4 4 7 2 2" xfId="25426"/>
    <cellStyle name="Zarez 11 4 4 7 3" xfId="25427"/>
    <cellStyle name="Zarez 11 4 4 8" xfId="25428"/>
    <cellStyle name="Zarez 11 4 4 8 2" xfId="25429"/>
    <cellStyle name="Zarez 11 4 4 9" xfId="25430"/>
    <cellStyle name="Zarez 11 4 5" xfId="25431"/>
    <cellStyle name="Zarez 11 4 5 10" xfId="25432"/>
    <cellStyle name="Zarez 11 4 5 2" xfId="25433"/>
    <cellStyle name="Zarez 11 4 5 2 2" xfId="25434"/>
    <cellStyle name="Zarez 11 4 5 2 2 2" xfId="25435"/>
    <cellStyle name="Zarez 11 4 5 2 3" xfId="25436"/>
    <cellStyle name="Zarez 11 4 5 2 4" xfId="25437"/>
    <cellStyle name="Zarez 11 4 5 3" xfId="25438"/>
    <cellStyle name="Zarez 11 4 5 3 2" xfId="25439"/>
    <cellStyle name="Zarez 11 4 5 3 2 2" xfId="25440"/>
    <cellStyle name="Zarez 11 4 5 3 3" xfId="25441"/>
    <cellStyle name="Zarez 11 4 5 3 4" xfId="25442"/>
    <cellStyle name="Zarez 11 4 5 4" xfId="25443"/>
    <cellStyle name="Zarez 11 4 5 4 2" xfId="25444"/>
    <cellStyle name="Zarez 11 4 5 4 2 2" xfId="25445"/>
    <cellStyle name="Zarez 11 4 5 4 3" xfId="25446"/>
    <cellStyle name="Zarez 11 4 5 4 4" xfId="25447"/>
    <cellStyle name="Zarez 11 4 5 5" xfId="25448"/>
    <cellStyle name="Zarez 11 4 5 5 2" xfId="25449"/>
    <cellStyle name="Zarez 11 4 5 5 2 2" xfId="25450"/>
    <cellStyle name="Zarez 11 4 5 5 3" xfId="25451"/>
    <cellStyle name="Zarez 11 4 5 5 4" xfId="25452"/>
    <cellStyle name="Zarez 11 4 5 6" xfId="25453"/>
    <cellStyle name="Zarez 11 4 5 6 2" xfId="25454"/>
    <cellStyle name="Zarez 11 4 5 6 2 2" xfId="25455"/>
    <cellStyle name="Zarez 11 4 5 6 3" xfId="25456"/>
    <cellStyle name="Zarez 11 4 5 7" xfId="25457"/>
    <cellStyle name="Zarez 11 4 5 7 2" xfId="25458"/>
    <cellStyle name="Zarez 11 4 5 7 2 2" xfId="25459"/>
    <cellStyle name="Zarez 11 4 5 7 3" xfId="25460"/>
    <cellStyle name="Zarez 11 4 5 8" xfId="25461"/>
    <cellStyle name="Zarez 11 4 5 8 2" xfId="25462"/>
    <cellStyle name="Zarez 11 4 5 9" xfId="25463"/>
    <cellStyle name="Zarez 11 4 6" xfId="25464"/>
    <cellStyle name="Zarez 11 4 6 10" xfId="25465"/>
    <cellStyle name="Zarez 11 4 6 2" xfId="25466"/>
    <cellStyle name="Zarez 11 4 6 2 2" xfId="25467"/>
    <cellStyle name="Zarez 11 4 6 2 2 2" xfId="25468"/>
    <cellStyle name="Zarez 11 4 6 2 3" xfId="25469"/>
    <cellStyle name="Zarez 11 4 6 2 4" xfId="25470"/>
    <cellStyle name="Zarez 11 4 6 3" xfId="25471"/>
    <cellStyle name="Zarez 11 4 6 3 2" xfId="25472"/>
    <cellStyle name="Zarez 11 4 6 3 2 2" xfId="25473"/>
    <cellStyle name="Zarez 11 4 6 3 3" xfId="25474"/>
    <cellStyle name="Zarez 11 4 6 3 4" xfId="25475"/>
    <cellStyle name="Zarez 11 4 6 4" xfId="25476"/>
    <cellStyle name="Zarez 11 4 6 4 2" xfId="25477"/>
    <cellStyle name="Zarez 11 4 6 4 2 2" xfId="25478"/>
    <cellStyle name="Zarez 11 4 6 4 3" xfId="25479"/>
    <cellStyle name="Zarez 11 4 6 4 4" xfId="25480"/>
    <cellStyle name="Zarez 11 4 6 5" xfId="25481"/>
    <cellStyle name="Zarez 11 4 6 5 2" xfId="25482"/>
    <cellStyle name="Zarez 11 4 6 5 2 2" xfId="25483"/>
    <cellStyle name="Zarez 11 4 6 5 3" xfId="25484"/>
    <cellStyle name="Zarez 11 4 6 5 4" xfId="25485"/>
    <cellStyle name="Zarez 11 4 6 6" xfId="25486"/>
    <cellStyle name="Zarez 11 4 6 6 2" xfId="25487"/>
    <cellStyle name="Zarez 11 4 6 6 2 2" xfId="25488"/>
    <cellStyle name="Zarez 11 4 6 6 3" xfId="25489"/>
    <cellStyle name="Zarez 11 4 6 7" xfId="25490"/>
    <cellStyle name="Zarez 11 4 6 7 2" xfId="25491"/>
    <cellStyle name="Zarez 11 4 6 7 2 2" xfId="25492"/>
    <cellStyle name="Zarez 11 4 6 7 3" xfId="25493"/>
    <cellStyle name="Zarez 11 4 6 8" xfId="25494"/>
    <cellStyle name="Zarez 11 4 6 8 2" xfId="25495"/>
    <cellStyle name="Zarez 11 4 6 9" xfId="25496"/>
    <cellStyle name="Zarez 11 4 7" xfId="25497"/>
    <cellStyle name="Zarez 11 4 7 10" xfId="25498"/>
    <cellStyle name="Zarez 11 4 7 2" xfId="25499"/>
    <cellStyle name="Zarez 11 4 7 2 2" xfId="25500"/>
    <cellStyle name="Zarez 11 4 7 2 2 2" xfId="25501"/>
    <cellStyle name="Zarez 11 4 7 2 3" xfId="25502"/>
    <cellStyle name="Zarez 11 4 7 2 4" xfId="25503"/>
    <cellStyle name="Zarez 11 4 7 3" xfId="25504"/>
    <cellStyle name="Zarez 11 4 7 3 2" xfId="25505"/>
    <cellStyle name="Zarez 11 4 7 3 2 2" xfId="25506"/>
    <cellStyle name="Zarez 11 4 7 3 3" xfId="25507"/>
    <cellStyle name="Zarez 11 4 7 3 4" xfId="25508"/>
    <cellStyle name="Zarez 11 4 7 4" xfId="25509"/>
    <cellStyle name="Zarez 11 4 7 4 2" xfId="25510"/>
    <cellStyle name="Zarez 11 4 7 4 2 2" xfId="25511"/>
    <cellStyle name="Zarez 11 4 7 4 3" xfId="25512"/>
    <cellStyle name="Zarez 11 4 7 4 4" xfId="25513"/>
    <cellStyle name="Zarez 11 4 7 5" xfId="25514"/>
    <cellStyle name="Zarez 11 4 7 5 2" xfId="25515"/>
    <cellStyle name="Zarez 11 4 7 5 2 2" xfId="25516"/>
    <cellStyle name="Zarez 11 4 7 5 3" xfId="25517"/>
    <cellStyle name="Zarez 11 4 7 5 4" xfId="25518"/>
    <cellStyle name="Zarez 11 4 7 6" xfId="25519"/>
    <cellStyle name="Zarez 11 4 7 6 2" xfId="25520"/>
    <cellStyle name="Zarez 11 4 7 6 2 2" xfId="25521"/>
    <cellStyle name="Zarez 11 4 7 6 3" xfId="25522"/>
    <cellStyle name="Zarez 11 4 7 7" xfId="25523"/>
    <cellStyle name="Zarez 11 4 7 7 2" xfId="25524"/>
    <cellStyle name="Zarez 11 4 7 7 2 2" xfId="25525"/>
    <cellStyle name="Zarez 11 4 7 7 3" xfId="25526"/>
    <cellStyle name="Zarez 11 4 7 8" xfId="25527"/>
    <cellStyle name="Zarez 11 4 7 8 2" xfId="25528"/>
    <cellStyle name="Zarez 11 4 7 9" xfId="25529"/>
    <cellStyle name="Zarez 11 4 8" xfId="25530"/>
    <cellStyle name="Zarez 11 4 8 2" xfId="25531"/>
    <cellStyle name="Zarez 11 4 8 2 2" xfId="25532"/>
    <cellStyle name="Zarez 11 4 8 3" xfId="25533"/>
    <cellStyle name="Zarez 11 4 9" xfId="25534"/>
    <cellStyle name="Zarez 11 4 9 2" xfId="25535"/>
    <cellStyle name="Zarez 11 4 9 2 2" xfId="25536"/>
    <cellStyle name="Zarez 11 4 9 3" xfId="25537"/>
    <cellStyle name="Zarez 11 5" xfId="25538"/>
    <cellStyle name="Zarez 11 5 10" xfId="25539"/>
    <cellStyle name="Zarez 11 5 10 2" xfId="25540"/>
    <cellStyle name="Zarez 11 5 10 2 2" xfId="25541"/>
    <cellStyle name="Zarez 11 5 10 3" xfId="25542"/>
    <cellStyle name="Zarez 11 5 11" xfId="25543"/>
    <cellStyle name="Zarez 11 5 11 2" xfId="25544"/>
    <cellStyle name="Zarez 11 5 11 2 2" xfId="25545"/>
    <cellStyle name="Zarez 11 5 11 3" xfId="25546"/>
    <cellStyle name="Zarez 11 5 12" xfId="25547"/>
    <cellStyle name="Zarez 11 5 12 2" xfId="25548"/>
    <cellStyle name="Zarez 11 5 13" xfId="25549"/>
    <cellStyle name="Zarez 11 5 14" xfId="25550"/>
    <cellStyle name="Zarez 11 5 2" xfId="25551"/>
    <cellStyle name="Zarez 11 5 2 10" xfId="25552"/>
    <cellStyle name="Zarez 11 5 2 2" xfId="25553"/>
    <cellStyle name="Zarez 11 5 2 2 2" xfId="25554"/>
    <cellStyle name="Zarez 11 5 2 2 2 2" xfId="25555"/>
    <cellStyle name="Zarez 11 5 2 2 3" xfId="25556"/>
    <cellStyle name="Zarez 11 5 2 2 4" xfId="25557"/>
    <cellStyle name="Zarez 11 5 2 3" xfId="25558"/>
    <cellStyle name="Zarez 11 5 2 3 2" xfId="25559"/>
    <cellStyle name="Zarez 11 5 2 3 2 2" xfId="25560"/>
    <cellStyle name="Zarez 11 5 2 3 3" xfId="25561"/>
    <cellStyle name="Zarez 11 5 2 3 4" xfId="25562"/>
    <cellStyle name="Zarez 11 5 2 4" xfId="25563"/>
    <cellStyle name="Zarez 11 5 2 4 2" xfId="25564"/>
    <cellStyle name="Zarez 11 5 2 4 2 2" xfId="25565"/>
    <cellStyle name="Zarez 11 5 2 4 3" xfId="25566"/>
    <cellStyle name="Zarez 11 5 2 4 4" xfId="25567"/>
    <cellStyle name="Zarez 11 5 2 5" xfId="25568"/>
    <cellStyle name="Zarez 11 5 2 5 2" xfId="25569"/>
    <cellStyle name="Zarez 11 5 2 5 2 2" xfId="25570"/>
    <cellStyle name="Zarez 11 5 2 5 3" xfId="25571"/>
    <cellStyle name="Zarez 11 5 2 5 4" xfId="25572"/>
    <cellStyle name="Zarez 11 5 2 6" xfId="25573"/>
    <cellStyle name="Zarez 11 5 2 6 2" xfId="25574"/>
    <cellStyle name="Zarez 11 5 2 6 2 2" xfId="25575"/>
    <cellStyle name="Zarez 11 5 2 6 3" xfId="25576"/>
    <cellStyle name="Zarez 11 5 2 7" xfId="25577"/>
    <cellStyle name="Zarez 11 5 2 7 2" xfId="25578"/>
    <cellStyle name="Zarez 11 5 2 7 2 2" xfId="25579"/>
    <cellStyle name="Zarez 11 5 2 7 3" xfId="25580"/>
    <cellStyle name="Zarez 11 5 2 8" xfId="25581"/>
    <cellStyle name="Zarez 11 5 2 8 2" xfId="25582"/>
    <cellStyle name="Zarez 11 5 2 9" xfId="25583"/>
    <cellStyle name="Zarez 11 5 3" xfId="25584"/>
    <cellStyle name="Zarez 11 5 3 10" xfId="25585"/>
    <cellStyle name="Zarez 11 5 3 2" xfId="25586"/>
    <cellStyle name="Zarez 11 5 3 2 2" xfId="25587"/>
    <cellStyle name="Zarez 11 5 3 2 2 2" xfId="25588"/>
    <cellStyle name="Zarez 11 5 3 2 3" xfId="25589"/>
    <cellStyle name="Zarez 11 5 3 2 4" xfId="25590"/>
    <cellStyle name="Zarez 11 5 3 3" xfId="25591"/>
    <cellStyle name="Zarez 11 5 3 3 2" xfId="25592"/>
    <cellStyle name="Zarez 11 5 3 3 2 2" xfId="25593"/>
    <cellStyle name="Zarez 11 5 3 3 3" xfId="25594"/>
    <cellStyle name="Zarez 11 5 3 3 4" xfId="25595"/>
    <cellStyle name="Zarez 11 5 3 4" xfId="25596"/>
    <cellStyle name="Zarez 11 5 3 4 2" xfId="25597"/>
    <cellStyle name="Zarez 11 5 3 4 2 2" xfId="25598"/>
    <cellStyle name="Zarez 11 5 3 4 3" xfId="25599"/>
    <cellStyle name="Zarez 11 5 3 4 4" xfId="25600"/>
    <cellStyle name="Zarez 11 5 3 5" xfId="25601"/>
    <cellStyle name="Zarez 11 5 3 5 2" xfId="25602"/>
    <cellStyle name="Zarez 11 5 3 5 2 2" xfId="25603"/>
    <cellStyle name="Zarez 11 5 3 5 3" xfId="25604"/>
    <cellStyle name="Zarez 11 5 3 5 4" xfId="25605"/>
    <cellStyle name="Zarez 11 5 3 6" xfId="25606"/>
    <cellStyle name="Zarez 11 5 3 6 2" xfId="25607"/>
    <cellStyle name="Zarez 11 5 3 6 2 2" xfId="25608"/>
    <cellStyle name="Zarez 11 5 3 6 3" xfId="25609"/>
    <cellStyle name="Zarez 11 5 3 7" xfId="25610"/>
    <cellStyle name="Zarez 11 5 3 7 2" xfId="25611"/>
    <cellStyle name="Zarez 11 5 3 7 2 2" xfId="25612"/>
    <cellStyle name="Zarez 11 5 3 7 3" xfId="25613"/>
    <cellStyle name="Zarez 11 5 3 8" xfId="25614"/>
    <cellStyle name="Zarez 11 5 3 8 2" xfId="25615"/>
    <cellStyle name="Zarez 11 5 3 9" xfId="25616"/>
    <cellStyle name="Zarez 11 5 4" xfId="25617"/>
    <cellStyle name="Zarez 11 5 4 10" xfId="25618"/>
    <cellStyle name="Zarez 11 5 4 2" xfId="25619"/>
    <cellStyle name="Zarez 11 5 4 2 2" xfId="25620"/>
    <cellStyle name="Zarez 11 5 4 2 2 2" xfId="25621"/>
    <cellStyle name="Zarez 11 5 4 2 3" xfId="25622"/>
    <cellStyle name="Zarez 11 5 4 2 4" xfId="25623"/>
    <cellStyle name="Zarez 11 5 4 3" xfId="25624"/>
    <cellStyle name="Zarez 11 5 4 3 2" xfId="25625"/>
    <cellStyle name="Zarez 11 5 4 3 2 2" xfId="25626"/>
    <cellStyle name="Zarez 11 5 4 3 3" xfId="25627"/>
    <cellStyle name="Zarez 11 5 4 3 4" xfId="25628"/>
    <cellStyle name="Zarez 11 5 4 4" xfId="25629"/>
    <cellStyle name="Zarez 11 5 4 4 2" xfId="25630"/>
    <cellStyle name="Zarez 11 5 4 4 2 2" xfId="25631"/>
    <cellStyle name="Zarez 11 5 4 4 3" xfId="25632"/>
    <cellStyle name="Zarez 11 5 4 4 4" xfId="25633"/>
    <cellStyle name="Zarez 11 5 4 5" xfId="25634"/>
    <cellStyle name="Zarez 11 5 4 5 2" xfId="25635"/>
    <cellStyle name="Zarez 11 5 4 5 2 2" xfId="25636"/>
    <cellStyle name="Zarez 11 5 4 5 3" xfId="25637"/>
    <cellStyle name="Zarez 11 5 4 5 4" xfId="25638"/>
    <cellStyle name="Zarez 11 5 4 6" xfId="25639"/>
    <cellStyle name="Zarez 11 5 4 6 2" xfId="25640"/>
    <cellStyle name="Zarez 11 5 4 6 2 2" xfId="25641"/>
    <cellStyle name="Zarez 11 5 4 6 3" xfId="25642"/>
    <cellStyle name="Zarez 11 5 4 7" xfId="25643"/>
    <cellStyle name="Zarez 11 5 4 7 2" xfId="25644"/>
    <cellStyle name="Zarez 11 5 4 7 2 2" xfId="25645"/>
    <cellStyle name="Zarez 11 5 4 7 3" xfId="25646"/>
    <cellStyle name="Zarez 11 5 4 8" xfId="25647"/>
    <cellStyle name="Zarez 11 5 4 8 2" xfId="25648"/>
    <cellStyle name="Zarez 11 5 4 9" xfId="25649"/>
    <cellStyle name="Zarez 11 5 5" xfId="25650"/>
    <cellStyle name="Zarez 11 5 5 10" xfId="25651"/>
    <cellStyle name="Zarez 11 5 5 2" xfId="25652"/>
    <cellStyle name="Zarez 11 5 5 2 2" xfId="25653"/>
    <cellStyle name="Zarez 11 5 5 2 2 2" xfId="25654"/>
    <cellStyle name="Zarez 11 5 5 2 3" xfId="25655"/>
    <cellStyle name="Zarez 11 5 5 2 4" xfId="25656"/>
    <cellStyle name="Zarez 11 5 5 3" xfId="25657"/>
    <cellStyle name="Zarez 11 5 5 3 2" xfId="25658"/>
    <cellStyle name="Zarez 11 5 5 3 2 2" xfId="25659"/>
    <cellStyle name="Zarez 11 5 5 3 3" xfId="25660"/>
    <cellStyle name="Zarez 11 5 5 3 4" xfId="25661"/>
    <cellStyle name="Zarez 11 5 5 4" xfId="25662"/>
    <cellStyle name="Zarez 11 5 5 4 2" xfId="25663"/>
    <cellStyle name="Zarez 11 5 5 4 2 2" xfId="25664"/>
    <cellStyle name="Zarez 11 5 5 4 3" xfId="25665"/>
    <cellStyle name="Zarez 11 5 5 4 4" xfId="25666"/>
    <cellStyle name="Zarez 11 5 5 5" xfId="25667"/>
    <cellStyle name="Zarez 11 5 5 5 2" xfId="25668"/>
    <cellStyle name="Zarez 11 5 5 5 2 2" xfId="25669"/>
    <cellStyle name="Zarez 11 5 5 5 3" xfId="25670"/>
    <cellStyle name="Zarez 11 5 5 5 4" xfId="25671"/>
    <cellStyle name="Zarez 11 5 5 6" xfId="25672"/>
    <cellStyle name="Zarez 11 5 5 6 2" xfId="25673"/>
    <cellStyle name="Zarez 11 5 5 6 2 2" xfId="25674"/>
    <cellStyle name="Zarez 11 5 5 6 3" xfId="25675"/>
    <cellStyle name="Zarez 11 5 5 7" xfId="25676"/>
    <cellStyle name="Zarez 11 5 5 7 2" xfId="25677"/>
    <cellStyle name="Zarez 11 5 5 7 2 2" xfId="25678"/>
    <cellStyle name="Zarez 11 5 5 7 3" xfId="25679"/>
    <cellStyle name="Zarez 11 5 5 8" xfId="25680"/>
    <cellStyle name="Zarez 11 5 5 8 2" xfId="25681"/>
    <cellStyle name="Zarez 11 5 5 9" xfId="25682"/>
    <cellStyle name="Zarez 11 5 6" xfId="25683"/>
    <cellStyle name="Zarez 11 5 6 10" xfId="25684"/>
    <cellStyle name="Zarez 11 5 6 2" xfId="25685"/>
    <cellStyle name="Zarez 11 5 6 2 2" xfId="25686"/>
    <cellStyle name="Zarez 11 5 6 2 2 2" xfId="25687"/>
    <cellStyle name="Zarez 11 5 6 2 3" xfId="25688"/>
    <cellStyle name="Zarez 11 5 6 2 4" xfId="25689"/>
    <cellStyle name="Zarez 11 5 6 3" xfId="25690"/>
    <cellStyle name="Zarez 11 5 6 3 2" xfId="25691"/>
    <cellStyle name="Zarez 11 5 6 3 2 2" xfId="25692"/>
    <cellStyle name="Zarez 11 5 6 3 3" xfId="25693"/>
    <cellStyle name="Zarez 11 5 6 3 4" xfId="25694"/>
    <cellStyle name="Zarez 11 5 6 4" xfId="25695"/>
    <cellStyle name="Zarez 11 5 6 4 2" xfId="25696"/>
    <cellStyle name="Zarez 11 5 6 4 2 2" xfId="25697"/>
    <cellStyle name="Zarez 11 5 6 4 3" xfId="25698"/>
    <cellStyle name="Zarez 11 5 6 4 4" xfId="25699"/>
    <cellStyle name="Zarez 11 5 6 5" xfId="25700"/>
    <cellStyle name="Zarez 11 5 6 5 2" xfId="25701"/>
    <cellStyle name="Zarez 11 5 6 5 2 2" xfId="25702"/>
    <cellStyle name="Zarez 11 5 6 5 3" xfId="25703"/>
    <cellStyle name="Zarez 11 5 6 5 4" xfId="25704"/>
    <cellStyle name="Zarez 11 5 6 6" xfId="25705"/>
    <cellStyle name="Zarez 11 5 6 6 2" xfId="25706"/>
    <cellStyle name="Zarez 11 5 6 6 2 2" xfId="25707"/>
    <cellStyle name="Zarez 11 5 6 6 3" xfId="25708"/>
    <cellStyle name="Zarez 11 5 6 7" xfId="25709"/>
    <cellStyle name="Zarez 11 5 6 7 2" xfId="25710"/>
    <cellStyle name="Zarez 11 5 6 7 2 2" xfId="25711"/>
    <cellStyle name="Zarez 11 5 6 7 3" xfId="25712"/>
    <cellStyle name="Zarez 11 5 6 8" xfId="25713"/>
    <cellStyle name="Zarez 11 5 6 8 2" xfId="25714"/>
    <cellStyle name="Zarez 11 5 6 9" xfId="25715"/>
    <cellStyle name="Zarez 11 5 7" xfId="25716"/>
    <cellStyle name="Zarez 11 5 7 10" xfId="25717"/>
    <cellStyle name="Zarez 11 5 7 2" xfId="25718"/>
    <cellStyle name="Zarez 11 5 7 2 2" xfId="25719"/>
    <cellStyle name="Zarez 11 5 7 2 2 2" xfId="25720"/>
    <cellStyle name="Zarez 11 5 7 2 3" xfId="25721"/>
    <cellStyle name="Zarez 11 5 7 2 4" xfId="25722"/>
    <cellStyle name="Zarez 11 5 7 3" xfId="25723"/>
    <cellStyle name="Zarez 11 5 7 3 2" xfId="25724"/>
    <cellStyle name="Zarez 11 5 7 3 2 2" xfId="25725"/>
    <cellStyle name="Zarez 11 5 7 3 3" xfId="25726"/>
    <cellStyle name="Zarez 11 5 7 3 4" xfId="25727"/>
    <cellStyle name="Zarez 11 5 7 4" xfId="25728"/>
    <cellStyle name="Zarez 11 5 7 4 2" xfId="25729"/>
    <cellStyle name="Zarez 11 5 7 4 2 2" xfId="25730"/>
    <cellStyle name="Zarez 11 5 7 4 3" xfId="25731"/>
    <cellStyle name="Zarez 11 5 7 4 4" xfId="25732"/>
    <cellStyle name="Zarez 11 5 7 5" xfId="25733"/>
    <cellStyle name="Zarez 11 5 7 5 2" xfId="25734"/>
    <cellStyle name="Zarez 11 5 7 5 2 2" xfId="25735"/>
    <cellStyle name="Zarez 11 5 7 5 3" xfId="25736"/>
    <cellStyle name="Zarez 11 5 7 5 4" xfId="25737"/>
    <cellStyle name="Zarez 11 5 7 6" xfId="25738"/>
    <cellStyle name="Zarez 11 5 7 6 2" xfId="25739"/>
    <cellStyle name="Zarez 11 5 7 6 2 2" xfId="25740"/>
    <cellStyle name="Zarez 11 5 7 6 3" xfId="25741"/>
    <cellStyle name="Zarez 11 5 7 7" xfId="25742"/>
    <cellStyle name="Zarez 11 5 7 7 2" xfId="25743"/>
    <cellStyle name="Zarez 11 5 7 7 2 2" xfId="25744"/>
    <cellStyle name="Zarez 11 5 7 7 3" xfId="25745"/>
    <cellStyle name="Zarez 11 5 7 8" xfId="25746"/>
    <cellStyle name="Zarez 11 5 7 8 2" xfId="25747"/>
    <cellStyle name="Zarez 11 5 7 9" xfId="25748"/>
    <cellStyle name="Zarez 11 5 8" xfId="25749"/>
    <cellStyle name="Zarez 11 5 8 2" xfId="25750"/>
    <cellStyle name="Zarez 11 5 8 2 2" xfId="25751"/>
    <cellStyle name="Zarez 11 5 8 3" xfId="25752"/>
    <cellStyle name="Zarez 11 5 9" xfId="25753"/>
    <cellStyle name="Zarez 11 5 9 2" xfId="25754"/>
    <cellStyle name="Zarez 11 5 9 2 2" xfId="25755"/>
    <cellStyle name="Zarez 11 5 9 3" xfId="25756"/>
    <cellStyle name="Zarez 11 6" xfId="25757"/>
    <cellStyle name="Zarez 11 6 10" xfId="25758"/>
    <cellStyle name="Zarez 11 6 10 2" xfId="25759"/>
    <cellStyle name="Zarez 11 6 10 2 2" xfId="25760"/>
    <cellStyle name="Zarez 11 6 10 3" xfId="25761"/>
    <cellStyle name="Zarez 11 6 11" xfId="25762"/>
    <cellStyle name="Zarez 11 6 11 2" xfId="25763"/>
    <cellStyle name="Zarez 11 6 11 2 2" xfId="25764"/>
    <cellStyle name="Zarez 11 6 11 3" xfId="25765"/>
    <cellStyle name="Zarez 11 6 12" xfId="25766"/>
    <cellStyle name="Zarez 11 6 12 2" xfId="25767"/>
    <cellStyle name="Zarez 11 6 13" xfId="25768"/>
    <cellStyle name="Zarez 11 6 14" xfId="25769"/>
    <cellStyle name="Zarez 11 6 2" xfId="25770"/>
    <cellStyle name="Zarez 11 6 2 10" xfId="25771"/>
    <cellStyle name="Zarez 11 6 2 2" xfId="25772"/>
    <cellStyle name="Zarez 11 6 2 2 2" xfId="25773"/>
    <cellStyle name="Zarez 11 6 2 2 2 2" xfId="25774"/>
    <cellStyle name="Zarez 11 6 2 2 3" xfId="25775"/>
    <cellStyle name="Zarez 11 6 2 2 4" xfId="25776"/>
    <cellStyle name="Zarez 11 6 2 3" xfId="25777"/>
    <cellStyle name="Zarez 11 6 2 3 2" xfId="25778"/>
    <cellStyle name="Zarez 11 6 2 3 2 2" xfId="25779"/>
    <cellStyle name="Zarez 11 6 2 3 3" xfId="25780"/>
    <cellStyle name="Zarez 11 6 2 3 4" xfId="25781"/>
    <cellStyle name="Zarez 11 6 2 4" xfId="25782"/>
    <cellStyle name="Zarez 11 6 2 4 2" xfId="25783"/>
    <cellStyle name="Zarez 11 6 2 4 2 2" xfId="25784"/>
    <cellStyle name="Zarez 11 6 2 4 3" xfId="25785"/>
    <cellStyle name="Zarez 11 6 2 4 4" xfId="25786"/>
    <cellStyle name="Zarez 11 6 2 5" xfId="25787"/>
    <cellStyle name="Zarez 11 6 2 5 2" xfId="25788"/>
    <cellStyle name="Zarez 11 6 2 5 2 2" xfId="25789"/>
    <cellStyle name="Zarez 11 6 2 5 3" xfId="25790"/>
    <cellStyle name="Zarez 11 6 2 5 4" xfId="25791"/>
    <cellStyle name="Zarez 11 6 2 6" xfId="25792"/>
    <cellStyle name="Zarez 11 6 2 6 2" xfId="25793"/>
    <cellStyle name="Zarez 11 6 2 6 2 2" xfId="25794"/>
    <cellStyle name="Zarez 11 6 2 6 3" xfId="25795"/>
    <cellStyle name="Zarez 11 6 2 7" xfId="25796"/>
    <cellStyle name="Zarez 11 6 2 7 2" xfId="25797"/>
    <cellStyle name="Zarez 11 6 2 7 2 2" xfId="25798"/>
    <cellStyle name="Zarez 11 6 2 7 3" xfId="25799"/>
    <cellStyle name="Zarez 11 6 2 8" xfId="25800"/>
    <cellStyle name="Zarez 11 6 2 8 2" xfId="25801"/>
    <cellStyle name="Zarez 11 6 2 9" xfId="25802"/>
    <cellStyle name="Zarez 11 6 3" xfId="25803"/>
    <cellStyle name="Zarez 11 6 3 10" xfId="25804"/>
    <cellStyle name="Zarez 11 6 3 2" xfId="25805"/>
    <cellStyle name="Zarez 11 6 3 2 2" xfId="25806"/>
    <cellStyle name="Zarez 11 6 3 2 2 2" xfId="25807"/>
    <cellStyle name="Zarez 11 6 3 2 3" xfId="25808"/>
    <cellStyle name="Zarez 11 6 3 2 4" xfId="25809"/>
    <cellStyle name="Zarez 11 6 3 3" xfId="25810"/>
    <cellStyle name="Zarez 11 6 3 3 2" xfId="25811"/>
    <cellStyle name="Zarez 11 6 3 3 2 2" xfId="25812"/>
    <cellStyle name="Zarez 11 6 3 3 3" xfId="25813"/>
    <cellStyle name="Zarez 11 6 3 3 4" xfId="25814"/>
    <cellStyle name="Zarez 11 6 3 4" xfId="25815"/>
    <cellStyle name="Zarez 11 6 3 4 2" xfId="25816"/>
    <cellStyle name="Zarez 11 6 3 4 2 2" xfId="25817"/>
    <cellStyle name="Zarez 11 6 3 4 3" xfId="25818"/>
    <cellStyle name="Zarez 11 6 3 4 4" xfId="25819"/>
    <cellStyle name="Zarez 11 6 3 5" xfId="25820"/>
    <cellStyle name="Zarez 11 6 3 5 2" xfId="25821"/>
    <cellStyle name="Zarez 11 6 3 5 2 2" xfId="25822"/>
    <cellStyle name="Zarez 11 6 3 5 3" xfId="25823"/>
    <cellStyle name="Zarez 11 6 3 5 4" xfId="25824"/>
    <cellStyle name="Zarez 11 6 3 6" xfId="25825"/>
    <cellStyle name="Zarez 11 6 3 6 2" xfId="25826"/>
    <cellStyle name="Zarez 11 6 3 6 2 2" xfId="25827"/>
    <cellStyle name="Zarez 11 6 3 6 3" xfId="25828"/>
    <cellStyle name="Zarez 11 6 3 7" xfId="25829"/>
    <cellStyle name="Zarez 11 6 3 7 2" xfId="25830"/>
    <cellStyle name="Zarez 11 6 3 7 2 2" xfId="25831"/>
    <cellStyle name="Zarez 11 6 3 7 3" xfId="25832"/>
    <cellStyle name="Zarez 11 6 3 8" xfId="25833"/>
    <cellStyle name="Zarez 11 6 3 8 2" xfId="25834"/>
    <cellStyle name="Zarez 11 6 3 9" xfId="25835"/>
    <cellStyle name="Zarez 11 6 4" xfId="25836"/>
    <cellStyle name="Zarez 11 6 4 10" xfId="25837"/>
    <cellStyle name="Zarez 11 6 4 2" xfId="25838"/>
    <cellStyle name="Zarez 11 6 4 2 2" xfId="25839"/>
    <cellStyle name="Zarez 11 6 4 2 2 2" xfId="25840"/>
    <cellStyle name="Zarez 11 6 4 2 3" xfId="25841"/>
    <cellStyle name="Zarez 11 6 4 2 4" xfId="25842"/>
    <cellStyle name="Zarez 11 6 4 3" xfId="25843"/>
    <cellStyle name="Zarez 11 6 4 3 2" xfId="25844"/>
    <cellStyle name="Zarez 11 6 4 3 2 2" xfId="25845"/>
    <cellStyle name="Zarez 11 6 4 3 3" xfId="25846"/>
    <cellStyle name="Zarez 11 6 4 3 4" xfId="25847"/>
    <cellStyle name="Zarez 11 6 4 4" xfId="25848"/>
    <cellStyle name="Zarez 11 6 4 4 2" xfId="25849"/>
    <cellStyle name="Zarez 11 6 4 4 2 2" xfId="25850"/>
    <cellStyle name="Zarez 11 6 4 4 3" xfId="25851"/>
    <cellStyle name="Zarez 11 6 4 4 4" xfId="25852"/>
    <cellStyle name="Zarez 11 6 4 5" xfId="25853"/>
    <cellStyle name="Zarez 11 6 4 5 2" xfId="25854"/>
    <cellStyle name="Zarez 11 6 4 5 2 2" xfId="25855"/>
    <cellStyle name="Zarez 11 6 4 5 3" xfId="25856"/>
    <cellStyle name="Zarez 11 6 4 5 4" xfId="25857"/>
    <cellStyle name="Zarez 11 6 4 6" xfId="25858"/>
    <cellStyle name="Zarez 11 6 4 6 2" xfId="25859"/>
    <cellStyle name="Zarez 11 6 4 6 2 2" xfId="25860"/>
    <cellStyle name="Zarez 11 6 4 6 3" xfId="25861"/>
    <cellStyle name="Zarez 11 6 4 7" xfId="25862"/>
    <cellStyle name="Zarez 11 6 4 7 2" xfId="25863"/>
    <cellStyle name="Zarez 11 6 4 7 2 2" xfId="25864"/>
    <cellStyle name="Zarez 11 6 4 7 3" xfId="25865"/>
    <cellStyle name="Zarez 11 6 4 8" xfId="25866"/>
    <cellStyle name="Zarez 11 6 4 8 2" xfId="25867"/>
    <cellStyle name="Zarez 11 6 4 9" xfId="25868"/>
    <cellStyle name="Zarez 11 6 5" xfId="25869"/>
    <cellStyle name="Zarez 11 6 5 10" xfId="25870"/>
    <cellStyle name="Zarez 11 6 5 2" xfId="25871"/>
    <cellStyle name="Zarez 11 6 5 2 2" xfId="25872"/>
    <cellStyle name="Zarez 11 6 5 2 2 2" xfId="25873"/>
    <cellStyle name="Zarez 11 6 5 2 3" xfId="25874"/>
    <cellStyle name="Zarez 11 6 5 2 4" xfId="25875"/>
    <cellStyle name="Zarez 11 6 5 3" xfId="25876"/>
    <cellStyle name="Zarez 11 6 5 3 2" xfId="25877"/>
    <cellStyle name="Zarez 11 6 5 3 2 2" xfId="25878"/>
    <cellStyle name="Zarez 11 6 5 3 3" xfId="25879"/>
    <cellStyle name="Zarez 11 6 5 3 4" xfId="25880"/>
    <cellStyle name="Zarez 11 6 5 4" xfId="25881"/>
    <cellStyle name="Zarez 11 6 5 4 2" xfId="25882"/>
    <cellStyle name="Zarez 11 6 5 4 2 2" xfId="25883"/>
    <cellStyle name="Zarez 11 6 5 4 3" xfId="25884"/>
    <cellStyle name="Zarez 11 6 5 4 4" xfId="25885"/>
    <cellStyle name="Zarez 11 6 5 5" xfId="25886"/>
    <cellStyle name="Zarez 11 6 5 5 2" xfId="25887"/>
    <cellStyle name="Zarez 11 6 5 5 2 2" xfId="25888"/>
    <cellStyle name="Zarez 11 6 5 5 3" xfId="25889"/>
    <cellStyle name="Zarez 11 6 5 5 4" xfId="25890"/>
    <cellStyle name="Zarez 11 6 5 6" xfId="25891"/>
    <cellStyle name="Zarez 11 6 5 6 2" xfId="25892"/>
    <cellStyle name="Zarez 11 6 5 6 2 2" xfId="25893"/>
    <cellStyle name="Zarez 11 6 5 6 3" xfId="25894"/>
    <cellStyle name="Zarez 11 6 5 7" xfId="25895"/>
    <cellStyle name="Zarez 11 6 5 7 2" xfId="25896"/>
    <cellStyle name="Zarez 11 6 5 7 2 2" xfId="25897"/>
    <cellStyle name="Zarez 11 6 5 7 3" xfId="25898"/>
    <cellStyle name="Zarez 11 6 5 8" xfId="25899"/>
    <cellStyle name="Zarez 11 6 5 8 2" xfId="25900"/>
    <cellStyle name="Zarez 11 6 5 9" xfId="25901"/>
    <cellStyle name="Zarez 11 6 6" xfId="25902"/>
    <cellStyle name="Zarez 11 6 6 10" xfId="25903"/>
    <cellStyle name="Zarez 11 6 6 2" xfId="25904"/>
    <cellStyle name="Zarez 11 6 6 2 2" xfId="25905"/>
    <cellStyle name="Zarez 11 6 6 2 2 2" xfId="25906"/>
    <cellStyle name="Zarez 11 6 6 2 3" xfId="25907"/>
    <cellStyle name="Zarez 11 6 6 2 4" xfId="25908"/>
    <cellStyle name="Zarez 11 6 6 3" xfId="25909"/>
    <cellStyle name="Zarez 11 6 6 3 2" xfId="25910"/>
    <cellStyle name="Zarez 11 6 6 3 2 2" xfId="25911"/>
    <cellStyle name="Zarez 11 6 6 3 3" xfId="25912"/>
    <cellStyle name="Zarez 11 6 6 3 4" xfId="25913"/>
    <cellStyle name="Zarez 11 6 6 4" xfId="25914"/>
    <cellStyle name="Zarez 11 6 6 4 2" xfId="25915"/>
    <cellStyle name="Zarez 11 6 6 4 2 2" xfId="25916"/>
    <cellStyle name="Zarez 11 6 6 4 3" xfId="25917"/>
    <cellStyle name="Zarez 11 6 6 4 4" xfId="25918"/>
    <cellStyle name="Zarez 11 6 6 5" xfId="25919"/>
    <cellStyle name="Zarez 11 6 6 5 2" xfId="25920"/>
    <cellStyle name="Zarez 11 6 6 5 2 2" xfId="25921"/>
    <cellStyle name="Zarez 11 6 6 5 3" xfId="25922"/>
    <cellStyle name="Zarez 11 6 6 5 4" xfId="25923"/>
    <cellStyle name="Zarez 11 6 6 6" xfId="25924"/>
    <cellStyle name="Zarez 11 6 6 6 2" xfId="25925"/>
    <cellStyle name="Zarez 11 6 6 6 2 2" xfId="25926"/>
    <cellStyle name="Zarez 11 6 6 6 3" xfId="25927"/>
    <cellStyle name="Zarez 11 6 6 7" xfId="25928"/>
    <cellStyle name="Zarez 11 6 6 7 2" xfId="25929"/>
    <cellStyle name="Zarez 11 6 6 7 2 2" xfId="25930"/>
    <cellStyle name="Zarez 11 6 6 7 3" xfId="25931"/>
    <cellStyle name="Zarez 11 6 6 8" xfId="25932"/>
    <cellStyle name="Zarez 11 6 6 8 2" xfId="25933"/>
    <cellStyle name="Zarez 11 6 6 9" xfId="25934"/>
    <cellStyle name="Zarez 11 6 7" xfId="25935"/>
    <cellStyle name="Zarez 11 6 7 10" xfId="25936"/>
    <cellStyle name="Zarez 11 6 7 2" xfId="25937"/>
    <cellStyle name="Zarez 11 6 7 2 2" xfId="25938"/>
    <cellStyle name="Zarez 11 6 7 2 2 2" xfId="25939"/>
    <cellStyle name="Zarez 11 6 7 2 3" xfId="25940"/>
    <cellStyle name="Zarez 11 6 7 2 4" xfId="25941"/>
    <cellStyle name="Zarez 11 6 7 3" xfId="25942"/>
    <cellStyle name="Zarez 11 6 7 3 2" xfId="25943"/>
    <cellStyle name="Zarez 11 6 7 3 2 2" xfId="25944"/>
    <cellStyle name="Zarez 11 6 7 3 3" xfId="25945"/>
    <cellStyle name="Zarez 11 6 7 3 4" xfId="25946"/>
    <cellStyle name="Zarez 11 6 7 4" xfId="25947"/>
    <cellStyle name="Zarez 11 6 7 4 2" xfId="25948"/>
    <cellStyle name="Zarez 11 6 7 4 2 2" xfId="25949"/>
    <cellStyle name="Zarez 11 6 7 4 3" xfId="25950"/>
    <cellStyle name="Zarez 11 6 7 4 4" xfId="25951"/>
    <cellStyle name="Zarez 11 6 7 5" xfId="25952"/>
    <cellStyle name="Zarez 11 6 7 5 2" xfId="25953"/>
    <cellStyle name="Zarez 11 6 7 5 2 2" xfId="25954"/>
    <cellStyle name="Zarez 11 6 7 5 3" xfId="25955"/>
    <cellStyle name="Zarez 11 6 7 5 4" xfId="25956"/>
    <cellStyle name="Zarez 11 6 7 6" xfId="25957"/>
    <cellStyle name="Zarez 11 6 7 6 2" xfId="25958"/>
    <cellStyle name="Zarez 11 6 7 6 2 2" xfId="25959"/>
    <cellStyle name="Zarez 11 6 7 6 3" xfId="25960"/>
    <cellStyle name="Zarez 11 6 7 7" xfId="25961"/>
    <cellStyle name="Zarez 11 6 7 7 2" xfId="25962"/>
    <cellStyle name="Zarez 11 6 7 7 2 2" xfId="25963"/>
    <cellStyle name="Zarez 11 6 7 7 3" xfId="25964"/>
    <cellStyle name="Zarez 11 6 7 8" xfId="25965"/>
    <cellStyle name="Zarez 11 6 7 8 2" xfId="25966"/>
    <cellStyle name="Zarez 11 6 7 9" xfId="25967"/>
    <cellStyle name="Zarez 11 6 8" xfId="25968"/>
    <cellStyle name="Zarez 11 6 8 2" xfId="25969"/>
    <cellStyle name="Zarez 11 6 8 2 2" xfId="25970"/>
    <cellStyle name="Zarez 11 6 8 3" xfId="25971"/>
    <cellStyle name="Zarez 11 6 9" xfId="25972"/>
    <cellStyle name="Zarez 11 6 9 2" xfId="25973"/>
    <cellStyle name="Zarez 11 6 9 2 2" xfId="25974"/>
    <cellStyle name="Zarez 11 6 9 3" xfId="25975"/>
    <cellStyle name="Zarez 11 7" xfId="25976"/>
    <cellStyle name="Zarez 11 7 10" xfId="25977"/>
    <cellStyle name="Zarez 11 7 2" xfId="25978"/>
    <cellStyle name="Zarez 11 7 2 2" xfId="25979"/>
    <cellStyle name="Zarez 11 7 2 2 2" xfId="25980"/>
    <cellStyle name="Zarez 11 7 2 3" xfId="25981"/>
    <cellStyle name="Zarez 11 7 2 4" xfId="25982"/>
    <cellStyle name="Zarez 11 7 3" xfId="25983"/>
    <cellStyle name="Zarez 11 7 3 2" xfId="25984"/>
    <cellStyle name="Zarez 11 7 3 2 2" xfId="25985"/>
    <cellStyle name="Zarez 11 7 3 3" xfId="25986"/>
    <cellStyle name="Zarez 11 7 3 4" xfId="25987"/>
    <cellStyle name="Zarez 11 7 4" xfId="25988"/>
    <cellStyle name="Zarez 11 7 4 2" xfId="25989"/>
    <cellStyle name="Zarez 11 7 4 2 2" xfId="25990"/>
    <cellStyle name="Zarez 11 7 4 3" xfId="25991"/>
    <cellStyle name="Zarez 11 7 4 4" xfId="25992"/>
    <cellStyle name="Zarez 11 7 5" xfId="25993"/>
    <cellStyle name="Zarez 11 7 5 2" xfId="25994"/>
    <cellStyle name="Zarez 11 7 5 2 2" xfId="25995"/>
    <cellStyle name="Zarez 11 7 5 3" xfId="25996"/>
    <cellStyle name="Zarez 11 7 5 4" xfId="25997"/>
    <cellStyle name="Zarez 11 7 6" xfId="25998"/>
    <cellStyle name="Zarez 11 7 6 2" xfId="25999"/>
    <cellStyle name="Zarez 11 7 6 2 2" xfId="26000"/>
    <cellStyle name="Zarez 11 7 6 3" xfId="26001"/>
    <cellStyle name="Zarez 11 7 7" xfId="26002"/>
    <cellStyle name="Zarez 11 7 7 2" xfId="26003"/>
    <cellStyle name="Zarez 11 7 7 2 2" xfId="26004"/>
    <cellStyle name="Zarez 11 7 7 3" xfId="26005"/>
    <cellStyle name="Zarez 11 7 8" xfId="26006"/>
    <cellStyle name="Zarez 11 7 8 2" xfId="26007"/>
    <cellStyle name="Zarez 11 7 9" xfId="26008"/>
    <cellStyle name="Zarez 11 8" xfId="26009"/>
    <cellStyle name="Zarez 11 8 10" xfId="26010"/>
    <cellStyle name="Zarez 11 8 2" xfId="26011"/>
    <cellStyle name="Zarez 11 8 2 2" xfId="26012"/>
    <cellStyle name="Zarez 11 8 2 2 2" xfId="26013"/>
    <cellStyle name="Zarez 11 8 2 3" xfId="26014"/>
    <cellStyle name="Zarez 11 8 2 4" xfId="26015"/>
    <cellStyle name="Zarez 11 8 3" xfId="26016"/>
    <cellStyle name="Zarez 11 8 3 2" xfId="26017"/>
    <cellStyle name="Zarez 11 8 3 2 2" xfId="26018"/>
    <cellStyle name="Zarez 11 8 3 3" xfId="26019"/>
    <cellStyle name="Zarez 11 8 3 4" xfId="26020"/>
    <cellStyle name="Zarez 11 8 4" xfId="26021"/>
    <cellStyle name="Zarez 11 8 4 2" xfId="26022"/>
    <cellStyle name="Zarez 11 8 4 2 2" xfId="26023"/>
    <cellStyle name="Zarez 11 8 4 3" xfId="26024"/>
    <cellStyle name="Zarez 11 8 4 4" xfId="26025"/>
    <cellStyle name="Zarez 11 8 5" xfId="26026"/>
    <cellStyle name="Zarez 11 8 5 2" xfId="26027"/>
    <cellStyle name="Zarez 11 8 5 2 2" xfId="26028"/>
    <cellStyle name="Zarez 11 8 5 3" xfId="26029"/>
    <cellStyle name="Zarez 11 8 5 4" xfId="26030"/>
    <cellStyle name="Zarez 11 8 6" xfId="26031"/>
    <cellStyle name="Zarez 11 8 6 2" xfId="26032"/>
    <cellStyle name="Zarez 11 8 6 2 2" xfId="26033"/>
    <cellStyle name="Zarez 11 8 6 3" xfId="26034"/>
    <cellStyle name="Zarez 11 8 7" xfId="26035"/>
    <cellStyle name="Zarez 11 8 7 2" xfId="26036"/>
    <cellStyle name="Zarez 11 8 7 2 2" xfId="26037"/>
    <cellStyle name="Zarez 11 8 7 3" xfId="26038"/>
    <cellStyle name="Zarez 11 8 8" xfId="26039"/>
    <cellStyle name="Zarez 11 8 8 2" xfId="26040"/>
    <cellStyle name="Zarez 11 8 9" xfId="26041"/>
    <cellStyle name="Zarez 11 9" xfId="26042"/>
    <cellStyle name="Zarez 11 9 10" xfId="26043"/>
    <cellStyle name="Zarez 11 9 2" xfId="26044"/>
    <cellStyle name="Zarez 11 9 2 2" xfId="26045"/>
    <cellStyle name="Zarez 11 9 2 2 2" xfId="26046"/>
    <cellStyle name="Zarez 11 9 2 3" xfId="26047"/>
    <cellStyle name="Zarez 11 9 2 4" xfId="26048"/>
    <cellStyle name="Zarez 11 9 3" xfId="26049"/>
    <cellStyle name="Zarez 11 9 3 2" xfId="26050"/>
    <cellStyle name="Zarez 11 9 3 2 2" xfId="26051"/>
    <cellStyle name="Zarez 11 9 3 3" xfId="26052"/>
    <cellStyle name="Zarez 11 9 3 4" xfId="26053"/>
    <cellStyle name="Zarez 11 9 4" xfId="26054"/>
    <cellStyle name="Zarez 11 9 4 2" xfId="26055"/>
    <cellStyle name="Zarez 11 9 4 2 2" xfId="26056"/>
    <cellStyle name="Zarez 11 9 4 3" xfId="26057"/>
    <cellStyle name="Zarez 11 9 4 4" xfId="26058"/>
    <cellStyle name="Zarez 11 9 5" xfId="26059"/>
    <cellStyle name="Zarez 11 9 5 2" xfId="26060"/>
    <cellStyle name="Zarez 11 9 5 2 2" xfId="26061"/>
    <cellStyle name="Zarez 11 9 5 3" xfId="26062"/>
    <cellStyle name="Zarez 11 9 5 4" xfId="26063"/>
    <cellStyle name="Zarez 11 9 6" xfId="26064"/>
    <cellStyle name="Zarez 11 9 6 2" xfId="26065"/>
    <cellStyle name="Zarez 11 9 6 2 2" xfId="26066"/>
    <cellStyle name="Zarez 11 9 6 3" xfId="26067"/>
    <cellStyle name="Zarez 11 9 7" xfId="26068"/>
    <cellStyle name="Zarez 11 9 7 2" xfId="26069"/>
    <cellStyle name="Zarez 11 9 7 2 2" xfId="26070"/>
    <cellStyle name="Zarez 11 9 7 3" xfId="26071"/>
    <cellStyle name="Zarez 11 9 8" xfId="26072"/>
    <cellStyle name="Zarez 11 9 8 2" xfId="26073"/>
    <cellStyle name="Zarez 11 9 9" xfId="26074"/>
    <cellStyle name="Zarez 12" xfId="26075"/>
    <cellStyle name="Zarez 12 10" xfId="26076"/>
    <cellStyle name="Zarez 12 10 10" xfId="26077"/>
    <cellStyle name="Zarez 12 10 2" xfId="26078"/>
    <cellStyle name="Zarez 12 10 2 2" xfId="26079"/>
    <cellStyle name="Zarez 12 10 2 2 2" xfId="26080"/>
    <cellStyle name="Zarez 12 10 2 3" xfId="26081"/>
    <cellStyle name="Zarez 12 10 2 4" xfId="26082"/>
    <cellStyle name="Zarez 12 10 3" xfId="26083"/>
    <cellStyle name="Zarez 12 10 3 2" xfId="26084"/>
    <cellStyle name="Zarez 12 10 3 2 2" xfId="26085"/>
    <cellStyle name="Zarez 12 10 3 3" xfId="26086"/>
    <cellStyle name="Zarez 12 10 3 4" xfId="26087"/>
    <cellStyle name="Zarez 12 10 4" xfId="26088"/>
    <cellStyle name="Zarez 12 10 4 2" xfId="26089"/>
    <cellStyle name="Zarez 12 10 4 2 2" xfId="26090"/>
    <cellStyle name="Zarez 12 10 4 3" xfId="26091"/>
    <cellStyle name="Zarez 12 10 4 4" xfId="26092"/>
    <cellStyle name="Zarez 12 10 5" xfId="26093"/>
    <cellStyle name="Zarez 12 10 5 2" xfId="26094"/>
    <cellStyle name="Zarez 12 10 5 2 2" xfId="26095"/>
    <cellStyle name="Zarez 12 10 5 3" xfId="26096"/>
    <cellStyle name="Zarez 12 10 5 4" xfId="26097"/>
    <cellStyle name="Zarez 12 10 6" xfId="26098"/>
    <cellStyle name="Zarez 12 10 6 2" xfId="26099"/>
    <cellStyle name="Zarez 12 10 6 2 2" xfId="26100"/>
    <cellStyle name="Zarez 12 10 6 3" xfId="26101"/>
    <cellStyle name="Zarez 12 10 7" xfId="26102"/>
    <cellStyle name="Zarez 12 10 7 2" xfId="26103"/>
    <cellStyle name="Zarez 12 10 7 2 2" xfId="26104"/>
    <cellStyle name="Zarez 12 10 7 3" xfId="26105"/>
    <cellStyle name="Zarez 12 10 8" xfId="26106"/>
    <cellStyle name="Zarez 12 10 8 2" xfId="26107"/>
    <cellStyle name="Zarez 12 10 9" xfId="26108"/>
    <cellStyle name="Zarez 12 11" xfId="26109"/>
    <cellStyle name="Zarez 12 11 10" xfId="26110"/>
    <cellStyle name="Zarez 12 11 2" xfId="26111"/>
    <cellStyle name="Zarez 12 11 2 2" xfId="26112"/>
    <cellStyle name="Zarez 12 11 2 2 2" xfId="26113"/>
    <cellStyle name="Zarez 12 11 2 3" xfId="26114"/>
    <cellStyle name="Zarez 12 11 2 4" xfId="26115"/>
    <cellStyle name="Zarez 12 11 3" xfId="26116"/>
    <cellStyle name="Zarez 12 11 3 2" xfId="26117"/>
    <cellStyle name="Zarez 12 11 3 2 2" xfId="26118"/>
    <cellStyle name="Zarez 12 11 3 3" xfId="26119"/>
    <cellStyle name="Zarez 12 11 3 4" xfId="26120"/>
    <cellStyle name="Zarez 12 11 4" xfId="26121"/>
    <cellStyle name="Zarez 12 11 4 2" xfId="26122"/>
    <cellStyle name="Zarez 12 11 4 2 2" xfId="26123"/>
    <cellStyle name="Zarez 12 11 4 3" xfId="26124"/>
    <cellStyle name="Zarez 12 11 4 4" xfId="26125"/>
    <cellStyle name="Zarez 12 11 5" xfId="26126"/>
    <cellStyle name="Zarez 12 11 5 2" xfId="26127"/>
    <cellStyle name="Zarez 12 11 5 2 2" xfId="26128"/>
    <cellStyle name="Zarez 12 11 5 3" xfId="26129"/>
    <cellStyle name="Zarez 12 11 5 4" xfId="26130"/>
    <cellStyle name="Zarez 12 11 6" xfId="26131"/>
    <cellStyle name="Zarez 12 11 6 2" xfId="26132"/>
    <cellStyle name="Zarez 12 11 6 2 2" xfId="26133"/>
    <cellStyle name="Zarez 12 11 6 3" xfId="26134"/>
    <cellStyle name="Zarez 12 11 7" xfId="26135"/>
    <cellStyle name="Zarez 12 11 7 2" xfId="26136"/>
    <cellStyle name="Zarez 12 11 7 2 2" xfId="26137"/>
    <cellStyle name="Zarez 12 11 7 3" xfId="26138"/>
    <cellStyle name="Zarez 12 11 8" xfId="26139"/>
    <cellStyle name="Zarez 12 11 8 2" xfId="26140"/>
    <cellStyle name="Zarez 12 11 9" xfId="26141"/>
    <cellStyle name="Zarez 12 12" xfId="26142"/>
    <cellStyle name="Zarez 12 12 10" xfId="26143"/>
    <cellStyle name="Zarez 12 12 2" xfId="26144"/>
    <cellStyle name="Zarez 12 12 2 2" xfId="26145"/>
    <cellStyle name="Zarez 12 12 2 2 2" xfId="26146"/>
    <cellStyle name="Zarez 12 12 2 3" xfId="26147"/>
    <cellStyle name="Zarez 12 12 2 4" xfId="26148"/>
    <cellStyle name="Zarez 12 12 3" xfId="26149"/>
    <cellStyle name="Zarez 12 12 3 2" xfId="26150"/>
    <cellStyle name="Zarez 12 12 3 2 2" xfId="26151"/>
    <cellStyle name="Zarez 12 12 3 3" xfId="26152"/>
    <cellStyle name="Zarez 12 12 3 4" xfId="26153"/>
    <cellStyle name="Zarez 12 12 4" xfId="26154"/>
    <cellStyle name="Zarez 12 12 4 2" xfId="26155"/>
    <cellStyle name="Zarez 12 12 4 2 2" xfId="26156"/>
    <cellStyle name="Zarez 12 12 4 3" xfId="26157"/>
    <cellStyle name="Zarez 12 12 4 4" xfId="26158"/>
    <cellStyle name="Zarez 12 12 5" xfId="26159"/>
    <cellStyle name="Zarez 12 12 5 2" xfId="26160"/>
    <cellStyle name="Zarez 12 12 5 2 2" xfId="26161"/>
    <cellStyle name="Zarez 12 12 5 3" xfId="26162"/>
    <cellStyle name="Zarez 12 12 5 4" xfId="26163"/>
    <cellStyle name="Zarez 12 12 6" xfId="26164"/>
    <cellStyle name="Zarez 12 12 6 2" xfId="26165"/>
    <cellStyle name="Zarez 12 12 6 2 2" xfId="26166"/>
    <cellStyle name="Zarez 12 12 6 3" xfId="26167"/>
    <cellStyle name="Zarez 12 12 7" xfId="26168"/>
    <cellStyle name="Zarez 12 12 7 2" xfId="26169"/>
    <cellStyle name="Zarez 12 12 7 2 2" xfId="26170"/>
    <cellStyle name="Zarez 12 12 7 3" xfId="26171"/>
    <cellStyle name="Zarez 12 12 8" xfId="26172"/>
    <cellStyle name="Zarez 12 12 8 2" xfId="26173"/>
    <cellStyle name="Zarez 12 12 9" xfId="26174"/>
    <cellStyle name="Zarez 12 13" xfId="26175"/>
    <cellStyle name="Zarez 12 13 2" xfId="26176"/>
    <cellStyle name="Zarez 12 13 2 2" xfId="26177"/>
    <cellStyle name="Zarez 12 13 3" xfId="26178"/>
    <cellStyle name="Zarez 12 13 4" xfId="26179"/>
    <cellStyle name="Zarez 12 14" xfId="26180"/>
    <cellStyle name="Zarez 12 14 2" xfId="26181"/>
    <cellStyle name="Zarez 12 14 2 2" xfId="26182"/>
    <cellStyle name="Zarez 12 14 3" xfId="26183"/>
    <cellStyle name="Zarez 12 14 4" xfId="26184"/>
    <cellStyle name="Zarez 12 15" xfId="26185"/>
    <cellStyle name="Zarez 12 15 2" xfId="26186"/>
    <cellStyle name="Zarez 12 15 2 2" xfId="26187"/>
    <cellStyle name="Zarez 12 15 3" xfId="26188"/>
    <cellStyle name="Zarez 12 15 4" xfId="26189"/>
    <cellStyle name="Zarez 12 16" xfId="26190"/>
    <cellStyle name="Zarez 12 16 2" xfId="26191"/>
    <cellStyle name="Zarez 12 16 2 2" xfId="26192"/>
    <cellStyle name="Zarez 12 16 3" xfId="26193"/>
    <cellStyle name="Zarez 12 16 4" xfId="26194"/>
    <cellStyle name="Zarez 12 17" xfId="26195"/>
    <cellStyle name="Zarez 12 17 2" xfId="26196"/>
    <cellStyle name="Zarez 12 17 2 2" xfId="26197"/>
    <cellStyle name="Zarez 12 17 3" xfId="26198"/>
    <cellStyle name="Zarez 12 18" xfId="26199"/>
    <cellStyle name="Zarez 12 18 2" xfId="26200"/>
    <cellStyle name="Zarez 12 18 2 2" xfId="26201"/>
    <cellStyle name="Zarez 12 18 3" xfId="26202"/>
    <cellStyle name="Zarez 12 19" xfId="26203"/>
    <cellStyle name="Zarez 12 19 2" xfId="26204"/>
    <cellStyle name="Zarez 12 19 2 2" xfId="26205"/>
    <cellStyle name="Zarez 12 19 3" xfId="26206"/>
    <cellStyle name="Zarez 12 2" xfId="26207"/>
    <cellStyle name="Zarez 12 2 10" xfId="26208"/>
    <cellStyle name="Zarez 12 2 10 2" xfId="26209"/>
    <cellStyle name="Zarez 12 2 10 2 2" xfId="26210"/>
    <cellStyle name="Zarez 12 2 10 3" xfId="26211"/>
    <cellStyle name="Zarez 12 2 11" xfId="26212"/>
    <cellStyle name="Zarez 12 2 11 2" xfId="26213"/>
    <cellStyle name="Zarez 12 2 11 2 2" xfId="26214"/>
    <cellStyle name="Zarez 12 2 11 3" xfId="26215"/>
    <cellStyle name="Zarez 12 2 12" xfId="26216"/>
    <cellStyle name="Zarez 12 2 12 2" xfId="26217"/>
    <cellStyle name="Zarez 12 2 13" xfId="26218"/>
    <cellStyle name="Zarez 12 2 14" xfId="26219"/>
    <cellStyle name="Zarez 12 2 2" xfId="26220"/>
    <cellStyle name="Zarez 12 2 2 10" xfId="26221"/>
    <cellStyle name="Zarez 12 2 2 2" xfId="26222"/>
    <cellStyle name="Zarez 12 2 2 2 2" xfId="26223"/>
    <cellStyle name="Zarez 12 2 2 2 2 2" xfId="26224"/>
    <cellStyle name="Zarez 12 2 2 2 3" xfId="26225"/>
    <cellStyle name="Zarez 12 2 2 2 4" xfId="26226"/>
    <cellStyle name="Zarez 12 2 2 3" xfId="26227"/>
    <cellStyle name="Zarez 12 2 2 3 2" xfId="26228"/>
    <cellStyle name="Zarez 12 2 2 3 2 2" xfId="26229"/>
    <cellStyle name="Zarez 12 2 2 3 3" xfId="26230"/>
    <cellStyle name="Zarez 12 2 2 3 4" xfId="26231"/>
    <cellStyle name="Zarez 12 2 2 4" xfId="26232"/>
    <cellStyle name="Zarez 12 2 2 4 2" xfId="26233"/>
    <cellStyle name="Zarez 12 2 2 4 2 2" xfId="26234"/>
    <cellStyle name="Zarez 12 2 2 4 3" xfId="26235"/>
    <cellStyle name="Zarez 12 2 2 4 4" xfId="26236"/>
    <cellStyle name="Zarez 12 2 2 5" xfId="26237"/>
    <cellStyle name="Zarez 12 2 2 5 2" xfId="26238"/>
    <cellStyle name="Zarez 12 2 2 5 2 2" xfId="26239"/>
    <cellStyle name="Zarez 12 2 2 5 3" xfId="26240"/>
    <cellStyle name="Zarez 12 2 2 5 4" xfId="26241"/>
    <cellStyle name="Zarez 12 2 2 6" xfId="26242"/>
    <cellStyle name="Zarez 12 2 2 6 2" xfId="26243"/>
    <cellStyle name="Zarez 12 2 2 6 2 2" xfId="26244"/>
    <cellStyle name="Zarez 12 2 2 6 3" xfId="26245"/>
    <cellStyle name="Zarez 12 2 2 7" xfId="26246"/>
    <cellStyle name="Zarez 12 2 2 7 2" xfId="26247"/>
    <cellStyle name="Zarez 12 2 2 7 2 2" xfId="26248"/>
    <cellStyle name="Zarez 12 2 2 7 3" xfId="26249"/>
    <cellStyle name="Zarez 12 2 2 8" xfId="26250"/>
    <cellStyle name="Zarez 12 2 2 8 2" xfId="26251"/>
    <cellStyle name="Zarez 12 2 2 9" xfId="26252"/>
    <cellStyle name="Zarez 12 2 3" xfId="26253"/>
    <cellStyle name="Zarez 12 2 3 10" xfId="26254"/>
    <cellStyle name="Zarez 12 2 3 2" xfId="26255"/>
    <cellStyle name="Zarez 12 2 3 2 2" xfId="26256"/>
    <cellStyle name="Zarez 12 2 3 2 2 2" xfId="26257"/>
    <cellStyle name="Zarez 12 2 3 2 3" xfId="26258"/>
    <cellStyle name="Zarez 12 2 3 2 4" xfId="26259"/>
    <cellStyle name="Zarez 12 2 3 3" xfId="26260"/>
    <cellStyle name="Zarez 12 2 3 3 2" xfId="26261"/>
    <cellStyle name="Zarez 12 2 3 3 2 2" xfId="26262"/>
    <cellStyle name="Zarez 12 2 3 3 3" xfId="26263"/>
    <cellStyle name="Zarez 12 2 3 3 4" xfId="26264"/>
    <cellStyle name="Zarez 12 2 3 4" xfId="26265"/>
    <cellStyle name="Zarez 12 2 3 4 2" xfId="26266"/>
    <cellStyle name="Zarez 12 2 3 4 2 2" xfId="26267"/>
    <cellStyle name="Zarez 12 2 3 4 3" xfId="26268"/>
    <cellStyle name="Zarez 12 2 3 4 4" xfId="26269"/>
    <cellStyle name="Zarez 12 2 3 5" xfId="26270"/>
    <cellStyle name="Zarez 12 2 3 5 2" xfId="26271"/>
    <cellStyle name="Zarez 12 2 3 5 2 2" xfId="26272"/>
    <cellStyle name="Zarez 12 2 3 5 3" xfId="26273"/>
    <cellStyle name="Zarez 12 2 3 5 4" xfId="26274"/>
    <cellStyle name="Zarez 12 2 3 6" xfId="26275"/>
    <cellStyle name="Zarez 12 2 3 6 2" xfId="26276"/>
    <cellStyle name="Zarez 12 2 3 6 2 2" xfId="26277"/>
    <cellStyle name="Zarez 12 2 3 6 3" xfId="26278"/>
    <cellStyle name="Zarez 12 2 3 7" xfId="26279"/>
    <cellStyle name="Zarez 12 2 3 7 2" xfId="26280"/>
    <cellStyle name="Zarez 12 2 3 7 2 2" xfId="26281"/>
    <cellStyle name="Zarez 12 2 3 7 3" xfId="26282"/>
    <cellStyle name="Zarez 12 2 3 8" xfId="26283"/>
    <cellStyle name="Zarez 12 2 3 8 2" xfId="26284"/>
    <cellStyle name="Zarez 12 2 3 9" xfId="26285"/>
    <cellStyle name="Zarez 12 2 4" xfId="26286"/>
    <cellStyle name="Zarez 12 2 4 10" xfId="26287"/>
    <cellStyle name="Zarez 12 2 4 2" xfId="26288"/>
    <cellStyle name="Zarez 12 2 4 2 2" xfId="26289"/>
    <cellStyle name="Zarez 12 2 4 2 2 2" xfId="26290"/>
    <cellStyle name="Zarez 12 2 4 2 3" xfId="26291"/>
    <cellStyle name="Zarez 12 2 4 2 4" xfId="26292"/>
    <cellStyle name="Zarez 12 2 4 3" xfId="26293"/>
    <cellStyle name="Zarez 12 2 4 3 2" xfId="26294"/>
    <cellStyle name="Zarez 12 2 4 3 2 2" xfId="26295"/>
    <cellStyle name="Zarez 12 2 4 3 3" xfId="26296"/>
    <cellStyle name="Zarez 12 2 4 3 4" xfId="26297"/>
    <cellStyle name="Zarez 12 2 4 4" xfId="26298"/>
    <cellStyle name="Zarez 12 2 4 4 2" xfId="26299"/>
    <cellStyle name="Zarez 12 2 4 4 2 2" xfId="26300"/>
    <cellStyle name="Zarez 12 2 4 4 3" xfId="26301"/>
    <cellStyle name="Zarez 12 2 4 4 4" xfId="26302"/>
    <cellStyle name="Zarez 12 2 4 5" xfId="26303"/>
    <cellStyle name="Zarez 12 2 4 5 2" xfId="26304"/>
    <cellStyle name="Zarez 12 2 4 5 2 2" xfId="26305"/>
    <cellStyle name="Zarez 12 2 4 5 3" xfId="26306"/>
    <cellStyle name="Zarez 12 2 4 5 4" xfId="26307"/>
    <cellStyle name="Zarez 12 2 4 6" xfId="26308"/>
    <cellStyle name="Zarez 12 2 4 6 2" xfId="26309"/>
    <cellStyle name="Zarez 12 2 4 6 2 2" xfId="26310"/>
    <cellStyle name="Zarez 12 2 4 6 3" xfId="26311"/>
    <cellStyle name="Zarez 12 2 4 7" xfId="26312"/>
    <cellStyle name="Zarez 12 2 4 7 2" xfId="26313"/>
    <cellStyle name="Zarez 12 2 4 7 2 2" xfId="26314"/>
    <cellStyle name="Zarez 12 2 4 7 3" xfId="26315"/>
    <cellStyle name="Zarez 12 2 4 8" xfId="26316"/>
    <cellStyle name="Zarez 12 2 4 8 2" xfId="26317"/>
    <cellStyle name="Zarez 12 2 4 9" xfId="26318"/>
    <cellStyle name="Zarez 12 2 5" xfId="26319"/>
    <cellStyle name="Zarez 12 2 5 10" xfId="26320"/>
    <cellStyle name="Zarez 12 2 5 2" xfId="26321"/>
    <cellStyle name="Zarez 12 2 5 2 2" xfId="26322"/>
    <cellStyle name="Zarez 12 2 5 2 2 2" xfId="26323"/>
    <cellStyle name="Zarez 12 2 5 2 3" xfId="26324"/>
    <cellStyle name="Zarez 12 2 5 2 4" xfId="26325"/>
    <cellStyle name="Zarez 12 2 5 3" xfId="26326"/>
    <cellStyle name="Zarez 12 2 5 3 2" xfId="26327"/>
    <cellStyle name="Zarez 12 2 5 3 2 2" xfId="26328"/>
    <cellStyle name="Zarez 12 2 5 3 3" xfId="26329"/>
    <cellStyle name="Zarez 12 2 5 3 4" xfId="26330"/>
    <cellStyle name="Zarez 12 2 5 4" xfId="26331"/>
    <cellStyle name="Zarez 12 2 5 4 2" xfId="26332"/>
    <cellStyle name="Zarez 12 2 5 4 2 2" xfId="26333"/>
    <cellStyle name="Zarez 12 2 5 4 3" xfId="26334"/>
    <cellStyle name="Zarez 12 2 5 4 4" xfId="26335"/>
    <cellStyle name="Zarez 12 2 5 5" xfId="26336"/>
    <cellStyle name="Zarez 12 2 5 5 2" xfId="26337"/>
    <cellStyle name="Zarez 12 2 5 5 2 2" xfId="26338"/>
    <cellStyle name="Zarez 12 2 5 5 3" xfId="26339"/>
    <cellStyle name="Zarez 12 2 5 5 4" xfId="26340"/>
    <cellStyle name="Zarez 12 2 5 6" xfId="26341"/>
    <cellStyle name="Zarez 12 2 5 6 2" xfId="26342"/>
    <cellStyle name="Zarez 12 2 5 6 2 2" xfId="26343"/>
    <cellStyle name="Zarez 12 2 5 6 3" xfId="26344"/>
    <cellStyle name="Zarez 12 2 5 7" xfId="26345"/>
    <cellStyle name="Zarez 12 2 5 7 2" xfId="26346"/>
    <cellStyle name="Zarez 12 2 5 7 2 2" xfId="26347"/>
    <cellStyle name="Zarez 12 2 5 7 3" xfId="26348"/>
    <cellStyle name="Zarez 12 2 5 8" xfId="26349"/>
    <cellStyle name="Zarez 12 2 5 8 2" xfId="26350"/>
    <cellStyle name="Zarez 12 2 5 9" xfId="26351"/>
    <cellStyle name="Zarez 12 2 6" xfId="26352"/>
    <cellStyle name="Zarez 12 2 6 10" xfId="26353"/>
    <cellStyle name="Zarez 12 2 6 2" xfId="26354"/>
    <cellStyle name="Zarez 12 2 6 2 2" xfId="26355"/>
    <cellStyle name="Zarez 12 2 6 2 2 2" xfId="26356"/>
    <cellStyle name="Zarez 12 2 6 2 3" xfId="26357"/>
    <cellStyle name="Zarez 12 2 6 2 4" xfId="26358"/>
    <cellStyle name="Zarez 12 2 6 3" xfId="26359"/>
    <cellStyle name="Zarez 12 2 6 3 2" xfId="26360"/>
    <cellStyle name="Zarez 12 2 6 3 2 2" xfId="26361"/>
    <cellStyle name="Zarez 12 2 6 3 3" xfId="26362"/>
    <cellStyle name="Zarez 12 2 6 3 4" xfId="26363"/>
    <cellStyle name="Zarez 12 2 6 4" xfId="26364"/>
    <cellStyle name="Zarez 12 2 6 4 2" xfId="26365"/>
    <cellStyle name="Zarez 12 2 6 4 2 2" xfId="26366"/>
    <cellStyle name="Zarez 12 2 6 4 3" xfId="26367"/>
    <cellStyle name="Zarez 12 2 6 4 4" xfId="26368"/>
    <cellStyle name="Zarez 12 2 6 5" xfId="26369"/>
    <cellStyle name="Zarez 12 2 6 5 2" xfId="26370"/>
    <cellStyle name="Zarez 12 2 6 5 2 2" xfId="26371"/>
    <cellStyle name="Zarez 12 2 6 5 3" xfId="26372"/>
    <cellStyle name="Zarez 12 2 6 5 4" xfId="26373"/>
    <cellStyle name="Zarez 12 2 6 6" xfId="26374"/>
    <cellStyle name="Zarez 12 2 6 6 2" xfId="26375"/>
    <cellStyle name="Zarez 12 2 6 6 2 2" xfId="26376"/>
    <cellStyle name="Zarez 12 2 6 6 3" xfId="26377"/>
    <cellStyle name="Zarez 12 2 6 7" xfId="26378"/>
    <cellStyle name="Zarez 12 2 6 7 2" xfId="26379"/>
    <cellStyle name="Zarez 12 2 6 7 2 2" xfId="26380"/>
    <cellStyle name="Zarez 12 2 6 7 3" xfId="26381"/>
    <cellStyle name="Zarez 12 2 6 8" xfId="26382"/>
    <cellStyle name="Zarez 12 2 6 8 2" xfId="26383"/>
    <cellStyle name="Zarez 12 2 6 9" xfId="26384"/>
    <cellStyle name="Zarez 12 2 7" xfId="26385"/>
    <cellStyle name="Zarez 12 2 7 10" xfId="26386"/>
    <cellStyle name="Zarez 12 2 7 2" xfId="26387"/>
    <cellStyle name="Zarez 12 2 7 2 2" xfId="26388"/>
    <cellStyle name="Zarez 12 2 7 2 2 2" xfId="26389"/>
    <cellStyle name="Zarez 12 2 7 2 3" xfId="26390"/>
    <cellStyle name="Zarez 12 2 7 2 4" xfId="26391"/>
    <cellStyle name="Zarez 12 2 7 3" xfId="26392"/>
    <cellStyle name="Zarez 12 2 7 3 2" xfId="26393"/>
    <cellStyle name="Zarez 12 2 7 3 2 2" xfId="26394"/>
    <cellStyle name="Zarez 12 2 7 3 3" xfId="26395"/>
    <cellStyle name="Zarez 12 2 7 3 4" xfId="26396"/>
    <cellStyle name="Zarez 12 2 7 4" xfId="26397"/>
    <cellStyle name="Zarez 12 2 7 4 2" xfId="26398"/>
    <cellStyle name="Zarez 12 2 7 4 2 2" xfId="26399"/>
    <cellStyle name="Zarez 12 2 7 4 3" xfId="26400"/>
    <cellStyle name="Zarez 12 2 7 4 4" xfId="26401"/>
    <cellStyle name="Zarez 12 2 7 5" xfId="26402"/>
    <cellStyle name="Zarez 12 2 7 5 2" xfId="26403"/>
    <cellStyle name="Zarez 12 2 7 5 2 2" xfId="26404"/>
    <cellStyle name="Zarez 12 2 7 5 3" xfId="26405"/>
    <cellStyle name="Zarez 12 2 7 5 4" xfId="26406"/>
    <cellStyle name="Zarez 12 2 7 6" xfId="26407"/>
    <cellStyle name="Zarez 12 2 7 6 2" xfId="26408"/>
    <cellStyle name="Zarez 12 2 7 6 2 2" xfId="26409"/>
    <cellStyle name="Zarez 12 2 7 6 3" xfId="26410"/>
    <cellStyle name="Zarez 12 2 7 7" xfId="26411"/>
    <cellStyle name="Zarez 12 2 7 7 2" xfId="26412"/>
    <cellStyle name="Zarez 12 2 7 7 2 2" xfId="26413"/>
    <cellStyle name="Zarez 12 2 7 7 3" xfId="26414"/>
    <cellStyle name="Zarez 12 2 7 8" xfId="26415"/>
    <cellStyle name="Zarez 12 2 7 8 2" xfId="26416"/>
    <cellStyle name="Zarez 12 2 7 9" xfId="26417"/>
    <cellStyle name="Zarez 12 2 8" xfId="26418"/>
    <cellStyle name="Zarez 12 2 8 2" xfId="26419"/>
    <cellStyle name="Zarez 12 2 8 2 2" xfId="26420"/>
    <cellStyle name="Zarez 12 2 8 3" xfId="26421"/>
    <cellStyle name="Zarez 12 2 9" xfId="26422"/>
    <cellStyle name="Zarez 12 2 9 2" xfId="26423"/>
    <cellStyle name="Zarez 12 2 9 2 2" xfId="26424"/>
    <cellStyle name="Zarez 12 2 9 3" xfId="26425"/>
    <cellStyle name="Zarez 12 20" xfId="26426"/>
    <cellStyle name="Zarez 12 20 2" xfId="26427"/>
    <cellStyle name="Zarez 12 20 2 2" xfId="26428"/>
    <cellStyle name="Zarez 12 20 3" xfId="26429"/>
    <cellStyle name="Zarez 12 21" xfId="26430"/>
    <cellStyle name="Zarez 12 3" xfId="26431"/>
    <cellStyle name="Zarez 12 3 10" xfId="26432"/>
    <cellStyle name="Zarez 12 3 10 2" xfId="26433"/>
    <cellStyle name="Zarez 12 3 10 2 2" xfId="26434"/>
    <cellStyle name="Zarez 12 3 10 3" xfId="26435"/>
    <cellStyle name="Zarez 12 3 11" xfId="26436"/>
    <cellStyle name="Zarez 12 3 11 2" xfId="26437"/>
    <cellStyle name="Zarez 12 3 11 2 2" xfId="26438"/>
    <cellStyle name="Zarez 12 3 11 3" xfId="26439"/>
    <cellStyle name="Zarez 12 3 12" xfId="26440"/>
    <cellStyle name="Zarez 12 3 12 2" xfId="26441"/>
    <cellStyle name="Zarez 12 3 13" xfId="26442"/>
    <cellStyle name="Zarez 12 3 14" xfId="26443"/>
    <cellStyle name="Zarez 12 3 2" xfId="26444"/>
    <cellStyle name="Zarez 12 3 2 10" xfId="26445"/>
    <cellStyle name="Zarez 12 3 2 2" xfId="26446"/>
    <cellStyle name="Zarez 12 3 2 2 2" xfId="26447"/>
    <cellStyle name="Zarez 12 3 2 2 2 2" xfId="26448"/>
    <cellStyle name="Zarez 12 3 2 2 3" xfId="26449"/>
    <cellStyle name="Zarez 12 3 2 2 4" xfId="26450"/>
    <cellStyle name="Zarez 12 3 2 3" xfId="26451"/>
    <cellStyle name="Zarez 12 3 2 3 2" xfId="26452"/>
    <cellStyle name="Zarez 12 3 2 3 2 2" xfId="26453"/>
    <cellStyle name="Zarez 12 3 2 3 3" xfId="26454"/>
    <cellStyle name="Zarez 12 3 2 3 4" xfId="26455"/>
    <cellStyle name="Zarez 12 3 2 4" xfId="26456"/>
    <cellStyle name="Zarez 12 3 2 4 2" xfId="26457"/>
    <cellStyle name="Zarez 12 3 2 4 2 2" xfId="26458"/>
    <cellStyle name="Zarez 12 3 2 4 3" xfId="26459"/>
    <cellStyle name="Zarez 12 3 2 4 4" xfId="26460"/>
    <cellStyle name="Zarez 12 3 2 5" xfId="26461"/>
    <cellStyle name="Zarez 12 3 2 5 2" xfId="26462"/>
    <cellStyle name="Zarez 12 3 2 5 2 2" xfId="26463"/>
    <cellStyle name="Zarez 12 3 2 5 3" xfId="26464"/>
    <cellStyle name="Zarez 12 3 2 5 4" xfId="26465"/>
    <cellStyle name="Zarez 12 3 2 6" xfId="26466"/>
    <cellStyle name="Zarez 12 3 2 6 2" xfId="26467"/>
    <cellStyle name="Zarez 12 3 2 6 2 2" xfId="26468"/>
    <cellStyle name="Zarez 12 3 2 6 3" xfId="26469"/>
    <cellStyle name="Zarez 12 3 2 7" xfId="26470"/>
    <cellStyle name="Zarez 12 3 2 7 2" xfId="26471"/>
    <cellStyle name="Zarez 12 3 2 7 2 2" xfId="26472"/>
    <cellStyle name="Zarez 12 3 2 7 3" xfId="26473"/>
    <cellStyle name="Zarez 12 3 2 8" xfId="26474"/>
    <cellStyle name="Zarez 12 3 2 8 2" xfId="26475"/>
    <cellStyle name="Zarez 12 3 2 9" xfId="26476"/>
    <cellStyle name="Zarez 12 3 3" xfId="26477"/>
    <cellStyle name="Zarez 12 3 3 10" xfId="26478"/>
    <cellStyle name="Zarez 12 3 3 2" xfId="26479"/>
    <cellStyle name="Zarez 12 3 3 2 2" xfId="26480"/>
    <cellStyle name="Zarez 12 3 3 2 2 2" xfId="26481"/>
    <cellStyle name="Zarez 12 3 3 2 3" xfId="26482"/>
    <cellStyle name="Zarez 12 3 3 2 4" xfId="26483"/>
    <cellStyle name="Zarez 12 3 3 3" xfId="26484"/>
    <cellStyle name="Zarez 12 3 3 3 2" xfId="26485"/>
    <cellStyle name="Zarez 12 3 3 3 2 2" xfId="26486"/>
    <cellStyle name="Zarez 12 3 3 3 3" xfId="26487"/>
    <cellStyle name="Zarez 12 3 3 3 4" xfId="26488"/>
    <cellStyle name="Zarez 12 3 3 4" xfId="26489"/>
    <cellStyle name="Zarez 12 3 3 4 2" xfId="26490"/>
    <cellStyle name="Zarez 12 3 3 4 2 2" xfId="26491"/>
    <cellStyle name="Zarez 12 3 3 4 3" xfId="26492"/>
    <cellStyle name="Zarez 12 3 3 4 4" xfId="26493"/>
    <cellStyle name="Zarez 12 3 3 5" xfId="26494"/>
    <cellStyle name="Zarez 12 3 3 5 2" xfId="26495"/>
    <cellStyle name="Zarez 12 3 3 5 2 2" xfId="26496"/>
    <cellStyle name="Zarez 12 3 3 5 3" xfId="26497"/>
    <cellStyle name="Zarez 12 3 3 5 4" xfId="26498"/>
    <cellStyle name="Zarez 12 3 3 6" xfId="26499"/>
    <cellStyle name="Zarez 12 3 3 6 2" xfId="26500"/>
    <cellStyle name="Zarez 12 3 3 6 2 2" xfId="26501"/>
    <cellStyle name="Zarez 12 3 3 6 3" xfId="26502"/>
    <cellStyle name="Zarez 12 3 3 7" xfId="26503"/>
    <cellStyle name="Zarez 12 3 3 7 2" xfId="26504"/>
    <cellStyle name="Zarez 12 3 3 7 2 2" xfId="26505"/>
    <cellStyle name="Zarez 12 3 3 7 3" xfId="26506"/>
    <cellStyle name="Zarez 12 3 3 8" xfId="26507"/>
    <cellStyle name="Zarez 12 3 3 8 2" xfId="26508"/>
    <cellStyle name="Zarez 12 3 3 9" xfId="26509"/>
    <cellStyle name="Zarez 12 3 4" xfId="26510"/>
    <cellStyle name="Zarez 12 3 4 10" xfId="26511"/>
    <cellStyle name="Zarez 12 3 4 2" xfId="26512"/>
    <cellStyle name="Zarez 12 3 4 2 2" xfId="26513"/>
    <cellStyle name="Zarez 12 3 4 2 2 2" xfId="26514"/>
    <cellStyle name="Zarez 12 3 4 2 3" xfId="26515"/>
    <cellStyle name="Zarez 12 3 4 2 4" xfId="26516"/>
    <cellStyle name="Zarez 12 3 4 3" xfId="26517"/>
    <cellStyle name="Zarez 12 3 4 3 2" xfId="26518"/>
    <cellStyle name="Zarez 12 3 4 3 2 2" xfId="26519"/>
    <cellStyle name="Zarez 12 3 4 3 3" xfId="26520"/>
    <cellStyle name="Zarez 12 3 4 3 4" xfId="26521"/>
    <cellStyle name="Zarez 12 3 4 4" xfId="26522"/>
    <cellStyle name="Zarez 12 3 4 4 2" xfId="26523"/>
    <cellStyle name="Zarez 12 3 4 4 2 2" xfId="26524"/>
    <cellStyle name="Zarez 12 3 4 4 3" xfId="26525"/>
    <cellStyle name="Zarez 12 3 4 4 4" xfId="26526"/>
    <cellStyle name="Zarez 12 3 4 5" xfId="26527"/>
    <cellStyle name="Zarez 12 3 4 5 2" xfId="26528"/>
    <cellStyle name="Zarez 12 3 4 5 2 2" xfId="26529"/>
    <cellStyle name="Zarez 12 3 4 5 3" xfId="26530"/>
    <cellStyle name="Zarez 12 3 4 5 4" xfId="26531"/>
    <cellStyle name="Zarez 12 3 4 6" xfId="26532"/>
    <cellStyle name="Zarez 12 3 4 6 2" xfId="26533"/>
    <cellStyle name="Zarez 12 3 4 6 2 2" xfId="26534"/>
    <cellStyle name="Zarez 12 3 4 6 3" xfId="26535"/>
    <cellStyle name="Zarez 12 3 4 7" xfId="26536"/>
    <cellStyle name="Zarez 12 3 4 7 2" xfId="26537"/>
    <cellStyle name="Zarez 12 3 4 7 2 2" xfId="26538"/>
    <cellStyle name="Zarez 12 3 4 7 3" xfId="26539"/>
    <cellStyle name="Zarez 12 3 4 8" xfId="26540"/>
    <cellStyle name="Zarez 12 3 4 8 2" xfId="26541"/>
    <cellStyle name="Zarez 12 3 4 9" xfId="26542"/>
    <cellStyle name="Zarez 12 3 5" xfId="26543"/>
    <cellStyle name="Zarez 12 3 5 10" xfId="26544"/>
    <cellStyle name="Zarez 12 3 5 2" xfId="26545"/>
    <cellStyle name="Zarez 12 3 5 2 2" xfId="26546"/>
    <cellStyle name="Zarez 12 3 5 2 2 2" xfId="26547"/>
    <cellStyle name="Zarez 12 3 5 2 3" xfId="26548"/>
    <cellStyle name="Zarez 12 3 5 2 4" xfId="26549"/>
    <cellStyle name="Zarez 12 3 5 3" xfId="26550"/>
    <cellStyle name="Zarez 12 3 5 3 2" xfId="26551"/>
    <cellStyle name="Zarez 12 3 5 3 2 2" xfId="26552"/>
    <cellStyle name="Zarez 12 3 5 3 3" xfId="26553"/>
    <cellStyle name="Zarez 12 3 5 3 4" xfId="26554"/>
    <cellStyle name="Zarez 12 3 5 4" xfId="26555"/>
    <cellStyle name="Zarez 12 3 5 4 2" xfId="26556"/>
    <cellStyle name="Zarez 12 3 5 4 2 2" xfId="26557"/>
    <cellStyle name="Zarez 12 3 5 4 3" xfId="26558"/>
    <cellStyle name="Zarez 12 3 5 4 4" xfId="26559"/>
    <cellStyle name="Zarez 12 3 5 5" xfId="26560"/>
    <cellStyle name="Zarez 12 3 5 5 2" xfId="26561"/>
    <cellStyle name="Zarez 12 3 5 5 2 2" xfId="26562"/>
    <cellStyle name="Zarez 12 3 5 5 3" xfId="26563"/>
    <cellStyle name="Zarez 12 3 5 5 4" xfId="26564"/>
    <cellStyle name="Zarez 12 3 5 6" xfId="26565"/>
    <cellStyle name="Zarez 12 3 5 6 2" xfId="26566"/>
    <cellStyle name="Zarez 12 3 5 6 2 2" xfId="26567"/>
    <cellStyle name="Zarez 12 3 5 6 3" xfId="26568"/>
    <cellStyle name="Zarez 12 3 5 7" xfId="26569"/>
    <cellStyle name="Zarez 12 3 5 7 2" xfId="26570"/>
    <cellStyle name="Zarez 12 3 5 7 2 2" xfId="26571"/>
    <cellStyle name="Zarez 12 3 5 7 3" xfId="26572"/>
    <cellStyle name="Zarez 12 3 5 8" xfId="26573"/>
    <cellStyle name="Zarez 12 3 5 8 2" xfId="26574"/>
    <cellStyle name="Zarez 12 3 5 9" xfId="26575"/>
    <cellStyle name="Zarez 12 3 6" xfId="26576"/>
    <cellStyle name="Zarez 12 3 6 10" xfId="26577"/>
    <cellStyle name="Zarez 12 3 6 2" xfId="26578"/>
    <cellStyle name="Zarez 12 3 6 2 2" xfId="26579"/>
    <cellStyle name="Zarez 12 3 6 2 2 2" xfId="26580"/>
    <cellStyle name="Zarez 12 3 6 2 3" xfId="26581"/>
    <cellStyle name="Zarez 12 3 6 2 4" xfId="26582"/>
    <cellStyle name="Zarez 12 3 6 3" xfId="26583"/>
    <cellStyle name="Zarez 12 3 6 3 2" xfId="26584"/>
    <cellStyle name="Zarez 12 3 6 3 2 2" xfId="26585"/>
    <cellStyle name="Zarez 12 3 6 3 3" xfId="26586"/>
    <cellStyle name="Zarez 12 3 6 3 4" xfId="26587"/>
    <cellStyle name="Zarez 12 3 6 4" xfId="26588"/>
    <cellStyle name="Zarez 12 3 6 4 2" xfId="26589"/>
    <cellStyle name="Zarez 12 3 6 4 2 2" xfId="26590"/>
    <cellStyle name="Zarez 12 3 6 4 3" xfId="26591"/>
    <cellStyle name="Zarez 12 3 6 4 4" xfId="26592"/>
    <cellStyle name="Zarez 12 3 6 5" xfId="26593"/>
    <cellStyle name="Zarez 12 3 6 5 2" xfId="26594"/>
    <cellStyle name="Zarez 12 3 6 5 2 2" xfId="26595"/>
    <cellStyle name="Zarez 12 3 6 5 3" xfId="26596"/>
    <cellStyle name="Zarez 12 3 6 5 4" xfId="26597"/>
    <cellStyle name="Zarez 12 3 6 6" xfId="26598"/>
    <cellStyle name="Zarez 12 3 6 6 2" xfId="26599"/>
    <cellStyle name="Zarez 12 3 6 6 2 2" xfId="26600"/>
    <cellStyle name="Zarez 12 3 6 6 3" xfId="26601"/>
    <cellStyle name="Zarez 12 3 6 7" xfId="26602"/>
    <cellStyle name="Zarez 12 3 6 7 2" xfId="26603"/>
    <cellStyle name="Zarez 12 3 6 7 2 2" xfId="26604"/>
    <cellStyle name="Zarez 12 3 6 7 3" xfId="26605"/>
    <cellStyle name="Zarez 12 3 6 8" xfId="26606"/>
    <cellStyle name="Zarez 12 3 6 8 2" xfId="26607"/>
    <cellStyle name="Zarez 12 3 6 9" xfId="26608"/>
    <cellStyle name="Zarez 12 3 7" xfId="26609"/>
    <cellStyle name="Zarez 12 3 7 10" xfId="26610"/>
    <cellStyle name="Zarez 12 3 7 2" xfId="26611"/>
    <cellStyle name="Zarez 12 3 7 2 2" xfId="26612"/>
    <cellStyle name="Zarez 12 3 7 2 2 2" xfId="26613"/>
    <cellStyle name="Zarez 12 3 7 2 3" xfId="26614"/>
    <cellStyle name="Zarez 12 3 7 2 4" xfId="26615"/>
    <cellStyle name="Zarez 12 3 7 3" xfId="26616"/>
    <cellStyle name="Zarez 12 3 7 3 2" xfId="26617"/>
    <cellStyle name="Zarez 12 3 7 3 2 2" xfId="26618"/>
    <cellStyle name="Zarez 12 3 7 3 3" xfId="26619"/>
    <cellStyle name="Zarez 12 3 7 3 4" xfId="26620"/>
    <cellStyle name="Zarez 12 3 7 4" xfId="26621"/>
    <cellStyle name="Zarez 12 3 7 4 2" xfId="26622"/>
    <cellStyle name="Zarez 12 3 7 4 2 2" xfId="26623"/>
    <cellStyle name="Zarez 12 3 7 4 3" xfId="26624"/>
    <cellStyle name="Zarez 12 3 7 4 4" xfId="26625"/>
    <cellStyle name="Zarez 12 3 7 5" xfId="26626"/>
    <cellStyle name="Zarez 12 3 7 5 2" xfId="26627"/>
    <cellStyle name="Zarez 12 3 7 5 2 2" xfId="26628"/>
    <cellStyle name="Zarez 12 3 7 5 3" xfId="26629"/>
    <cellStyle name="Zarez 12 3 7 5 4" xfId="26630"/>
    <cellStyle name="Zarez 12 3 7 6" xfId="26631"/>
    <cellStyle name="Zarez 12 3 7 6 2" xfId="26632"/>
    <cellStyle name="Zarez 12 3 7 6 2 2" xfId="26633"/>
    <cellStyle name="Zarez 12 3 7 6 3" xfId="26634"/>
    <cellStyle name="Zarez 12 3 7 7" xfId="26635"/>
    <cellStyle name="Zarez 12 3 7 7 2" xfId="26636"/>
    <cellStyle name="Zarez 12 3 7 7 2 2" xfId="26637"/>
    <cellStyle name="Zarez 12 3 7 7 3" xfId="26638"/>
    <cellStyle name="Zarez 12 3 7 8" xfId="26639"/>
    <cellStyle name="Zarez 12 3 7 8 2" xfId="26640"/>
    <cellStyle name="Zarez 12 3 7 9" xfId="26641"/>
    <cellStyle name="Zarez 12 3 8" xfId="26642"/>
    <cellStyle name="Zarez 12 3 8 2" xfId="26643"/>
    <cellStyle name="Zarez 12 3 8 2 2" xfId="26644"/>
    <cellStyle name="Zarez 12 3 8 3" xfId="26645"/>
    <cellStyle name="Zarez 12 3 9" xfId="26646"/>
    <cellStyle name="Zarez 12 3 9 2" xfId="26647"/>
    <cellStyle name="Zarez 12 3 9 2 2" xfId="26648"/>
    <cellStyle name="Zarez 12 3 9 3" xfId="26649"/>
    <cellStyle name="Zarez 12 4" xfId="26650"/>
    <cellStyle name="Zarez 12 4 10" xfId="26651"/>
    <cellStyle name="Zarez 12 4 10 2" xfId="26652"/>
    <cellStyle name="Zarez 12 4 10 2 2" xfId="26653"/>
    <cellStyle name="Zarez 12 4 10 3" xfId="26654"/>
    <cellStyle name="Zarez 12 4 11" xfId="26655"/>
    <cellStyle name="Zarez 12 4 11 2" xfId="26656"/>
    <cellStyle name="Zarez 12 4 11 2 2" xfId="26657"/>
    <cellStyle name="Zarez 12 4 11 3" xfId="26658"/>
    <cellStyle name="Zarez 12 4 12" xfId="26659"/>
    <cellStyle name="Zarez 12 4 12 2" xfId="26660"/>
    <cellStyle name="Zarez 12 4 13" xfId="26661"/>
    <cellStyle name="Zarez 12 4 14" xfId="26662"/>
    <cellStyle name="Zarez 12 4 2" xfId="26663"/>
    <cellStyle name="Zarez 12 4 2 10" xfId="26664"/>
    <cellStyle name="Zarez 12 4 2 2" xfId="26665"/>
    <cellStyle name="Zarez 12 4 2 2 2" xfId="26666"/>
    <cellStyle name="Zarez 12 4 2 2 2 2" xfId="26667"/>
    <cellStyle name="Zarez 12 4 2 2 3" xfId="26668"/>
    <cellStyle name="Zarez 12 4 2 2 4" xfId="26669"/>
    <cellStyle name="Zarez 12 4 2 3" xfId="26670"/>
    <cellStyle name="Zarez 12 4 2 3 2" xfId="26671"/>
    <cellStyle name="Zarez 12 4 2 3 2 2" xfId="26672"/>
    <cellStyle name="Zarez 12 4 2 3 3" xfId="26673"/>
    <cellStyle name="Zarez 12 4 2 3 4" xfId="26674"/>
    <cellStyle name="Zarez 12 4 2 4" xfId="26675"/>
    <cellStyle name="Zarez 12 4 2 4 2" xfId="26676"/>
    <cellStyle name="Zarez 12 4 2 4 2 2" xfId="26677"/>
    <cellStyle name="Zarez 12 4 2 4 3" xfId="26678"/>
    <cellStyle name="Zarez 12 4 2 4 4" xfId="26679"/>
    <cellStyle name="Zarez 12 4 2 5" xfId="26680"/>
    <cellStyle name="Zarez 12 4 2 5 2" xfId="26681"/>
    <cellStyle name="Zarez 12 4 2 5 2 2" xfId="26682"/>
    <cellStyle name="Zarez 12 4 2 5 3" xfId="26683"/>
    <cellStyle name="Zarez 12 4 2 5 4" xfId="26684"/>
    <cellStyle name="Zarez 12 4 2 6" xfId="26685"/>
    <cellStyle name="Zarez 12 4 2 6 2" xfId="26686"/>
    <cellStyle name="Zarez 12 4 2 6 2 2" xfId="26687"/>
    <cellStyle name="Zarez 12 4 2 6 3" xfId="26688"/>
    <cellStyle name="Zarez 12 4 2 7" xfId="26689"/>
    <cellStyle name="Zarez 12 4 2 7 2" xfId="26690"/>
    <cellStyle name="Zarez 12 4 2 7 2 2" xfId="26691"/>
    <cellStyle name="Zarez 12 4 2 7 3" xfId="26692"/>
    <cellStyle name="Zarez 12 4 2 8" xfId="26693"/>
    <cellStyle name="Zarez 12 4 2 8 2" xfId="26694"/>
    <cellStyle name="Zarez 12 4 2 9" xfId="26695"/>
    <cellStyle name="Zarez 12 4 3" xfId="26696"/>
    <cellStyle name="Zarez 12 4 3 10" xfId="26697"/>
    <cellStyle name="Zarez 12 4 3 2" xfId="26698"/>
    <cellStyle name="Zarez 12 4 3 2 2" xfId="26699"/>
    <cellStyle name="Zarez 12 4 3 2 2 2" xfId="26700"/>
    <cellStyle name="Zarez 12 4 3 2 3" xfId="26701"/>
    <cellStyle name="Zarez 12 4 3 2 4" xfId="26702"/>
    <cellStyle name="Zarez 12 4 3 3" xfId="26703"/>
    <cellStyle name="Zarez 12 4 3 3 2" xfId="26704"/>
    <cellStyle name="Zarez 12 4 3 3 2 2" xfId="26705"/>
    <cellStyle name="Zarez 12 4 3 3 3" xfId="26706"/>
    <cellStyle name="Zarez 12 4 3 3 4" xfId="26707"/>
    <cellStyle name="Zarez 12 4 3 4" xfId="26708"/>
    <cellStyle name="Zarez 12 4 3 4 2" xfId="26709"/>
    <cellStyle name="Zarez 12 4 3 4 2 2" xfId="26710"/>
    <cellStyle name="Zarez 12 4 3 4 3" xfId="26711"/>
    <cellStyle name="Zarez 12 4 3 4 4" xfId="26712"/>
    <cellStyle name="Zarez 12 4 3 5" xfId="26713"/>
    <cellStyle name="Zarez 12 4 3 5 2" xfId="26714"/>
    <cellStyle name="Zarez 12 4 3 5 2 2" xfId="26715"/>
    <cellStyle name="Zarez 12 4 3 5 3" xfId="26716"/>
    <cellStyle name="Zarez 12 4 3 5 4" xfId="26717"/>
    <cellStyle name="Zarez 12 4 3 6" xfId="26718"/>
    <cellStyle name="Zarez 12 4 3 6 2" xfId="26719"/>
    <cellStyle name="Zarez 12 4 3 6 2 2" xfId="26720"/>
    <cellStyle name="Zarez 12 4 3 6 3" xfId="26721"/>
    <cellStyle name="Zarez 12 4 3 7" xfId="26722"/>
    <cellStyle name="Zarez 12 4 3 7 2" xfId="26723"/>
    <cellStyle name="Zarez 12 4 3 7 2 2" xfId="26724"/>
    <cellStyle name="Zarez 12 4 3 7 3" xfId="26725"/>
    <cellStyle name="Zarez 12 4 3 8" xfId="26726"/>
    <cellStyle name="Zarez 12 4 3 8 2" xfId="26727"/>
    <cellStyle name="Zarez 12 4 3 9" xfId="26728"/>
    <cellStyle name="Zarez 12 4 4" xfId="26729"/>
    <cellStyle name="Zarez 12 4 4 10" xfId="26730"/>
    <cellStyle name="Zarez 12 4 4 2" xfId="26731"/>
    <cellStyle name="Zarez 12 4 4 2 2" xfId="26732"/>
    <cellStyle name="Zarez 12 4 4 2 2 2" xfId="26733"/>
    <cellStyle name="Zarez 12 4 4 2 3" xfId="26734"/>
    <cellStyle name="Zarez 12 4 4 2 4" xfId="26735"/>
    <cellStyle name="Zarez 12 4 4 3" xfId="26736"/>
    <cellStyle name="Zarez 12 4 4 3 2" xfId="26737"/>
    <cellStyle name="Zarez 12 4 4 3 2 2" xfId="26738"/>
    <cellStyle name="Zarez 12 4 4 3 3" xfId="26739"/>
    <cellStyle name="Zarez 12 4 4 3 4" xfId="26740"/>
    <cellStyle name="Zarez 12 4 4 4" xfId="26741"/>
    <cellStyle name="Zarez 12 4 4 4 2" xfId="26742"/>
    <cellStyle name="Zarez 12 4 4 4 2 2" xfId="26743"/>
    <cellStyle name="Zarez 12 4 4 4 3" xfId="26744"/>
    <cellStyle name="Zarez 12 4 4 4 4" xfId="26745"/>
    <cellStyle name="Zarez 12 4 4 5" xfId="26746"/>
    <cellStyle name="Zarez 12 4 4 5 2" xfId="26747"/>
    <cellStyle name="Zarez 12 4 4 5 2 2" xfId="26748"/>
    <cellStyle name="Zarez 12 4 4 5 3" xfId="26749"/>
    <cellStyle name="Zarez 12 4 4 5 4" xfId="26750"/>
    <cellStyle name="Zarez 12 4 4 6" xfId="26751"/>
    <cellStyle name="Zarez 12 4 4 6 2" xfId="26752"/>
    <cellStyle name="Zarez 12 4 4 6 2 2" xfId="26753"/>
    <cellStyle name="Zarez 12 4 4 6 3" xfId="26754"/>
    <cellStyle name="Zarez 12 4 4 7" xfId="26755"/>
    <cellStyle name="Zarez 12 4 4 7 2" xfId="26756"/>
    <cellStyle name="Zarez 12 4 4 7 2 2" xfId="26757"/>
    <cellStyle name="Zarez 12 4 4 7 3" xfId="26758"/>
    <cellStyle name="Zarez 12 4 4 8" xfId="26759"/>
    <cellStyle name="Zarez 12 4 4 8 2" xfId="26760"/>
    <cellStyle name="Zarez 12 4 4 9" xfId="26761"/>
    <cellStyle name="Zarez 12 4 5" xfId="26762"/>
    <cellStyle name="Zarez 12 4 5 10" xfId="26763"/>
    <cellStyle name="Zarez 12 4 5 2" xfId="26764"/>
    <cellStyle name="Zarez 12 4 5 2 2" xfId="26765"/>
    <cellStyle name="Zarez 12 4 5 2 2 2" xfId="26766"/>
    <cellStyle name="Zarez 12 4 5 2 3" xfId="26767"/>
    <cellStyle name="Zarez 12 4 5 2 4" xfId="26768"/>
    <cellStyle name="Zarez 12 4 5 3" xfId="26769"/>
    <cellStyle name="Zarez 12 4 5 3 2" xfId="26770"/>
    <cellStyle name="Zarez 12 4 5 3 2 2" xfId="26771"/>
    <cellStyle name="Zarez 12 4 5 3 3" xfId="26772"/>
    <cellStyle name="Zarez 12 4 5 3 4" xfId="26773"/>
    <cellStyle name="Zarez 12 4 5 4" xfId="26774"/>
    <cellStyle name="Zarez 12 4 5 4 2" xfId="26775"/>
    <cellStyle name="Zarez 12 4 5 4 2 2" xfId="26776"/>
    <cellStyle name="Zarez 12 4 5 4 3" xfId="26777"/>
    <cellStyle name="Zarez 12 4 5 4 4" xfId="26778"/>
    <cellStyle name="Zarez 12 4 5 5" xfId="26779"/>
    <cellStyle name="Zarez 12 4 5 5 2" xfId="26780"/>
    <cellStyle name="Zarez 12 4 5 5 2 2" xfId="26781"/>
    <cellStyle name="Zarez 12 4 5 5 3" xfId="26782"/>
    <cellStyle name="Zarez 12 4 5 5 4" xfId="26783"/>
    <cellStyle name="Zarez 12 4 5 6" xfId="26784"/>
    <cellStyle name="Zarez 12 4 5 6 2" xfId="26785"/>
    <cellStyle name="Zarez 12 4 5 6 2 2" xfId="26786"/>
    <cellStyle name="Zarez 12 4 5 6 3" xfId="26787"/>
    <cellStyle name="Zarez 12 4 5 7" xfId="26788"/>
    <cellStyle name="Zarez 12 4 5 7 2" xfId="26789"/>
    <cellStyle name="Zarez 12 4 5 7 2 2" xfId="26790"/>
    <cellStyle name="Zarez 12 4 5 7 3" xfId="26791"/>
    <cellStyle name="Zarez 12 4 5 8" xfId="26792"/>
    <cellStyle name="Zarez 12 4 5 8 2" xfId="26793"/>
    <cellStyle name="Zarez 12 4 5 9" xfId="26794"/>
    <cellStyle name="Zarez 12 4 6" xfId="26795"/>
    <cellStyle name="Zarez 12 4 6 10" xfId="26796"/>
    <cellStyle name="Zarez 12 4 6 2" xfId="26797"/>
    <cellStyle name="Zarez 12 4 6 2 2" xfId="26798"/>
    <cellStyle name="Zarez 12 4 6 2 2 2" xfId="26799"/>
    <cellStyle name="Zarez 12 4 6 2 3" xfId="26800"/>
    <cellStyle name="Zarez 12 4 6 2 4" xfId="26801"/>
    <cellStyle name="Zarez 12 4 6 3" xfId="26802"/>
    <cellStyle name="Zarez 12 4 6 3 2" xfId="26803"/>
    <cellStyle name="Zarez 12 4 6 3 2 2" xfId="26804"/>
    <cellStyle name="Zarez 12 4 6 3 3" xfId="26805"/>
    <cellStyle name="Zarez 12 4 6 3 4" xfId="26806"/>
    <cellStyle name="Zarez 12 4 6 4" xfId="26807"/>
    <cellStyle name="Zarez 12 4 6 4 2" xfId="26808"/>
    <cellStyle name="Zarez 12 4 6 4 2 2" xfId="26809"/>
    <cellStyle name="Zarez 12 4 6 4 3" xfId="26810"/>
    <cellStyle name="Zarez 12 4 6 4 4" xfId="26811"/>
    <cellStyle name="Zarez 12 4 6 5" xfId="26812"/>
    <cellStyle name="Zarez 12 4 6 5 2" xfId="26813"/>
    <cellStyle name="Zarez 12 4 6 5 2 2" xfId="26814"/>
    <cellStyle name="Zarez 12 4 6 5 3" xfId="26815"/>
    <cellStyle name="Zarez 12 4 6 5 4" xfId="26816"/>
    <cellStyle name="Zarez 12 4 6 6" xfId="26817"/>
    <cellStyle name="Zarez 12 4 6 6 2" xfId="26818"/>
    <cellStyle name="Zarez 12 4 6 6 2 2" xfId="26819"/>
    <cellStyle name="Zarez 12 4 6 6 3" xfId="26820"/>
    <cellStyle name="Zarez 12 4 6 7" xfId="26821"/>
    <cellStyle name="Zarez 12 4 6 7 2" xfId="26822"/>
    <cellStyle name="Zarez 12 4 6 7 2 2" xfId="26823"/>
    <cellStyle name="Zarez 12 4 6 7 3" xfId="26824"/>
    <cellStyle name="Zarez 12 4 6 8" xfId="26825"/>
    <cellStyle name="Zarez 12 4 6 8 2" xfId="26826"/>
    <cellStyle name="Zarez 12 4 6 9" xfId="26827"/>
    <cellStyle name="Zarez 12 4 7" xfId="26828"/>
    <cellStyle name="Zarez 12 4 7 10" xfId="26829"/>
    <cellStyle name="Zarez 12 4 7 2" xfId="26830"/>
    <cellStyle name="Zarez 12 4 7 2 2" xfId="26831"/>
    <cellStyle name="Zarez 12 4 7 2 2 2" xfId="26832"/>
    <cellStyle name="Zarez 12 4 7 2 3" xfId="26833"/>
    <cellStyle name="Zarez 12 4 7 2 4" xfId="26834"/>
    <cellStyle name="Zarez 12 4 7 3" xfId="26835"/>
    <cellStyle name="Zarez 12 4 7 3 2" xfId="26836"/>
    <cellStyle name="Zarez 12 4 7 3 2 2" xfId="26837"/>
    <cellStyle name="Zarez 12 4 7 3 3" xfId="26838"/>
    <cellStyle name="Zarez 12 4 7 3 4" xfId="26839"/>
    <cellStyle name="Zarez 12 4 7 4" xfId="26840"/>
    <cellStyle name="Zarez 12 4 7 4 2" xfId="26841"/>
    <cellStyle name="Zarez 12 4 7 4 2 2" xfId="26842"/>
    <cellStyle name="Zarez 12 4 7 4 3" xfId="26843"/>
    <cellStyle name="Zarez 12 4 7 4 4" xfId="26844"/>
    <cellStyle name="Zarez 12 4 7 5" xfId="26845"/>
    <cellStyle name="Zarez 12 4 7 5 2" xfId="26846"/>
    <cellStyle name="Zarez 12 4 7 5 2 2" xfId="26847"/>
    <cellStyle name="Zarez 12 4 7 5 3" xfId="26848"/>
    <cellStyle name="Zarez 12 4 7 5 4" xfId="26849"/>
    <cellStyle name="Zarez 12 4 7 6" xfId="26850"/>
    <cellStyle name="Zarez 12 4 7 6 2" xfId="26851"/>
    <cellStyle name="Zarez 12 4 7 6 2 2" xfId="26852"/>
    <cellStyle name="Zarez 12 4 7 6 3" xfId="26853"/>
    <cellStyle name="Zarez 12 4 7 7" xfId="26854"/>
    <cellStyle name="Zarez 12 4 7 7 2" xfId="26855"/>
    <cellStyle name="Zarez 12 4 7 7 2 2" xfId="26856"/>
    <cellStyle name="Zarez 12 4 7 7 3" xfId="26857"/>
    <cellStyle name="Zarez 12 4 7 8" xfId="26858"/>
    <cellStyle name="Zarez 12 4 7 8 2" xfId="26859"/>
    <cellStyle name="Zarez 12 4 7 9" xfId="26860"/>
    <cellStyle name="Zarez 12 4 8" xfId="26861"/>
    <cellStyle name="Zarez 12 4 8 2" xfId="26862"/>
    <cellStyle name="Zarez 12 4 8 2 2" xfId="26863"/>
    <cellStyle name="Zarez 12 4 8 3" xfId="26864"/>
    <cellStyle name="Zarez 12 4 9" xfId="26865"/>
    <cellStyle name="Zarez 12 4 9 2" xfId="26866"/>
    <cellStyle name="Zarez 12 4 9 2 2" xfId="26867"/>
    <cellStyle name="Zarez 12 4 9 3" xfId="26868"/>
    <cellStyle name="Zarez 12 5" xfId="26869"/>
    <cellStyle name="Zarez 12 5 10" xfId="26870"/>
    <cellStyle name="Zarez 12 5 10 2" xfId="26871"/>
    <cellStyle name="Zarez 12 5 10 2 2" xfId="26872"/>
    <cellStyle name="Zarez 12 5 10 3" xfId="26873"/>
    <cellStyle name="Zarez 12 5 11" xfId="26874"/>
    <cellStyle name="Zarez 12 5 11 2" xfId="26875"/>
    <cellStyle name="Zarez 12 5 11 2 2" xfId="26876"/>
    <cellStyle name="Zarez 12 5 11 3" xfId="26877"/>
    <cellStyle name="Zarez 12 5 12" xfId="26878"/>
    <cellStyle name="Zarez 12 5 12 2" xfId="26879"/>
    <cellStyle name="Zarez 12 5 13" xfId="26880"/>
    <cellStyle name="Zarez 12 5 14" xfId="26881"/>
    <cellStyle name="Zarez 12 5 2" xfId="26882"/>
    <cellStyle name="Zarez 12 5 2 10" xfId="26883"/>
    <cellStyle name="Zarez 12 5 2 2" xfId="26884"/>
    <cellStyle name="Zarez 12 5 2 2 2" xfId="26885"/>
    <cellStyle name="Zarez 12 5 2 2 2 2" xfId="26886"/>
    <cellStyle name="Zarez 12 5 2 2 3" xfId="26887"/>
    <cellStyle name="Zarez 12 5 2 2 4" xfId="26888"/>
    <cellStyle name="Zarez 12 5 2 3" xfId="26889"/>
    <cellStyle name="Zarez 12 5 2 3 2" xfId="26890"/>
    <cellStyle name="Zarez 12 5 2 3 2 2" xfId="26891"/>
    <cellStyle name="Zarez 12 5 2 3 3" xfId="26892"/>
    <cellStyle name="Zarez 12 5 2 3 4" xfId="26893"/>
    <cellStyle name="Zarez 12 5 2 4" xfId="26894"/>
    <cellStyle name="Zarez 12 5 2 4 2" xfId="26895"/>
    <cellStyle name="Zarez 12 5 2 4 2 2" xfId="26896"/>
    <cellStyle name="Zarez 12 5 2 4 3" xfId="26897"/>
    <cellStyle name="Zarez 12 5 2 4 4" xfId="26898"/>
    <cellStyle name="Zarez 12 5 2 5" xfId="26899"/>
    <cellStyle name="Zarez 12 5 2 5 2" xfId="26900"/>
    <cellStyle name="Zarez 12 5 2 5 2 2" xfId="26901"/>
    <cellStyle name="Zarez 12 5 2 5 3" xfId="26902"/>
    <cellStyle name="Zarez 12 5 2 5 4" xfId="26903"/>
    <cellStyle name="Zarez 12 5 2 6" xfId="26904"/>
    <cellStyle name="Zarez 12 5 2 6 2" xfId="26905"/>
    <cellStyle name="Zarez 12 5 2 6 2 2" xfId="26906"/>
    <cellStyle name="Zarez 12 5 2 6 3" xfId="26907"/>
    <cellStyle name="Zarez 12 5 2 7" xfId="26908"/>
    <cellStyle name="Zarez 12 5 2 7 2" xfId="26909"/>
    <cellStyle name="Zarez 12 5 2 7 2 2" xfId="26910"/>
    <cellStyle name="Zarez 12 5 2 7 3" xfId="26911"/>
    <cellStyle name="Zarez 12 5 2 8" xfId="26912"/>
    <cellStyle name="Zarez 12 5 2 8 2" xfId="26913"/>
    <cellStyle name="Zarez 12 5 2 9" xfId="26914"/>
    <cellStyle name="Zarez 12 5 3" xfId="26915"/>
    <cellStyle name="Zarez 12 5 3 10" xfId="26916"/>
    <cellStyle name="Zarez 12 5 3 2" xfId="26917"/>
    <cellStyle name="Zarez 12 5 3 2 2" xfId="26918"/>
    <cellStyle name="Zarez 12 5 3 2 2 2" xfId="26919"/>
    <cellStyle name="Zarez 12 5 3 2 3" xfId="26920"/>
    <cellStyle name="Zarez 12 5 3 2 4" xfId="26921"/>
    <cellStyle name="Zarez 12 5 3 3" xfId="26922"/>
    <cellStyle name="Zarez 12 5 3 3 2" xfId="26923"/>
    <cellStyle name="Zarez 12 5 3 3 2 2" xfId="26924"/>
    <cellStyle name="Zarez 12 5 3 3 3" xfId="26925"/>
    <cellStyle name="Zarez 12 5 3 3 4" xfId="26926"/>
    <cellStyle name="Zarez 12 5 3 4" xfId="26927"/>
    <cellStyle name="Zarez 12 5 3 4 2" xfId="26928"/>
    <cellStyle name="Zarez 12 5 3 4 2 2" xfId="26929"/>
    <cellStyle name="Zarez 12 5 3 4 3" xfId="26930"/>
    <cellStyle name="Zarez 12 5 3 4 4" xfId="26931"/>
    <cellStyle name="Zarez 12 5 3 5" xfId="26932"/>
    <cellStyle name="Zarez 12 5 3 5 2" xfId="26933"/>
    <cellStyle name="Zarez 12 5 3 5 2 2" xfId="26934"/>
    <cellStyle name="Zarez 12 5 3 5 3" xfId="26935"/>
    <cellStyle name="Zarez 12 5 3 5 4" xfId="26936"/>
    <cellStyle name="Zarez 12 5 3 6" xfId="26937"/>
    <cellStyle name="Zarez 12 5 3 6 2" xfId="26938"/>
    <cellStyle name="Zarez 12 5 3 6 2 2" xfId="26939"/>
    <cellStyle name="Zarez 12 5 3 6 3" xfId="26940"/>
    <cellStyle name="Zarez 12 5 3 7" xfId="26941"/>
    <cellStyle name="Zarez 12 5 3 7 2" xfId="26942"/>
    <cellStyle name="Zarez 12 5 3 7 2 2" xfId="26943"/>
    <cellStyle name="Zarez 12 5 3 7 3" xfId="26944"/>
    <cellStyle name="Zarez 12 5 3 8" xfId="26945"/>
    <cellStyle name="Zarez 12 5 3 8 2" xfId="26946"/>
    <cellStyle name="Zarez 12 5 3 9" xfId="26947"/>
    <cellStyle name="Zarez 12 5 4" xfId="26948"/>
    <cellStyle name="Zarez 12 5 4 10" xfId="26949"/>
    <cellStyle name="Zarez 12 5 4 2" xfId="26950"/>
    <cellStyle name="Zarez 12 5 4 2 2" xfId="26951"/>
    <cellStyle name="Zarez 12 5 4 2 2 2" xfId="26952"/>
    <cellStyle name="Zarez 12 5 4 2 3" xfId="26953"/>
    <cellStyle name="Zarez 12 5 4 2 4" xfId="26954"/>
    <cellStyle name="Zarez 12 5 4 3" xfId="26955"/>
    <cellStyle name="Zarez 12 5 4 3 2" xfId="26956"/>
    <cellStyle name="Zarez 12 5 4 3 2 2" xfId="26957"/>
    <cellStyle name="Zarez 12 5 4 3 3" xfId="26958"/>
    <cellStyle name="Zarez 12 5 4 3 4" xfId="26959"/>
    <cellStyle name="Zarez 12 5 4 4" xfId="26960"/>
    <cellStyle name="Zarez 12 5 4 4 2" xfId="26961"/>
    <cellStyle name="Zarez 12 5 4 4 2 2" xfId="26962"/>
    <cellStyle name="Zarez 12 5 4 4 3" xfId="26963"/>
    <cellStyle name="Zarez 12 5 4 4 4" xfId="26964"/>
    <cellStyle name="Zarez 12 5 4 5" xfId="26965"/>
    <cellStyle name="Zarez 12 5 4 5 2" xfId="26966"/>
    <cellStyle name="Zarez 12 5 4 5 2 2" xfId="26967"/>
    <cellStyle name="Zarez 12 5 4 5 3" xfId="26968"/>
    <cellStyle name="Zarez 12 5 4 5 4" xfId="26969"/>
    <cellStyle name="Zarez 12 5 4 6" xfId="26970"/>
    <cellStyle name="Zarez 12 5 4 6 2" xfId="26971"/>
    <cellStyle name="Zarez 12 5 4 6 2 2" xfId="26972"/>
    <cellStyle name="Zarez 12 5 4 6 3" xfId="26973"/>
    <cellStyle name="Zarez 12 5 4 7" xfId="26974"/>
    <cellStyle name="Zarez 12 5 4 7 2" xfId="26975"/>
    <cellStyle name="Zarez 12 5 4 7 2 2" xfId="26976"/>
    <cellStyle name="Zarez 12 5 4 7 3" xfId="26977"/>
    <cellStyle name="Zarez 12 5 4 8" xfId="26978"/>
    <cellStyle name="Zarez 12 5 4 8 2" xfId="26979"/>
    <cellStyle name="Zarez 12 5 4 9" xfId="26980"/>
    <cellStyle name="Zarez 12 5 5" xfId="26981"/>
    <cellStyle name="Zarez 12 5 5 10" xfId="26982"/>
    <cellStyle name="Zarez 12 5 5 2" xfId="26983"/>
    <cellStyle name="Zarez 12 5 5 2 2" xfId="26984"/>
    <cellStyle name="Zarez 12 5 5 2 2 2" xfId="26985"/>
    <cellStyle name="Zarez 12 5 5 2 3" xfId="26986"/>
    <cellStyle name="Zarez 12 5 5 2 4" xfId="26987"/>
    <cellStyle name="Zarez 12 5 5 3" xfId="26988"/>
    <cellStyle name="Zarez 12 5 5 3 2" xfId="26989"/>
    <cellStyle name="Zarez 12 5 5 3 2 2" xfId="26990"/>
    <cellStyle name="Zarez 12 5 5 3 3" xfId="26991"/>
    <cellStyle name="Zarez 12 5 5 3 4" xfId="26992"/>
    <cellStyle name="Zarez 12 5 5 4" xfId="26993"/>
    <cellStyle name="Zarez 12 5 5 4 2" xfId="26994"/>
    <cellStyle name="Zarez 12 5 5 4 2 2" xfId="26995"/>
    <cellStyle name="Zarez 12 5 5 4 3" xfId="26996"/>
    <cellStyle name="Zarez 12 5 5 4 4" xfId="26997"/>
    <cellStyle name="Zarez 12 5 5 5" xfId="26998"/>
    <cellStyle name="Zarez 12 5 5 5 2" xfId="26999"/>
    <cellStyle name="Zarez 12 5 5 5 2 2" xfId="27000"/>
    <cellStyle name="Zarez 12 5 5 5 3" xfId="27001"/>
    <cellStyle name="Zarez 12 5 5 5 4" xfId="27002"/>
    <cellStyle name="Zarez 12 5 5 6" xfId="27003"/>
    <cellStyle name="Zarez 12 5 5 6 2" xfId="27004"/>
    <cellStyle name="Zarez 12 5 5 6 2 2" xfId="27005"/>
    <cellStyle name="Zarez 12 5 5 6 3" xfId="27006"/>
    <cellStyle name="Zarez 12 5 5 7" xfId="27007"/>
    <cellStyle name="Zarez 12 5 5 7 2" xfId="27008"/>
    <cellStyle name="Zarez 12 5 5 7 2 2" xfId="27009"/>
    <cellStyle name="Zarez 12 5 5 7 3" xfId="27010"/>
    <cellStyle name="Zarez 12 5 5 8" xfId="27011"/>
    <cellStyle name="Zarez 12 5 5 8 2" xfId="27012"/>
    <cellStyle name="Zarez 12 5 5 9" xfId="27013"/>
    <cellStyle name="Zarez 12 5 6" xfId="27014"/>
    <cellStyle name="Zarez 12 5 6 10" xfId="27015"/>
    <cellStyle name="Zarez 12 5 6 2" xfId="27016"/>
    <cellStyle name="Zarez 12 5 6 2 2" xfId="27017"/>
    <cellStyle name="Zarez 12 5 6 2 2 2" xfId="27018"/>
    <cellStyle name="Zarez 12 5 6 2 3" xfId="27019"/>
    <cellStyle name="Zarez 12 5 6 2 4" xfId="27020"/>
    <cellStyle name="Zarez 12 5 6 3" xfId="27021"/>
    <cellStyle name="Zarez 12 5 6 3 2" xfId="27022"/>
    <cellStyle name="Zarez 12 5 6 3 2 2" xfId="27023"/>
    <cellStyle name="Zarez 12 5 6 3 3" xfId="27024"/>
    <cellStyle name="Zarez 12 5 6 3 4" xfId="27025"/>
    <cellStyle name="Zarez 12 5 6 4" xfId="27026"/>
    <cellStyle name="Zarez 12 5 6 4 2" xfId="27027"/>
    <cellStyle name="Zarez 12 5 6 4 2 2" xfId="27028"/>
    <cellStyle name="Zarez 12 5 6 4 3" xfId="27029"/>
    <cellStyle name="Zarez 12 5 6 4 4" xfId="27030"/>
    <cellStyle name="Zarez 12 5 6 5" xfId="27031"/>
    <cellStyle name="Zarez 12 5 6 5 2" xfId="27032"/>
    <cellStyle name="Zarez 12 5 6 5 2 2" xfId="27033"/>
    <cellStyle name="Zarez 12 5 6 5 3" xfId="27034"/>
    <cellStyle name="Zarez 12 5 6 5 4" xfId="27035"/>
    <cellStyle name="Zarez 12 5 6 6" xfId="27036"/>
    <cellStyle name="Zarez 12 5 6 6 2" xfId="27037"/>
    <cellStyle name="Zarez 12 5 6 6 2 2" xfId="27038"/>
    <cellStyle name="Zarez 12 5 6 6 3" xfId="27039"/>
    <cellStyle name="Zarez 12 5 6 7" xfId="27040"/>
    <cellStyle name="Zarez 12 5 6 7 2" xfId="27041"/>
    <cellStyle name="Zarez 12 5 6 7 2 2" xfId="27042"/>
    <cellStyle name="Zarez 12 5 6 7 3" xfId="27043"/>
    <cellStyle name="Zarez 12 5 6 8" xfId="27044"/>
    <cellStyle name="Zarez 12 5 6 8 2" xfId="27045"/>
    <cellStyle name="Zarez 12 5 6 9" xfId="27046"/>
    <cellStyle name="Zarez 12 5 7" xfId="27047"/>
    <cellStyle name="Zarez 12 5 7 10" xfId="27048"/>
    <cellStyle name="Zarez 12 5 7 2" xfId="27049"/>
    <cellStyle name="Zarez 12 5 7 2 2" xfId="27050"/>
    <cellStyle name="Zarez 12 5 7 2 2 2" xfId="27051"/>
    <cellStyle name="Zarez 12 5 7 2 3" xfId="27052"/>
    <cellStyle name="Zarez 12 5 7 2 4" xfId="27053"/>
    <cellStyle name="Zarez 12 5 7 3" xfId="27054"/>
    <cellStyle name="Zarez 12 5 7 3 2" xfId="27055"/>
    <cellStyle name="Zarez 12 5 7 3 2 2" xfId="27056"/>
    <cellStyle name="Zarez 12 5 7 3 3" xfId="27057"/>
    <cellStyle name="Zarez 12 5 7 3 4" xfId="27058"/>
    <cellStyle name="Zarez 12 5 7 4" xfId="27059"/>
    <cellStyle name="Zarez 12 5 7 4 2" xfId="27060"/>
    <cellStyle name="Zarez 12 5 7 4 2 2" xfId="27061"/>
    <cellStyle name="Zarez 12 5 7 4 3" xfId="27062"/>
    <cellStyle name="Zarez 12 5 7 4 4" xfId="27063"/>
    <cellStyle name="Zarez 12 5 7 5" xfId="27064"/>
    <cellStyle name="Zarez 12 5 7 5 2" xfId="27065"/>
    <cellStyle name="Zarez 12 5 7 5 2 2" xfId="27066"/>
    <cellStyle name="Zarez 12 5 7 5 3" xfId="27067"/>
    <cellStyle name="Zarez 12 5 7 5 4" xfId="27068"/>
    <cellStyle name="Zarez 12 5 7 6" xfId="27069"/>
    <cellStyle name="Zarez 12 5 7 6 2" xfId="27070"/>
    <cellStyle name="Zarez 12 5 7 6 2 2" xfId="27071"/>
    <cellStyle name="Zarez 12 5 7 6 3" xfId="27072"/>
    <cellStyle name="Zarez 12 5 7 7" xfId="27073"/>
    <cellStyle name="Zarez 12 5 7 7 2" xfId="27074"/>
    <cellStyle name="Zarez 12 5 7 7 2 2" xfId="27075"/>
    <cellStyle name="Zarez 12 5 7 7 3" xfId="27076"/>
    <cellStyle name="Zarez 12 5 7 8" xfId="27077"/>
    <cellStyle name="Zarez 12 5 7 8 2" xfId="27078"/>
    <cellStyle name="Zarez 12 5 7 9" xfId="27079"/>
    <cellStyle name="Zarez 12 5 8" xfId="27080"/>
    <cellStyle name="Zarez 12 5 8 2" xfId="27081"/>
    <cellStyle name="Zarez 12 5 8 2 2" xfId="27082"/>
    <cellStyle name="Zarez 12 5 8 3" xfId="27083"/>
    <cellStyle name="Zarez 12 5 9" xfId="27084"/>
    <cellStyle name="Zarez 12 5 9 2" xfId="27085"/>
    <cellStyle name="Zarez 12 5 9 2 2" xfId="27086"/>
    <cellStyle name="Zarez 12 5 9 3" xfId="27087"/>
    <cellStyle name="Zarez 12 6" xfId="27088"/>
    <cellStyle name="Zarez 12 6 10" xfId="27089"/>
    <cellStyle name="Zarez 12 6 10 2" xfId="27090"/>
    <cellStyle name="Zarez 12 6 10 2 2" xfId="27091"/>
    <cellStyle name="Zarez 12 6 10 3" xfId="27092"/>
    <cellStyle name="Zarez 12 6 11" xfId="27093"/>
    <cellStyle name="Zarez 12 6 11 2" xfId="27094"/>
    <cellStyle name="Zarez 12 6 11 2 2" xfId="27095"/>
    <cellStyle name="Zarez 12 6 11 3" xfId="27096"/>
    <cellStyle name="Zarez 12 6 12" xfId="27097"/>
    <cellStyle name="Zarez 12 6 12 2" xfId="27098"/>
    <cellStyle name="Zarez 12 6 13" xfId="27099"/>
    <cellStyle name="Zarez 12 6 14" xfId="27100"/>
    <cellStyle name="Zarez 12 6 2" xfId="27101"/>
    <cellStyle name="Zarez 12 6 2 10" xfId="27102"/>
    <cellStyle name="Zarez 12 6 2 2" xfId="27103"/>
    <cellStyle name="Zarez 12 6 2 2 2" xfId="27104"/>
    <cellStyle name="Zarez 12 6 2 2 2 2" xfId="27105"/>
    <cellStyle name="Zarez 12 6 2 2 3" xfId="27106"/>
    <cellStyle name="Zarez 12 6 2 2 4" xfId="27107"/>
    <cellStyle name="Zarez 12 6 2 3" xfId="27108"/>
    <cellStyle name="Zarez 12 6 2 3 2" xfId="27109"/>
    <cellStyle name="Zarez 12 6 2 3 2 2" xfId="27110"/>
    <cellStyle name="Zarez 12 6 2 3 3" xfId="27111"/>
    <cellStyle name="Zarez 12 6 2 3 4" xfId="27112"/>
    <cellStyle name="Zarez 12 6 2 4" xfId="27113"/>
    <cellStyle name="Zarez 12 6 2 4 2" xfId="27114"/>
    <cellStyle name="Zarez 12 6 2 4 2 2" xfId="27115"/>
    <cellStyle name="Zarez 12 6 2 4 3" xfId="27116"/>
    <cellStyle name="Zarez 12 6 2 4 4" xfId="27117"/>
    <cellStyle name="Zarez 12 6 2 5" xfId="27118"/>
    <cellStyle name="Zarez 12 6 2 5 2" xfId="27119"/>
    <cellStyle name="Zarez 12 6 2 5 2 2" xfId="27120"/>
    <cellStyle name="Zarez 12 6 2 5 3" xfId="27121"/>
    <cellStyle name="Zarez 12 6 2 5 4" xfId="27122"/>
    <cellStyle name="Zarez 12 6 2 6" xfId="27123"/>
    <cellStyle name="Zarez 12 6 2 6 2" xfId="27124"/>
    <cellStyle name="Zarez 12 6 2 6 2 2" xfId="27125"/>
    <cellStyle name="Zarez 12 6 2 6 3" xfId="27126"/>
    <cellStyle name="Zarez 12 6 2 7" xfId="27127"/>
    <cellStyle name="Zarez 12 6 2 7 2" xfId="27128"/>
    <cellStyle name="Zarez 12 6 2 7 2 2" xfId="27129"/>
    <cellStyle name="Zarez 12 6 2 7 3" xfId="27130"/>
    <cellStyle name="Zarez 12 6 2 8" xfId="27131"/>
    <cellStyle name="Zarez 12 6 2 8 2" xfId="27132"/>
    <cellStyle name="Zarez 12 6 2 9" xfId="27133"/>
    <cellStyle name="Zarez 12 6 3" xfId="27134"/>
    <cellStyle name="Zarez 12 6 3 10" xfId="27135"/>
    <cellStyle name="Zarez 12 6 3 2" xfId="27136"/>
    <cellStyle name="Zarez 12 6 3 2 2" xfId="27137"/>
    <cellStyle name="Zarez 12 6 3 2 2 2" xfId="27138"/>
    <cellStyle name="Zarez 12 6 3 2 3" xfId="27139"/>
    <cellStyle name="Zarez 12 6 3 2 4" xfId="27140"/>
    <cellStyle name="Zarez 12 6 3 3" xfId="27141"/>
    <cellStyle name="Zarez 12 6 3 3 2" xfId="27142"/>
    <cellStyle name="Zarez 12 6 3 3 2 2" xfId="27143"/>
    <cellStyle name="Zarez 12 6 3 3 3" xfId="27144"/>
    <cellStyle name="Zarez 12 6 3 3 4" xfId="27145"/>
    <cellStyle name="Zarez 12 6 3 4" xfId="27146"/>
    <cellStyle name="Zarez 12 6 3 4 2" xfId="27147"/>
    <cellStyle name="Zarez 12 6 3 4 2 2" xfId="27148"/>
    <cellStyle name="Zarez 12 6 3 4 3" xfId="27149"/>
    <cellStyle name="Zarez 12 6 3 4 4" xfId="27150"/>
    <cellStyle name="Zarez 12 6 3 5" xfId="27151"/>
    <cellStyle name="Zarez 12 6 3 5 2" xfId="27152"/>
    <cellStyle name="Zarez 12 6 3 5 2 2" xfId="27153"/>
    <cellStyle name="Zarez 12 6 3 5 3" xfId="27154"/>
    <cellStyle name="Zarez 12 6 3 5 4" xfId="27155"/>
    <cellStyle name="Zarez 12 6 3 6" xfId="27156"/>
    <cellStyle name="Zarez 12 6 3 6 2" xfId="27157"/>
    <cellStyle name="Zarez 12 6 3 6 2 2" xfId="27158"/>
    <cellStyle name="Zarez 12 6 3 6 3" xfId="27159"/>
    <cellStyle name="Zarez 12 6 3 7" xfId="27160"/>
    <cellStyle name="Zarez 12 6 3 7 2" xfId="27161"/>
    <cellStyle name="Zarez 12 6 3 7 2 2" xfId="27162"/>
    <cellStyle name="Zarez 12 6 3 7 3" xfId="27163"/>
    <cellStyle name="Zarez 12 6 3 8" xfId="27164"/>
    <cellStyle name="Zarez 12 6 3 8 2" xfId="27165"/>
    <cellStyle name="Zarez 12 6 3 9" xfId="27166"/>
    <cellStyle name="Zarez 12 6 4" xfId="27167"/>
    <cellStyle name="Zarez 12 6 4 10" xfId="27168"/>
    <cellStyle name="Zarez 12 6 4 2" xfId="27169"/>
    <cellStyle name="Zarez 12 6 4 2 2" xfId="27170"/>
    <cellStyle name="Zarez 12 6 4 2 2 2" xfId="27171"/>
    <cellStyle name="Zarez 12 6 4 2 3" xfId="27172"/>
    <cellStyle name="Zarez 12 6 4 2 4" xfId="27173"/>
    <cellStyle name="Zarez 12 6 4 3" xfId="27174"/>
    <cellStyle name="Zarez 12 6 4 3 2" xfId="27175"/>
    <cellStyle name="Zarez 12 6 4 3 2 2" xfId="27176"/>
    <cellStyle name="Zarez 12 6 4 3 3" xfId="27177"/>
    <cellStyle name="Zarez 12 6 4 3 4" xfId="27178"/>
    <cellStyle name="Zarez 12 6 4 4" xfId="27179"/>
    <cellStyle name="Zarez 12 6 4 4 2" xfId="27180"/>
    <cellStyle name="Zarez 12 6 4 4 2 2" xfId="27181"/>
    <cellStyle name="Zarez 12 6 4 4 3" xfId="27182"/>
    <cellStyle name="Zarez 12 6 4 4 4" xfId="27183"/>
    <cellStyle name="Zarez 12 6 4 5" xfId="27184"/>
    <cellStyle name="Zarez 12 6 4 5 2" xfId="27185"/>
    <cellStyle name="Zarez 12 6 4 5 2 2" xfId="27186"/>
    <cellStyle name="Zarez 12 6 4 5 3" xfId="27187"/>
    <cellStyle name="Zarez 12 6 4 5 4" xfId="27188"/>
    <cellStyle name="Zarez 12 6 4 6" xfId="27189"/>
    <cellStyle name="Zarez 12 6 4 6 2" xfId="27190"/>
    <cellStyle name="Zarez 12 6 4 6 2 2" xfId="27191"/>
    <cellStyle name="Zarez 12 6 4 6 3" xfId="27192"/>
    <cellStyle name="Zarez 12 6 4 7" xfId="27193"/>
    <cellStyle name="Zarez 12 6 4 7 2" xfId="27194"/>
    <cellStyle name="Zarez 12 6 4 7 2 2" xfId="27195"/>
    <cellStyle name="Zarez 12 6 4 7 3" xfId="27196"/>
    <cellStyle name="Zarez 12 6 4 8" xfId="27197"/>
    <cellStyle name="Zarez 12 6 4 8 2" xfId="27198"/>
    <cellStyle name="Zarez 12 6 4 9" xfId="27199"/>
    <cellStyle name="Zarez 12 6 5" xfId="27200"/>
    <cellStyle name="Zarez 12 6 5 10" xfId="27201"/>
    <cellStyle name="Zarez 12 6 5 2" xfId="27202"/>
    <cellStyle name="Zarez 12 6 5 2 2" xfId="27203"/>
    <cellStyle name="Zarez 12 6 5 2 2 2" xfId="27204"/>
    <cellStyle name="Zarez 12 6 5 2 3" xfId="27205"/>
    <cellStyle name="Zarez 12 6 5 2 4" xfId="27206"/>
    <cellStyle name="Zarez 12 6 5 3" xfId="27207"/>
    <cellStyle name="Zarez 12 6 5 3 2" xfId="27208"/>
    <cellStyle name="Zarez 12 6 5 3 2 2" xfId="27209"/>
    <cellStyle name="Zarez 12 6 5 3 3" xfId="27210"/>
    <cellStyle name="Zarez 12 6 5 3 4" xfId="27211"/>
    <cellStyle name="Zarez 12 6 5 4" xfId="27212"/>
    <cellStyle name="Zarez 12 6 5 4 2" xfId="27213"/>
    <cellStyle name="Zarez 12 6 5 4 2 2" xfId="27214"/>
    <cellStyle name="Zarez 12 6 5 4 3" xfId="27215"/>
    <cellStyle name="Zarez 12 6 5 4 4" xfId="27216"/>
    <cellStyle name="Zarez 12 6 5 5" xfId="27217"/>
    <cellStyle name="Zarez 12 6 5 5 2" xfId="27218"/>
    <cellStyle name="Zarez 12 6 5 5 2 2" xfId="27219"/>
    <cellStyle name="Zarez 12 6 5 5 3" xfId="27220"/>
    <cellStyle name="Zarez 12 6 5 5 4" xfId="27221"/>
    <cellStyle name="Zarez 12 6 5 6" xfId="27222"/>
    <cellStyle name="Zarez 12 6 5 6 2" xfId="27223"/>
    <cellStyle name="Zarez 12 6 5 6 2 2" xfId="27224"/>
    <cellStyle name="Zarez 12 6 5 6 3" xfId="27225"/>
    <cellStyle name="Zarez 12 6 5 7" xfId="27226"/>
    <cellStyle name="Zarez 12 6 5 7 2" xfId="27227"/>
    <cellStyle name="Zarez 12 6 5 7 2 2" xfId="27228"/>
    <cellStyle name="Zarez 12 6 5 7 3" xfId="27229"/>
    <cellStyle name="Zarez 12 6 5 8" xfId="27230"/>
    <cellStyle name="Zarez 12 6 5 8 2" xfId="27231"/>
    <cellStyle name="Zarez 12 6 5 9" xfId="27232"/>
    <cellStyle name="Zarez 12 6 6" xfId="27233"/>
    <cellStyle name="Zarez 12 6 6 10" xfId="27234"/>
    <cellStyle name="Zarez 12 6 6 2" xfId="27235"/>
    <cellStyle name="Zarez 12 6 6 2 2" xfId="27236"/>
    <cellStyle name="Zarez 12 6 6 2 2 2" xfId="27237"/>
    <cellStyle name="Zarez 12 6 6 2 3" xfId="27238"/>
    <cellStyle name="Zarez 12 6 6 2 4" xfId="27239"/>
    <cellStyle name="Zarez 12 6 6 3" xfId="27240"/>
    <cellStyle name="Zarez 12 6 6 3 2" xfId="27241"/>
    <cellStyle name="Zarez 12 6 6 3 2 2" xfId="27242"/>
    <cellStyle name="Zarez 12 6 6 3 3" xfId="27243"/>
    <cellStyle name="Zarez 12 6 6 3 4" xfId="27244"/>
    <cellStyle name="Zarez 12 6 6 4" xfId="27245"/>
    <cellStyle name="Zarez 12 6 6 4 2" xfId="27246"/>
    <cellStyle name="Zarez 12 6 6 4 2 2" xfId="27247"/>
    <cellStyle name="Zarez 12 6 6 4 3" xfId="27248"/>
    <cellStyle name="Zarez 12 6 6 4 4" xfId="27249"/>
    <cellStyle name="Zarez 12 6 6 5" xfId="27250"/>
    <cellStyle name="Zarez 12 6 6 5 2" xfId="27251"/>
    <cellStyle name="Zarez 12 6 6 5 2 2" xfId="27252"/>
    <cellStyle name="Zarez 12 6 6 5 3" xfId="27253"/>
    <cellStyle name="Zarez 12 6 6 5 4" xfId="27254"/>
    <cellStyle name="Zarez 12 6 6 6" xfId="27255"/>
    <cellStyle name="Zarez 12 6 6 6 2" xfId="27256"/>
    <cellStyle name="Zarez 12 6 6 6 2 2" xfId="27257"/>
    <cellStyle name="Zarez 12 6 6 6 3" xfId="27258"/>
    <cellStyle name="Zarez 12 6 6 7" xfId="27259"/>
    <cellStyle name="Zarez 12 6 6 7 2" xfId="27260"/>
    <cellStyle name="Zarez 12 6 6 7 2 2" xfId="27261"/>
    <cellStyle name="Zarez 12 6 6 7 3" xfId="27262"/>
    <cellStyle name="Zarez 12 6 6 8" xfId="27263"/>
    <cellStyle name="Zarez 12 6 6 8 2" xfId="27264"/>
    <cellStyle name="Zarez 12 6 6 9" xfId="27265"/>
    <cellStyle name="Zarez 12 6 7" xfId="27266"/>
    <cellStyle name="Zarez 12 6 7 10" xfId="27267"/>
    <cellStyle name="Zarez 12 6 7 2" xfId="27268"/>
    <cellStyle name="Zarez 12 6 7 2 2" xfId="27269"/>
    <cellStyle name="Zarez 12 6 7 2 2 2" xfId="27270"/>
    <cellStyle name="Zarez 12 6 7 2 3" xfId="27271"/>
    <cellStyle name="Zarez 12 6 7 2 4" xfId="27272"/>
    <cellStyle name="Zarez 12 6 7 3" xfId="27273"/>
    <cellStyle name="Zarez 12 6 7 3 2" xfId="27274"/>
    <cellStyle name="Zarez 12 6 7 3 2 2" xfId="27275"/>
    <cellStyle name="Zarez 12 6 7 3 3" xfId="27276"/>
    <cellStyle name="Zarez 12 6 7 3 4" xfId="27277"/>
    <cellStyle name="Zarez 12 6 7 4" xfId="27278"/>
    <cellStyle name="Zarez 12 6 7 4 2" xfId="27279"/>
    <cellStyle name="Zarez 12 6 7 4 2 2" xfId="27280"/>
    <cellStyle name="Zarez 12 6 7 4 3" xfId="27281"/>
    <cellStyle name="Zarez 12 6 7 4 4" xfId="27282"/>
    <cellStyle name="Zarez 12 6 7 5" xfId="27283"/>
    <cellStyle name="Zarez 12 6 7 5 2" xfId="27284"/>
    <cellStyle name="Zarez 12 6 7 5 2 2" xfId="27285"/>
    <cellStyle name="Zarez 12 6 7 5 3" xfId="27286"/>
    <cellStyle name="Zarez 12 6 7 5 4" xfId="27287"/>
    <cellStyle name="Zarez 12 6 7 6" xfId="27288"/>
    <cellStyle name="Zarez 12 6 7 6 2" xfId="27289"/>
    <cellStyle name="Zarez 12 6 7 6 2 2" xfId="27290"/>
    <cellStyle name="Zarez 12 6 7 6 3" xfId="27291"/>
    <cellStyle name="Zarez 12 6 7 7" xfId="27292"/>
    <cellStyle name="Zarez 12 6 7 7 2" xfId="27293"/>
    <cellStyle name="Zarez 12 6 7 7 2 2" xfId="27294"/>
    <cellStyle name="Zarez 12 6 7 7 3" xfId="27295"/>
    <cellStyle name="Zarez 12 6 7 8" xfId="27296"/>
    <cellStyle name="Zarez 12 6 7 8 2" xfId="27297"/>
    <cellStyle name="Zarez 12 6 7 9" xfId="27298"/>
    <cellStyle name="Zarez 12 6 8" xfId="27299"/>
    <cellStyle name="Zarez 12 6 8 2" xfId="27300"/>
    <cellStyle name="Zarez 12 6 8 2 2" xfId="27301"/>
    <cellStyle name="Zarez 12 6 8 3" xfId="27302"/>
    <cellStyle name="Zarez 12 6 9" xfId="27303"/>
    <cellStyle name="Zarez 12 6 9 2" xfId="27304"/>
    <cellStyle name="Zarez 12 6 9 2 2" xfId="27305"/>
    <cellStyle name="Zarez 12 6 9 3" xfId="27306"/>
    <cellStyle name="Zarez 12 7" xfId="27307"/>
    <cellStyle name="Zarez 12 7 10" xfId="27308"/>
    <cellStyle name="Zarez 12 7 2" xfId="27309"/>
    <cellStyle name="Zarez 12 7 2 2" xfId="27310"/>
    <cellStyle name="Zarez 12 7 2 2 2" xfId="27311"/>
    <cellStyle name="Zarez 12 7 2 3" xfId="27312"/>
    <cellStyle name="Zarez 12 7 2 4" xfId="27313"/>
    <cellStyle name="Zarez 12 7 3" xfId="27314"/>
    <cellStyle name="Zarez 12 7 3 2" xfId="27315"/>
    <cellStyle name="Zarez 12 7 3 2 2" xfId="27316"/>
    <cellStyle name="Zarez 12 7 3 3" xfId="27317"/>
    <cellStyle name="Zarez 12 7 3 4" xfId="27318"/>
    <cellStyle name="Zarez 12 7 4" xfId="27319"/>
    <cellStyle name="Zarez 12 7 4 2" xfId="27320"/>
    <cellStyle name="Zarez 12 7 4 2 2" xfId="27321"/>
    <cellStyle name="Zarez 12 7 4 3" xfId="27322"/>
    <cellStyle name="Zarez 12 7 4 4" xfId="27323"/>
    <cellStyle name="Zarez 12 7 5" xfId="27324"/>
    <cellStyle name="Zarez 12 7 5 2" xfId="27325"/>
    <cellStyle name="Zarez 12 7 5 2 2" xfId="27326"/>
    <cellStyle name="Zarez 12 7 5 3" xfId="27327"/>
    <cellStyle name="Zarez 12 7 5 4" xfId="27328"/>
    <cellStyle name="Zarez 12 7 6" xfId="27329"/>
    <cellStyle name="Zarez 12 7 6 2" xfId="27330"/>
    <cellStyle name="Zarez 12 7 6 2 2" xfId="27331"/>
    <cellStyle name="Zarez 12 7 6 3" xfId="27332"/>
    <cellStyle name="Zarez 12 7 7" xfId="27333"/>
    <cellStyle name="Zarez 12 7 7 2" xfId="27334"/>
    <cellStyle name="Zarez 12 7 7 2 2" xfId="27335"/>
    <cellStyle name="Zarez 12 7 7 3" xfId="27336"/>
    <cellStyle name="Zarez 12 7 8" xfId="27337"/>
    <cellStyle name="Zarez 12 7 8 2" xfId="27338"/>
    <cellStyle name="Zarez 12 7 9" xfId="27339"/>
    <cellStyle name="Zarez 12 8" xfId="27340"/>
    <cellStyle name="Zarez 12 8 10" xfId="27341"/>
    <cellStyle name="Zarez 12 8 2" xfId="27342"/>
    <cellStyle name="Zarez 12 8 2 2" xfId="27343"/>
    <cellStyle name="Zarez 12 8 2 2 2" xfId="27344"/>
    <cellStyle name="Zarez 12 8 2 3" xfId="27345"/>
    <cellStyle name="Zarez 12 8 2 4" xfId="27346"/>
    <cellStyle name="Zarez 12 8 3" xfId="27347"/>
    <cellStyle name="Zarez 12 8 3 2" xfId="27348"/>
    <cellStyle name="Zarez 12 8 3 2 2" xfId="27349"/>
    <cellStyle name="Zarez 12 8 3 3" xfId="27350"/>
    <cellStyle name="Zarez 12 8 3 4" xfId="27351"/>
    <cellStyle name="Zarez 12 8 4" xfId="27352"/>
    <cellStyle name="Zarez 12 8 4 2" xfId="27353"/>
    <cellStyle name="Zarez 12 8 4 2 2" xfId="27354"/>
    <cellStyle name="Zarez 12 8 4 3" xfId="27355"/>
    <cellStyle name="Zarez 12 8 4 4" xfId="27356"/>
    <cellStyle name="Zarez 12 8 5" xfId="27357"/>
    <cellStyle name="Zarez 12 8 5 2" xfId="27358"/>
    <cellStyle name="Zarez 12 8 5 2 2" xfId="27359"/>
    <cellStyle name="Zarez 12 8 5 3" xfId="27360"/>
    <cellStyle name="Zarez 12 8 5 4" xfId="27361"/>
    <cellStyle name="Zarez 12 8 6" xfId="27362"/>
    <cellStyle name="Zarez 12 8 6 2" xfId="27363"/>
    <cellStyle name="Zarez 12 8 6 2 2" xfId="27364"/>
    <cellStyle name="Zarez 12 8 6 3" xfId="27365"/>
    <cellStyle name="Zarez 12 8 7" xfId="27366"/>
    <cellStyle name="Zarez 12 8 7 2" xfId="27367"/>
    <cellStyle name="Zarez 12 8 7 2 2" xfId="27368"/>
    <cellStyle name="Zarez 12 8 7 3" xfId="27369"/>
    <cellStyle name="Zarez 12 8 8" xfId="27370"/>
    <cellStyle name="Zarez 12 8 8 2" xfId="27371"/>
    <cellStyle name="Zarez 12 8 9" xfId="27372"/>
    <cellStyle name="Zarez 12 9" xfId="27373"/>
    <cellStyle name="Zarez 12 9 10" xfId="27374"/>
    <cellStyle name="Zarez 12 9 2" xfId="27375"/>
    <cellStyle name="Zarez 12 9 2 2" xfId="27376"/>
    <cellStyle name="Zarez 12 9 2 2 2" xfId="27377"/>
    <cellStyle name="Zarez 12 9 2 3" xfId="27378"/>
    <cellStyle name="Zarez 12 9 2 4" xfId="27379"/>
    <cellStyle name="Zarez 12 9 3" xfId="27380"/>
    <cellStyle name="Zarez 12 9 3 2" xfId="27381"/>
    <cellStyle name="Zarez 12 9 3 2 2" xfId="27382"/>
    <cellStyle name="Zarez 12 9 3 3" xfId="27383"/>
    <cellStyle name="Zarez 12 9 3 4" xfId="27384"/>
    <cellStyle name="Zarez 12 9 4" xfId="27385"/>
    <cellStyle name="Zarez 12 9 4 2" xfId="27386"/>
    <cellStyle name="Zarez 12 9 4 2 2" xfId="27387"/>
    <cellStyle name="Zarez 12 9 4 3" xfId="27388"/>
    <cellStyle name="Zarez 12 9 4 4" xfId="27389"/>
    <cellStyle name="Zarez 12 9 5" xfId="27390"/>
    <cellStyle name="Zarez 12 9 5 2" xfId="27391"/>
    <cellStyle name="Zarez 12 9 5 2 2" xfId="27392"/>
    <cellStyle name="Zarez 12 9 5 3" xfId="27393"/>
    <cellStyle name="Zarez 12 9 5 4" xfId="27394"/>
    <cellStyle name="Zarez 12 9 6" xfId="27395"/>
    <cellStyle name="Zarez 12 9 6 2" xfId="27396"/>
    <cellStyle name="Zarez 12 9 6 2 2" xfId="27397"/>
    <cellStyle name="Zarez 12 9 6 3" xfId="27398"/>
    <cellStyle name="Zarez 12 9 7" xfId="27399"/>
    <cellStyle name="Zarez 12 9 7 2" xfId="27400"/>
    <cellStyle name="Zarez 12 9 7 2 2" xfId="27401"/>
    <cellStyle name="Zarez 12 9 7 3" xfId="27402"/>
    <cellStyle name="Zarez 12 9 8" xfId="27403"/>
    <cellStyle name="Zarez 12 9 8 2" xfId="27404"/>
    <cellStyle name="Zarez 12 9 9" xfId="27405"/>
    <cellStyle name="Zarez 13" xfId="27406"/>
    <cellStyle name="Zarez 13 10" xfId="27407"/>
    <cellStyle name="Zarez 13 10 10" xfId="27408"/>
    <cellStyle name="Zarez 13 10 2" xfId="27409"/>
    <cellStyle name="Zarez 13 10 2 2" xfId="27410"/>
    <cellStyle name="Zarez 13 10 2 2 2" xfId="27411"/>
    <cellStyle name="Zarez 13 10 2 3" xfId="27412"/>
    <cellStyle name="Zarez 13 10 2 4" xfId="27413"/>
    <cellStyle name="Zarez 13 10 3" xfId="27414"/>
    <cellStyle name="Zarez 13 10 3 2" xfId="27415"/>
    <cellStyle name="Zarez 13 10 3 2 2" xfId="27416"/>
    <cellStyle name="Zarez 13 10 3 3" xfId="27417"/>
    <cellStyle name="Zarez 13 10 3 4" xfId="27418"/>
    <cellStyle name="Zarez 13 10 4" xfId="27419"/>
    <cellStyle name="Zarez 13 10 4 2" xfId="27420"/>
    <cellStyle name="Zarez 13 10 4 2 2" xfId="27421"/>
    <cellStyle name="Zarez 13 10 4 3" xfId="27422"/>
    <cellStyle name="Zarez 13 10 4 4" xfId="27423"/>
    <cellStyle name="Zarez 13 10 5" xfId="27424"/>
    <cellStyle name="Zarez 13 10 5 2" xfId="27425"/>
    <cellStyle name="Zarez 13 10 5 2 2" xfId="27426"/>
    <cellStyle name="Zarez 13 10 5 3" xfId="27427"/>
    <cellStyle name="Zarez 13 10 5 4" xfId="27428"/>
    <cellStyle name="Zarez 13 10 6" xfId="27429"/>
    <cellStyle name="Zarez 13 10 6 2" xfId="27430"/>
    <cellStyle name="Zarez 13 10 6 2 2" xfId="27431"/>
    <cellStyle name="Zarez 13 10 6 3" xfId="27432"/>
    <cellStyle name="Zarez 13 10 7" xfId="27433"/>
    <cellStyle name="Zarez 13 10 7 2" xfId="27434"/>
    <cellStyle name="Zarez 13 10 7 2 2" xfId="27435"/>
    <cellStyle name="Zarez 13 10 7 3" xfId="27436"/>
    <cellStyle name="Zarez 13 10 8" xfId="27437"/>
    <cellStyle name="Zarez 13 10 8 2" xfId="27438"/>
    <cellStyle name="Zarez 13 10 9" xfId="27439"/>
    <cellStyle name="Zarez 13 11" xfId="27440"/>
    <cellStyle name="Zarez 13 11 10" xfId="27441"/>
    <cellStyle name="Zarez 13 11 2" xfId="27442"/>
    <cellStyle name="Zarez 13 11 2 2" xfId="27443"/>
    <cellStyle name="Zarez 13 11 2 2 2" xfId="27444"/>
    <cellStyle name="Zarez 13 11 2 3" xfId="27445"/>
    <cellStyle name="Zarez 13 11 2 4" xfId="27446"/>
    <cellStyle name="Zarez 13 11 3" xfId="27447"/>
    <cellStyle name="Zarez 13 11 3 2" xfId="27448"/>
    <cellStyle name="Zarez 13 11 3 2 2" xfId="27449"/>
    <cellStyle name="Zarez 13 11 3 3" xfId="27450"/>
    <cellStyle name="Zarez 13 11 3 4" xfId="27451"/>
    <cellStyle name="Zarez 13 11 4" xfId="27452"/>
    <cellStyle name="Zarez 13 11 4 2" xfId="27453"/>
    <cellStyle name="Zarez 13 11 4 2 2" xfId="27454"/>
    <cellStyle name="Zarez 13 11 4 3" xfId="27455"/>
    <cellStyle name="Zarez 13 11 4 4" xfId="27456"/>
    <cellStyle name="Zarez 13 11 5" xfId="27457"/>
    <cellStyle name="Zarez 13 11 5 2" xfId="27458"/>
    <cellStyle name="Zarez 13 11 5 2 2" xfId="27459"/>
    <cellStyle name="Zarez 13 11 5 3" xfId="27460"/>
    <cellStyle name="Zarez 13 11 5 4" xfId="27461"/>
    <cellStyle name="Zarez 13 11 6" xfId="27462"/>
    <cellStyle name="Zarez 13 11 6 2" xfId="27463"/>
    <cellStyle name="Zarez 13 11 6 2 2" xfId="27464"/>
    <cellStyle name="Zarez 13 11 6 3" xfId="27465"/>
    <cellStyle name="Zarez 13 11 7" xfId="27466"/>
    <cellStyle name="Zarez 13 11 7 2" xfId="27467"/>
    <cellStyle name="Zarez 13 11 7 2 2" xfId="27468"/>
    <cellStyle name="Zarez 13 11 7 3" xfId="27469"/>
    <cellStyle name="Zarez 13 11 8" xfId="27470"/>
    <cellStyle name="Zarez 13 11 8 2" xfId="27471"/>
    <cellStyle name="Zarez 13 11 9" xfId="27472"/>
    <cellStyle name="Zarez 13 12" xfId="27473"/>
    <cellStyle name="Zarez 13 12 10" xfId="27474"/>
    <cellStyle name="Zarez 13 12 2" xfId="27475"/>
    <cellStyle name="Zarez 13 12 2 2" xfId="27476"/>
    <cellStyle name="Zarez 13 12 2 2 2" xfId="27477"/>
    <cellStyle name="Zarez 13 12 2 3" xfId="27478"/>
    <cellStyle name="Zarez 13 12 2 4" xfId="27479"/>
    <cellStyle name="Zarez 13 12 3" xfId="27480"/>
    <cellStyle name="Zarez 13 12 3 2" xfId="27481"/>
    <cellStyle name="Zarez 13 12 3 2 2" xfId="27482"/>
    <cellStyle name="Zarez 13 12 3 3" xfId="27483"/>
    <cellStyle name="Zarez 13 12 3 4" xfId="27484"/>
    <cellStyle name="Zarez 13 12 4" xfId="27485"/>
    <cellStyle name="Zarez 13 12 4 2" xfId="27486"/>
    <cellStyle name="Zarez 13 12 4 2 2" xfId="27487"/>
    <cellStyle name="Zarez 13 12 4 3" xfId="27488"/>
    <cellStyle name="Zarez 13 12 4 4" xfId="27489"/>
    <cellStyle name="Zarez 13 12 5" xfId="27490"/>
    <cellStyle name="Zarez 13 12 5 2" xfId="27491"/>
    <cellStyle name="Zarez 13 12 5 2 2" xfId="27492"/>
    <cellStyle name="Zarez 13 12 5 3" xfId="27493"/>
    <cellStyle name="Zarez 13 12 5 4" xfId="27494"/>
    <cellStyle name="Zarez 13 12 6" xfId="27495"/>
    <cellStyle name="Zarez 13 12 6 2" xfId="27496"/>
    <cellStyle name="Zarez 13 12 6 2 2" xfId="27497"/>
    <cellStyle name="Zarez 13 12 6 3" xfId="27498"/>
    <cellStyle name="Zarez 13 12 7" xfId="27499"/>
    <cellStyle name="Zarez 13 12 7 2" xfId="27500"/>
    <cellStyle name="Zarez 13 12 7 2 2" xfId="27501"/>
    <cellStyle name="Zarez 13 12 7 3" xfId="27502"/>
    <cellStyle name="Zarez 13 12 8" xfId="27503"/>
    <cellStyle name="Zarez 13 12 8 2" xfId="27504"/>
    <cellStyle name="Zarez 13 12 9" xfId="27505"/>
    <cellStyle name="Zarez 13 13" xfId="27506"/>
    <cellStyle name="Zarez 13 13 2" xfId="27507"/>
    <cellStyle name="Zarez 13 13 2 2" xfId="27508"/>
    <cellStyle name="Zarez 13 13 3" xfId="27509"/>
    <cellStyle name="Zarez 13 13 4" xfId="27510"/>
    <cellStyle name="Zarez 13 14" xfId="27511"/>
    <cellStyle name="Zarez 13 14 2" xfId="27512"/>
    <cellStyle name="Zarez 13 14 2 2" xfId="27513"/>
    <cellStyle name="Zarez 13 14 3" xfId="27514"/>
    <cellStyle name="Zarez 13 14 4" xfId="27515"/>
    <cellStyle name="Zarez 13 15" xfId="27516"/>
    <cellStyle name="Zarez 13 15 2" xfId="27517"/>
    <cellStyle name="Zarez 13 15 2 2" xfId="27518"/>
    <cellStyle name="Zarez 13 15 3" xfId="27519"/>
    <cellStyle name="Zarez 13 15 4" xfId="27520"/>
    <cellStyle name="Zarez 13 16" xfId="27521"/>
    <cellStyle name="Zarez 13 16 2" xfId="27522"/>
    <cellStyle name="Zarez 13 16 2 2" xfId="27523"/>
    <cellStyle name="Zarez 13 16 3" xfId="27524"/>
    <cellStyle name="Zarez 13 16 4" xfId="27525"/>
    <cellStyle name="Zarez 13 17" xfId="27526"/>
    <cellStyle name="Zarez 13 17 2" xfId="27527"/>
    <cellStyle name="Zarez 13 17 2 2" xfId="27528"/>
    <cellStyle name="Zarez 13 17 3" xfId="27529"/>
    <cellStyle name="Zarez 13 18" xfId="27530"/>
    <cellStyle name="Zarez 13 18 2" xfId="27531"/>
    <cellStyle name="Zarez 13 18 2 2" xfId="27532"/>
    <cellStyle name="Zarez 13 18 3" xfId="27533"/>
    <cellStyle name="Zarez 13 19" xfId="27534"/>
    <cellStyle name="Zarez 13 19 2" xfId="27535"/>
    <cellStyle name="Zarez 13 19 2 2" xfId="27536"/>
    <cellStyle name="Zarez 13 19 3" xfId="27537"/>
    <cellStyle name="Zarez 13 2" xfId="27538"/>
    <cellStyle name="Zarez 13 2 10" xfId="27539"/>
    <cellStyle name="Zarez 13 2 10 2" xfId="27540"/>
    <cellStyle name="Zarez 13 2 10 2 2" xfId="27541"/>
    <cellStyle name="Zarez 13 2 10 3" xfId="27542"/>
    <cellStyle name="Zarez 13 2 11" xfId="27543"/>
    <cellStyle name="Zarez 13 2 11 2" xfId="27544"/>
    <cellStyle name="Zarez 13 2 11 2 2" xfId="27545"/>
    <cellStyle name="Zarez 13 2 11 3" xfId="27546"/>
    <cellStyle name="Zarez 13 2 12" xfId="27547"/>
    <cellStyle name="Zarez 13 2 12 2" xfId="27548"/>
    <cellStyle name="Zarez 13 2 13" xfId="27549"/>
    <cellStyle name="Zarez 13 2 14" xfId="27550"/>
    <cellStyle name="Zarez 13 2 2" xfId="27551"/>
    <cellStyle name="Zarez 13 2 2 10" xfId="27552"/>
    <cellStyle name="Zarez 13 2 2 2" xfId="27553"/>
    <cellStyle name="Zarez 13 2 2 2 2" xfId="27554"/>
    <cellStyle name="Zarez 13 2 2 2 2 2" xfId="27555"/>
    <cellStyle name="Zarez 13 2 2 2 3" xfId="27556"/>
    <cellStyle name="Zarez 13 2 2 2 4" xfId="27557"/>
    <cellStyle name="Zarez 13 2 2 3" xfId="27558"/>
    <cellStyle name="Zarez 13 2 2 3 2" xfId="27559"/>
    <cellStyle name="Zarez 13 2 2 3 2 2" xfId="27560"/>
    <cellStyle name="Zarez 13 2 2 3 3" xfId="27561"/>
    <cellStyle name="Zarez 13 2 2 3 4" xfId="27562"/>
    <cellStyle name="Zarez 13 2 2 4" xfId="27563"/>
    <cellStyle name="Zarez 13 2 2 4 2" xfId="27564"/>
    <cellStyle name="Zarez 13 2 2 4 2 2" xfId="27565"/>
    <cellStyle name="Zarez 13 2 2 4 3" xfId="27566"/>
    <cellStyle name="Zarez 13 2 2 4 4" xfId="27567"/>
    <cellStyle name="Zarez 13 2 2 5" xfId="27568"/>
    <cellStyle name="Zarez 13 2 2 5 2" xfId="27569"/>
    <cellStyle name="Zarez 13 2 2 5 2 2" xfId="27570"/>
    <cellStyle name="Zarez 13 2 2 5 3" xfId="27571"/>
    <cellStyle name="Zarez 13 2 2 5 4" xfId="27572"/>
    <cellStyle name="Zarez 13 2 2 6" xfId="27573"/>
    <cellStyle name="Zarez 13 2 2 6 2" xfId="27574"/>
    <cellStyle name="Zarez 13 2 2 6 2 2" xfId="27575"/>
    <cellStyle name="Zarez 13 2 2 6 3" xfId="27576"/>
    <cellStyle name="Zarez 13 2 2 7" xfId="27577"/>
    <cellStyle name="Zarez 13 2 2 7 2" xfId="27578"/>
    <cellStyle name="Zarez 13 2 2 7 2 2" xfId="27579"/>
    <cellStyle name="Zarez 13 2 2 7 3" xfId="27580"/>
    <cellStyle name="Zarez 13 2 2 8" xfId="27581"/>
    <cellStyle name="Zarez 13 2 2 8 2" xfId="27582"/>
    <cellStyle name="Zarez 13 2 2 9" xfId="27583"/>
    <cellStyle name="Zarez 13 2 3" xfId="27584"/>
    <cellStyle name="Zarez 13 2 3 10" xfId="27585"/>
    <cellStyle name="Zarez 13 2 3 2" xfId="27586"/>
    <cellStyle name="Zarez 13 2 3 2 2" xfId="27587"/>
    <cellStyle name="Zarez 13 2 3 2 2 2" xfId="27588"/>
    <cellStyle name="Zarez 13 2 3 2 3" xfId="27589"/>
    <cellStyle name="Zarez 13 2 3 2 4" xfId="27590"/>
    <cellStyle name="Zarez 13 2 3 3" xfId="27591"/>
    <cellStyle name="Zarez 13 2 3 3 2" xfId="27592"/>
    <cellStyle name="Zarez 13 2 3 3 2 2" xfId="27593"/>
    <cellStyle name="Zarez 13 2 3 3 3" xfId="27594"/>
    <cellStyle name="Zarez 13 2 3 3 4" xfId="27595"/>
    <cellStyle name="Zarez 13 2 3 4" xfId="27596"/>
    <cellStyle name="Zarez 13 2 3 4 2" xfId="27597"/>
    <cellStyle name="Zarez 13 2 3 4 2 2" xfId="27598"/>
    <cellStyle name="Zarez 13 2 3 4 3" xfId="27599"/>
    <cellStyle name="Zarez 13 2 3 4 4" xfId="27600"/>
    <cellStyle name="Zarez 13 2 3 5" xfId="27601"/>
    <cellStyle name="Zarez 13 2 3 5 2" xfId="27602"/>
    <cellStyle name="Zarez 13 2 3 5 2 2" xfId="27603"/>
    <cellStyle name="Zarez 13 2 3 5 3" xfId="27604"/>
    <cellStyle name="Zarez 13 2 3 5 4" xfId="27605"/>
    <cellStyle name="Zarez 13 2 3 6" xfId="27606"/>
    <cellStyle name="Zarez 13 2 3 6 2" xfId="27607"/>
    <cellStyle name="Zarez 13 2 3 6 2 2" xfId="27608"/>
    <cellStyle name="Zarez 13 2 3 6 3" xfId="27609"/>
    <cellStyle name="Zarez 13 2 3 7" xfId="27610"/>
    <cellStyle name="Zarez 13 2 3 7 2" xfId="27611"/>
    <cellStyle name="Zarez 13 2 3 7 2 2" xfId="27612"/>
    <cellStyle name="Zarez 13 2 3 7 3" xfId="27613"/>
    <cellStyle name="Zarez 13 2 3 8" xfId="27614"/>
    <cellStyle name="Zarez 13 2 3 8 2" xfId="27615"/>
    <cellStyle name="Zarez 13 2 3 9" xfId="27616"/>
    <cellStyle name="Zarez 13 2 4" xfId="27617"/>
    <cellStyle name="Zarez 13 2 4 10" xfId="27618"/>
    <cellStyle name="Zarez 13 2 4 2" xfId="27619"/>
    <cellStyle name="Zarez 13 2 4 2 2" xfId="27620"/>
    <cellStyle name="Zarez 13 2 4 2 2 2" xfId="27621"/>
    <cellStyle name="Zarez 13 2 4 2 3" xfId="27622"/>
    <cellStyle name="Zarez 13 2 4 2 4" xfId="27623"/>
    <cellStyle name="Zarez 13 2 4 3" xfId="27624"/>
    <cellStyle name="Zarez 13 2 4 3 2" xfId="27625"/>
    <cellStyle name="Zarez 13 2 4 3 2 2" xfId="27626"/>
    <cellStyle name="Zarez 13 2 4 3 3" xfId="27627"/>
    <cellStyle name="Zarez 13 2 4 3 4" xfId="27628"/>
    <cellStyle name="Zarez 13 2 4 4" xfId="27629"/>
    <cellStyle name="Zarez 13 2 4 4 2" xfId="27630"/>
    <cellStyle name="Zarez 13 2 4 4 2 2" xfId="27631"/>
    <cellStyle name="Zarez 13 2 4 4 3" xfId="27632"/>
    <cellStyle name="Zarez 13 2 4 4 4" xfId="27633"/>
    <cellStyle name="Zarez 13 2 4 5" xfId="27634"/>
    <cellStyle name="Zarez 13 2 4 5 2" xfId="27635"/>
    <cellStyle name="Zarez 13 2 4 5 2 2" xfId="27636"/>
    <cellStyle name="Zarez 13 2 4 5 3" xfId="27637"/>
    <cellStyle name="Zarez 13 2 4 5 4" xfId="27638"/>
    <cellStyle name="Zarez 13 2 4 6" xfId="27639"/>
    <cellStyle name="Zarez 13 2 4 6 2" xfId="27640"/>
    <cellStyle name="Zarez 13 2 4 6 2 2" xfId="27641"/>
    <cellStyle name="Zarez 13 2 4 6 3" xfId="27642"/>
    <cellStyle name="Zarez 13 2 4 7" xfId="27643"/>
    <cellStyle name="Zarez 13 2 4 7 2" xfId="27644"/>
    <cellStyle name="Zarez 13 2 4 7 2 2" xfId="27645"/>
    <cellStyle name="Zarez 13 2 4 7 3" xfId="27646"/>
    <cellStyle name="Zarez 13 2 4 8" xfId="27647"/>
    <cellStyle name="Zarez 13 2 4 8 2" xfId="27648"/>
    <cellStyle name="Zarez 13 2 4 9" xfId="27649"/>
    <cellStyle name="Zarez 13 2 5" xfId="27650"/>
    <cellStyle name="Zarez 13 2 5 10" xfId="27651"/>
    <cellStyle name="Zarez 13 2 5 2" xfId="27652"/>
    <cellStyle name="Zarez 13 2 5 2 2" xfId="27653"/>
    <cellStyle name="Zarez 13 2 5 2 2 2" xfId="27654"/>
    <cellStyle name="Zarez 13 2 5 2 3" xfId="27655"/>
    <cellStyle name="Zarez 13 2 5 2 4" xfId="27656"/>
    <cellStyle name="Zarez 13 2 5 3" xfId="27657"/>
    <cellStyle name="Zarez 13 2 5 3 2" xfId="27658"/>
    <cellStyle name="Zarez 13 2 5 3 2 2" xfId="27659"/>
    <cellStyle name="Zarez 13 2 5 3 3" xfId="27660"/>
    <cellStyle name="Zarez 13 2 5 3 4" xfId="27661"/>
    <cellStyle name="Zarez 13 2 5 4" xfId="27662"/>
    <cellStyle name="Zarez 13 2 5 4 2" xfId="27663"/>
    <cellStyle name="Zarez 13 2 5 4 2 2" xfId="27664"/>
    <cellStyle name="Zarez 13 2 5 4 3" xfId="27665"/>
    <cellStyle name="Zarez 13 2 5 4 4" xfId="27666"/>
    <cellStyle name="Zarez 13 2 5 5" xfId="27667"/>
    <cellStyle name="Zarez 13 2 5 5 2" xfId="27668"/>
    <cellStyle name="Zarez 13 2 5 5 2 2" xfId="27669"/>
    <cellStyle name="Zarez 13 2 5 5 3" xfId="27670"/>
    <cellStyle name="Zarez 13 2 5 5 4" xfId="27671"/>
    <cellStyle name="Zarez 13 2 5 6" xfId="27672"/>
    <cellStyle name="Zarez 13 2 5 6 2" xfId="27673"/>
    <cellStyle name="Zarez 13 2 5 6 2 2" xfId="27674"/>
    <cellStyle name="Zarez 13 2 5 6 3" xfId="27675"/>
    <cellStyle name="Zarez 13 2 5 7" xfId="27676"/>
    <cellStyle name="Zarez 13 2 5 7 2" xfId="27677"/>
    <cellStyle name="Zarez 13 2 5 7 2 2" xfId="27678"/>
    <cellStyle name="Zarez 13 2 5 7 3" xfId="27679"/>
    <cellStyle name="Zarez 13 2 5 8" xfId="27680"/>
    <cellStyle name="Zarez 13 2 5 8 2" xfId="27681"/>
    <cellStyle name="Zarez 13 2 5 9" xfId="27682"/>
    <cellStyle name="Zarez 13 2 6" xfId="27683"/>
    <cellStyle name="Zarez 13 2 6 10" xfId="27684"/>
    <cellStyle name="Zarez 13 2 6 2" xfId="27685"/>
    <cellStyle name="Zarez 13 2 6 2 2" xfId="27686"/>
    <cellStyle name="Zarez 13 2 6 2 2 2" xfId="27687"/>
    <cellStyle name="Zarez 13 2 6 2 3" xfId="27688"/>
    <cellStyle name="Zarez 13 2 6 2 4" xfId="27689"/>
    <cellStyle name="Zarez 13 2 6 3" xfId="27690"/>
    <cellStyle name="Zarez 13 2 6 3 2" xfId="27691"/>
    <cellStyle name="Zarez 13 2 6 3 2 2" xfId="27692"/>
    <cellStyle name="Zarez 13 2 6 3 3" xfId="27693"/>
    <cellStyle name="Zarez 13 2 6 3 4" xfId="27694"/>
    <cellStyle name="Zarez 13 2 6 4" xfId="27695"/>
    <cellStyle name="Zarez 13 2 6 4 2" xfId="27696"/>
    <cellStyle name="Zarez 13 2 6 4 2 2" xfId="27697"/>
    <cellStyle name="Zarez 13 2 6 4 3" xfId="27698"/>
    <cellStyle name="Zarez 13 2 6 4 4" xfId="27699"/>
    <cellStyle name="Zarez 13 2 6 5" xfId="27700"/>
    <cellStyle name="Zarez 13 2 6 5 2" xfId="27701"/>
    <cellStyle name="Zarez 13 2 6 5 2 2" xfId="27702"/>
    <cellStyle name="Zarez 13 2 6 5 3" xfId="27703"/>
    <cellStyle name="Zarez 13 2 6 5 4" xfId="27704"/>
    <cellStyle name="Zarez 13 2 6 6" xfId="27705"/>
    <cellStyle name="Zarez 13 2 6 6 2" xfId="27706"/>
    <cellStyle name="Zarez 13 2 6 6 2 2" xfId="27707"/>
    <cellStyle name="Zarez 13 2 6 6 3" xfId="27708"/>
    <cellStyle name="Zarez 13 2 6 7" xfId="27709"/>
    <cellStyle name="Zarez 13 2 6 7 2" xfId="27710"/>
    <cellStyle name="Zarez 13 2 6 7 2 2" xfId="27711"/>
    <cellStyle name="Zarez 13 2 6 7 3" xfId="27712"/>
    <cellStyle name="Zarez 13 2 6 8" xfId="27713"/>
    <cellStyle name="Zarez 13 2 6 8 2" xfId="27714"/>
    <cellStyle name="Zarez 13 2 6 9" xfId="27715"/>
    <cellStyle name="Zarez 13 2 7" xfId="27716"/>
    <cellStyle name="Zarez 13 2 7 10" xfId="27717"/>
    <cellStyle name="Zarez 13 2 7 2" xfId="27718"/>
    <cellStyle name="Zarez 13 2 7 2 2" xfId="27719"/>
    <cellStyle name="Zarez 13 2 7 2 2 2" xfId="27720"/>
    <cellStyle name="Zarez 13 2 7 2 3" xfId="27721"/>
    <cellStyle name="Zarez 13 2 7 2 4" xfId="27722"/>
    <cellStyle name="Zarez 13 2 7 3" xfId="27723"/>
    <cellStyle name="Zarez 13 2 7 3 2" xfId="27724"/>
    <cellStyle name="Zarez 13 2 7 3 2 2" xfId="27725"/>
    <cellStyle name="Zarez 13 2 7 3 3" xfId="27726"/>
    <cellStyle name="Zarez 13 2 7 3 4" xfId="27727"/>
    <cellStyle name="Zarez 13 2 7 4" xfId="27728"/>
    <cellStyle name="Zarez 13 2 7 4 2" xfId="27729"/>
    <cellStyle name="Zarez 13 2 7 4 2 2" xfId="27730"/>
    <cellStyle name="Zarez 13 2 7 4 3" xfId="27731"/>
    <cellStyle name="Zarez 13 2 7 4 4" xfId="27732"/>
    <cellStyle name="Zarez 13 2 7 5" xfId="27733"/>
    <cellStyle name="Zarez 13 2 7 5 2" xfId="27734"/>
    <cellStyle name="Zarez 13 2 7 5 2 2" xfId="27735"/>
    <cellStyle name="Zarez 13 2 7 5 3" xfId="27736"/>
    <cellStyle name="Zarez 13 2 7 5 4" xfId="27737"/>
    <cellStyle name="Zarez 13 2 7 6" xfId="27738"/>
    <cellStyle name="Zarez 13 2 7 6 2" xfId="27739"/>
    <cellStyle name="Zarez 13 2 7 6 2 2" xfId="27740"/>
    <cellStyle name="Zarez 13 2 7 6 3" xfId="27741"/>
    <cellStyle name="Zarez 13 2 7 7" xfId="27742"/>
    <cellStyle name="Zarez 13 2 7 7 2" xfId="27743"/>
    <cellStyle name="Zarez 13 2 7 7 2 2" xfId="27744"/>
    <cellStyle name="Zarez 13 2 7 7 3" xfId="27745"/>
    <cellStyle name="Zarez 13 2 7 8" xfId="27746"/>
    <cellStyle name="Zarez 13 2 7 8 2" xfId="27747"/>
    <cellStyle name="Zarez 13 2 7 9" xfId="27748"/>
    <cellStyle name="Zarez 13 2 8" xfId="27749"/>
    <cellStyle name="Zarez 13 2 8 2" xfId="27750"/>
    <cellStyle name="Zarez 13 2 8 2 2" xfId="27751"/>
    <cellStyle name="Zarez 13 2 8 3" xfId="27752"/>
    <cellStyle name="Zarez 13 2 9" xfId="27753"/>
    <cellStyle name="Zarez 13 2 9 2" xfId="27754"/>
    <cellStyle name="Zarez 13 2 9 2 2" xfId="27755"/>
    <cellStyle name="Zarez 13 2 9 3" xfId="27756"/>
    <cellStyle name="Zarez 13 20" xfId="27757"/>
    <cellStyle name="Zarez 13 20 2" xfId="27758"/>
    <cellStyle name="Zarez 13 20 2 2" xfId="27759"/>
    <cellStyle name="Zarez 13 20 3" xfId="27760"/>
    <cellStyle name="Zarez 13 21" xfId="27761"/>
    <cellStyle name="Zarez 13 3" xfId="27762"/>
    <cellStyle name="Zarez 13 3 10" xfId="27763"/>
    <cellStyle name="Zarez 13 3 10 2" xfId="27764"/>
    <cellStyle name="Zarez 13 3 10 2 2" xfId="27765"/>
    <cellStyle name="Zarez 13 3 10 3" xfId="27766"/>
    <cellStyle name="Zarez 13 3 11" xfId="27767"/>
    <cellStyle name="Zarez 13 3 11 2" xfId="27768"/>
    <cellStyle name="Zarez 13 3 11 2 2" xfId="27769"/>
    <cellStyle name="Zarez 13 3 11 3" xfId="27770"/>
    <cellStyle name="Zarez 13 3 12" xfId="27771"/>
    <cellStyle name="Zarez 13 3 12 2" xfId="27772"/>
    <cellStyle name="Zarez 13 3 13" xfId="27773"/>
    <cellStyle name="Zarez 13 3 14" xfId="27774"/>
    <cellStyle name="Zarez 13 3 2" xfId="27775"/>
    <cellStyle name="Zarez 13 3 2 10" xfId="27776"/>
    <cellStyle name="Zarez 13 3 2 2" xfId="27777"/>
    <cellStyle name="Zarez 13 3 2 2 2" xfId="27778"/>
    <cellStyle name="Zarez 13 3 2 2 2 2" xfId="27779"/>
    <cellStyle name="Zarez 13 3 2 2 3" xfId="27780"/>
    <cellStyle name="Zarez 13 3 2 2 4" xfId="27781"/>
    <cellStyle name="Zarez 13 3 2 3" xfId="27782"/>
    <cellStyle name="Zarez 13 3 2 3 2" xfId="27783"/>
    <cellStyle name="Zarez 13 3 2 3 2 2" xfId="27784"/>
    <cellStyle name="Zarez 13 3 2 3 3" xfId="27785"/>
    <cellStyle name="Zarez 13 3 2 3 4" xfId="27786"/>
    <cellStyle name="Zarez 13 3 2 4" xfId="27787"/>
    <cellStyle name="Zarez 13 3 2 4 2" xfId="27788"/>
    <cellStyle name="Zarez 13 3 2 4 2 2" xfId="27789"/>
    <cellStyle name="Zarez 13 3 2 4 3" xfId="27790"/>
    <cellStyle name="Zarez 13 3 2 4 4" xfId="27791"/>
    <cellStyle name="Zarez 13 3 2 5" xfId="27792"/>
    <cellStyle name="Zarez 13 3 2 5 2" xfId="27793"/>
    <cellStyle name="Zarez 13 3 2 5 2 2" xfId="27794"/>
    <cellStyle name="Zarez 13 3 2 5 3" xfId="27795"/>
    <cellStyle name="Zarez 13 3 2 5 4" xfId="27796"/>
    <cellStyle name="Zarez 13 3 2 6" xfId="27797"/>
    <cellStyle name="Zarez 13 3 2 6 2" xfId="27798"/>
    <cellStyle name="Zarez 13 3 2 6 2 2" xfId="27799"/>
    <cellStyle name="Zarez 13 3 2 6 3" xfId="27800"/>
    <cellStyle name="Zarez 13 3 2 7" xfId="27801"/>
    <cellStyle name="Zarez 13 3 2 7 2" xfId="27802"/>
    <cellStyle name="Zarez 13 3 2 7 2 2" xfId="27803"/>
    <cellStyle name="Zarez 13 3 2 7 3" xfId="27804"/>
    <cellStyle name="Zarez 13 3 2 8" xfId="27805"/>
    <cellStyle name="Zarez 13 3 2 8 2" xfId="27806"/>
    <cellStyle name="Zarez 13 3 2 9" xfId="27807"/>
    <cellStyle name="Zarez 13 3 3" xfId="27808"/>
    <cellStyle name="Zarez 13 3 3 10" xfId="27809"/>
    <cellStyle name="Zarez 13 3 3 2" xfId="27810"/>
    <cellStyle name="Zarez 13 3 3 2 2" xfId="27811"/>
    <cellStyle name="Zarez 13 3 3 2 2 2" xfId="27812"/>
    <cellStyle name="Zarez 13 3 3 2 3" xfId="27813"/>
    <cellStyle name="Zarez 13 3 3 2 4" xfId="27814"/>
    <cellStyle name="Zarez 13 3 3 3" xfId="27815"/>
    <cellStyle name="Zarez 13 3 3 3 2" xfId="27816"/>
    <cellStyle name="Zarez 13 3 3 3 2 2" xfId="27817"/>
    <cellStyle name="Zarez 13 3 3 3 3" xfId="27818"/>
    <cellStyle name="Zarez 13 3 3 3 4" xfId="27819"/>
    <cellStyle name="Zarez 13 3 3 4" xfId="27820"/>
    <cellStyle name="Zarez 13 3 3 4 2" xfId="27821"/>
    <cellStyle name="Zarez 13 3 3 4 2 2" xfId="27822"/>
    <cellStyle name="Zarez 13 3 3 4 3" xfId="27823"/>
    <cellStyle name="Zarez 13 3 3 4 4" xfId="27824"/>
    <cellStyle name="Zarez 13 3 3 5" xfId="27825"/>
    <cellStyle name="Zarez 13 3 3 5 2" xfId="27826"/>
    <cellStyle name="Zarez 13 3 3 5 2 2" xfId="27827"/>
    <cellStyle name="Zarez 13 3 3 5 3" xfId="27828"/>
    <cellStyle name="Zarez 13 3 3 5 4" xfId="27829"/>
    <cellStyle name="Zarez 13 3 3 6" xfId="27830"/>
    <cellStyle name="Zarez 13 3 3 6 2" xfId="27831"/>
    <cellStyle name="Zarez 13 3 3 6 2 2" xfId="27832"/>
    <cellStyle name="Zarez 13 3 3 6 3" xfId="27833"/>
    <cellStyle name="Zarez 13 3 3 7" xfId="27834"/>
    <cellStyle name="Zarez 13 3 3 7 2" xfId="27835"/>
    <cellStyle name="Zarez 13 3 3 7 2 2" xfId="27836"/>
    <cellStyle name="Zarez 13 3 3 7 3" xfId="27837"/>
    <cellStyle name="Zarez 13 3 3 8" xfId="27838"/>
    <cellStyle name="Zarez 13 3 3 8 2" xfId="27839"/>
    <cellStyle name="Zarez 13 3 3 9" xfId="27840"/>
    <cellStyle name="Zarez 13 3 4" xfId="27841"/>
    <cellStyle name="Zarez 13 3 4 10" xfId="27842"/>
    <cellStyle name="Zarez 13 3 4 2" xfId="27843"/>
    <cellStyle name="Zarez 13 3 4 2 2" xfId="27844"/>
    <cellStyle name="Zarez 13 3 4 2 2 2" xfId="27845"/>
    <cellStyle name="Zarez 13 3 4 2 3" xfId="27846"/>
    <cellStyle name="Zarez 13 3 4 2 4" xfId="27847"/>
    <cellStyle name="Zarez 13 3 4 3" xfId="27848"/>
    <cellStyle name="Zarez 13 3 4 3 2" xfId="27849"/>
    <cellStyle name="Zarez 13 3 4 3 2 2" xfId="27850"/>
    <cellStyle name="Zarez 13 3 4 3 3" xfId="27851"/>
    <cellStyle name="Zarez 13 3 4 3 4" xfId="27852"/>
    <cellStyle name="Zarez 13 3 4 4" xfId="27853"/>
    <cellStyle name="Zarez 13 3 4 4 2" xfId="27854"/>
    <cellStyle name="Zarez 13 3 4 4 2 2" xfId="27855"/>
    <cellStyle name="Zarez 13 3 4 4 3" xfId="27856"/>
    <cellStyle name="Zarez 13 3 4 4 4" xfId="27857"/>
    <cellStyle name="Zarez 13 3 4 5" xfId="27858"/>
    <cellStyle name="Zarez 13 3 4 5 2" xfId="27859"/>
    <cellStyle name="Zarez 13 3 4 5 2 2" xfId="27860"/>
    <cellStyle name="Zarez 13 3 4 5 3" xfId="27861"/>
    <cellStyle name="Zarez 13 3 4 5 4" xfId="27862"/>
    <cellStyle name="Zarez 13 3 4 6" xfId="27863"/>
    <cellStyle name="Zarez 13 3 4 6 2" xfId="27864"/>
    <cellStyle name="Zarez 13 3 4 6 2 2" xfId="27865"/>
    <cellStyle name="Zarez 13 3 4 6 3" xfId="27866"/>
    <cellStyle name="Zarez 13 3 4 7" xfId="27867"/>
    <cellStyle name="Zarez 13 3 4 7 2" xfId="27868"/>
    <cellStyle name="Zarez 13 3 4 7 2 2" xfId="27869"/>
    <cellStyle name="Zarez 13 3 4 7 3" xfId="27870"/>
    <cellStyle name="Zarez 13 3 4 8" xfId="27871"/>
    <cellStyle name="Zarez 13 3 4 8 2" xfId="27872"/>
    <cellStyle name="Zarez 13 3 4 9" xfId="27873"/>
    <cellStyle name="Zarez 13 3 5" xfId="27874"/>
    <cellStyle name="Zarez 13 3 5 10" xfId="27875"/>
    <cellStyle name="Zarez 13 3 5 2" xfId="27876"/>
    <cellStyle name="Zarez 13 3 5 2 2" xfId="27877"/>
    <cellStyle name="Zarez 13 3 5 2 2 2" xfId="27878"/>
    <cellStyle name="Zarez 13 3 5 2 3" xfId="27879"/>
    <cellStyle name="Zarez 13 3 5 2 4" xfId="27880"/>
    <cellStyle name="Zarez 13 3 5 3" xfId="27881"/>
    <cellStyle name="Zarez 13 3 5 3 2" xfId="27882"/>
    <cellStyle name="Zarez 13 3 5 3 2 2" xfId="27883"/>
    <cellStyle name="Zarez 13 3 5 3 3" xfId="27884"/>
    <cellStyle name="Zarez 13 3 5 3 4" xfId="27885"/>
    <cellStyle name="Zarez 13 3 5 4" xfId="27886"/>
    <cellStyle name="Zarez 13 3 5 4 2" xfId="27887"/>
    <cellStyle name="Zarez 13 3 5 4 2 2" xfId="27888"/>
    <cellStyle name="Zarez 13 3 5 4 3" xfId="27889"/>
    <cellStyle name="Zarez 13 3 5 4 4" xfId="27890"/>
    <cellStyle name="Zarez 13 3 5 5" xfId="27891"/>
    <cellStyle name="Zarez 13 3 5 5 2" xfId="27892"/>
    <cellStyle name="Zarez 13 3 5 5 2 2" xfId="27893"/>
    <cellStyle name="Zarez 13 3 5 5 3" xfId="27894"/>
    <cellStyle name="Zarez 13 3 5 5 4" xfId="27895"/>
    <cellStyle name="Zarez 13 3 5 6" xfId="27896"/>
    <cellStyle name="Zarez 13 3 5 6 2" xfId="27897"/>
    <cellStyle name="Zarez 13 3 5 6 2 2" xfId="27898"/>
    <cellStyle name="Zarez 13 3 5 6 3" xfId="27899"/>
    <cellStyle name="Zarez 13 3 5 7" xfId="27900"/>
    <cellStyle name="Zarez 13 3 5 7 2" xfId="27901"/>
    <cellStyle name="Zarez 13 3 5 7 2 2" xfId="27902"/>
    <cellStyle name="Zarez 13 3 5 7 3" xfId="27903"/>
    <cellStyle name="Zarez 13 3 5 8" xfId="27904"/>
    <cellStyle name="Zarez 13 3 5 8 2" xfId="27905"/>
    <cellStyle name="Zarez 13 3 5 9" xfId="27906"/>
    <cellStyle name="Zarez 13 3 6" xfId="27907"/>
    <cellStyle name="Zarez 13 3 6 10" xfId="27908"/>
    <cellStyle name="Zarez 13 3 6 2" xfId="27909"/>
    <cellStyle name="Zarez 13 3 6 2 2" xfId="27910"/>
    <cellStyle name="Zarez 13 3 6 2 2 2" xfId="27911"/>
    <cellStyle name="Zarez 13 3 6 2 3" xfId="27912"/>
    <cellStyle name="Zarez 13 3 6 2 4" xfId="27913"/>
    <cellStyle name="Zarez 13 3 6 3" xfId="27914"/>
    <cellStyle name="Zarez 13 3 6 3 2" xfId="27915"/>
    <cellStyle name="Zarez 13 3 6 3 2 2" xfId="27916"/>
    <cellStyle name="Zarez 13 3 6 3 3" xfId="27917"/>
    <cellStyle name="Zarez 13 3 6 3 4" xfId="27918"/>
    <cellStyle name="Zarez 13 3 6 4" xfId="27919"/>
    <cellStyle name="Zarez 13 3 6 4 2" xfId="27920"/>
    <cellStyle name="Zarez 13 3 6 4 2 2" xfId="27921"/>
    <cellStyle name="Zarez 13 3 6 4 3" xfId="27922"/>
    <cellStyle name="Zarez 13 3 6 4 4" xfId="27923"/>
    <cellStyle name="Zarez 13 3 6 5" xfId="27924"/>
    <cellStyle name="Zarez 13 3 6 5 2" xfId="27925"/>
    <cellStyle name="Zarez 13 3 6 5 2 2" xfId="27926"/>
    <cellStyle name="Zarez 13 3 6 5 3" xfId="27927"/>
    <cellStyle name="Zarez 13 3 6 5 4" xfId="27928"/>
    <cellStyle name="Zarez 13 3 6 6" xfId="27929"/>
    <cellStyle name="Zarez 13 3 6 6 2" xfId="27930"/>
    <cellStyle name="Zarez 13 3 6 6 2 2" xfId="27931"/>
    <cellStyle name="Zarez 13 3 6 6 3" xfId="27932"/>
    <cellStyle name="Zarez 13 3 6 7" xfId="27933"/>
    <cellStyle name="Zarez 13 3 6 7 2" xfId="27934"/>
    <cellStyle name="Zarez 13 3 6 7 2 2" xfId="27935"/>
    <cellStyle name="Zarez 13 3 6 7 3" xfId="27936"/>
    <cellStyle name="Zarez 13 3 6 8" xfId="27937"/>
    <cellStyle name="Zarez 13 3 6 8 2" xfId="27938"/>
    <cellStyle name="Zarez 13 3 6 9" xfId="27939"/>
    <cellStyle name="Zarez 13 3 7" xfId="27940"/>
    <cellStyle name="Zarez 13 3 7 10" xfId="27941"/>
    <cellStyle name="Zarez 13 3 7 2" xfId="27942"/>
    <cellStyle name="Zarez 13 3 7 2 2" xfId="27943"/>
    <cellStyle name="Zarez 13 3 7 2 2 2" xfId="27944"/>
    <cellStyle name="Zarez 13 3 7 2 3" xfId="27945"/>
    <cellStyle name="Zarez 13 3 7 2 4" xfId="27946"/>
    <cellStyle name="Zarez 13 3 7 3" xfId="27947"/>
    <cellStyle name="Zarez 13 3 7 3 2" xfId="27948"/>
    <cellStyle name="Zarez 13 3 7 3 2 2" xfId="27949"/>
    <cellStyle name="Zarez 13 3 7 3 3" xfId="27950"/>
    <cellStyle name="Zarez 13 3 7 3 4" xfId="27951"/>
    <cellStyle name="Zarez 13 3 7 4" xfId="27952"/>
    <cellStyle name="Zarez 13 3 7 4 2" xfId="27953"/>
    <cellStyle name="Zarez 13 3 7 4 2 2" xfId="27954"/>
    <cellStyle name="Zarez 13 3 7 4 3" xfId="27955"/>
    <cellStyle name="Zarez 13 3 7 4 4" xfId="27956"/>
    <cellStyle name="Zarez 13 3 7 5" xfId="27957"/>
    <cellStyle name="Zarez 13 3 7 5 2" xfId="27958"/>
    <cellStyle name="Zarez 13 3 7 5 2 2" xfId="27959"/>
    <cellStyle name="Zarez 13 3 7 5 3" xfId="27960"/>
    <cellStyle name="Zarez 13 3 7 5 4" xfId="27961"/>
    <cellStyle name="Zarez 13 3 7 6" xfId="27962"/>
    <cellStyle name="Zarez 13 3 7 6 2" xfId="27963"/>
    <cellStyle name="Zarez 13 3 7 6 2 2" xfId="27964"/>
    <cellStyle name="Zarez 13 3 7 6 3" xfId="27965"/>
    <cellStyle name="Zarez 13 3 7 7" xfId="27966"/>
    <cellStyle name="Zarez 13 3 7 7 2" xfId="27967"/>
    <cellStyle name="Zarez 13 3 7 7 2 2" xfId="27968"/>
    <cellStyle name="Zarez 13 3 7 7 3" xfId="27969"/>
    <cellStyle name="Zarez 13 3 7 8" xfId="27970"/>
    <cellStyle name="Zarez 13 3 7 8 2" xfId="27971"/>
    <cellStyle name="Zarez 13 3 7 9" xfId="27972"/>
    <cellStyle name="Zarez 13 3 8" xfId="27973"/>
    <cellStyle name="Zarez 13 3 8 2" xfId="27974"/>
    <cellStyle name="Zarez 13 3 8 2 2" xfId="27975"/>
    <cellStyle name="Zarez 13 3 8 3" xfId="27976"/>
    <cellStyle name="Zarez 13 3 9" xfId="27977"/>
    <cellStyle name="Zarez 13 3 9 2" xfId="27978"/>
    <cellStyle name="Zarez 13 3 9 2 2" xfId="27979"/>
    <cellStyle name="Zarez 13 3 9 3" xfId="27980"/>
    <cellStyle name="Zarez 13 4" xfId="27981"/>
    <cellStyle name="Zarez 13 4 10" xfId="27982"/>
    <cellStyle name="Zarez 13 4 10 2" xfId="27983"/>
    <cellStyle name="Zarez 13 4 10 2 2" xfId="27984"/>
    <cellStyle name="Zarez 13 4 10 3" xfId="27985"/>
    <cellStyle name="Zarez 13 4 11" xfId="27986"/>
    <cellStyle name="Zarez 13 4 11 2" xfId="27987"/>
    <cellStyle name="Zarez 13 4 11 2 2" xfId="27988"/>
    <cellStyle name="Zarez 13 4 11 3" xfId="27989"/>
    <cellStyle name="Zarez 13 4 12" xfId="27990"/>
    <cellStyle name="Zarez 13 4 12 2" xfId="27991"/>
    <cellStyle name="Zarez 13 4 13" xfId="27992"/>
    <cellStyle name="Zarez 13 4 14" xfId="27993"/>
    <cellStyle name="Zarez 13 4 2" xfId="27994"/>
    <cellStyle name="Zarez 13 4 2 10" xfId="27995"/>
    <cellStyle name="Zarez 13 4 2 2" xfId="27996"/>
    <cellStyle name="Zarez 13 4 2 2 2" xfId="27997"/>
    <cellStyle name="Zarez 13 4 2 2 2 2" xfId="27998"/>
    <cellStyle name="Zarez 13 4 2 2 3" xfId="27999"/>
    <cellStyle name="Zarez 13 4 2 2 4" xfId="28000"/>
    <cellStyle name="Zarez 13 4 2 3" xfId="28001"/>
    <cellStyle name="Zarez 13 4 2 3 2" xfId="28002"/>
    <cellStyle name="Zarez 13 4 2 3 2 2" xfId="28003"/>
    <cellStyle name="Zarez 13 4 2 3 3" xfId="28004"/>
    <cellStyle name="Zarez 13 4 2 3 4" xfId="28005"/>
    <cellStyle name="Zarez 13 4 2 4" xfId="28006"/>
    <cellStyle name="Zarez 13 4 2 4 2" xfId="28007"/>
    <cellStyle name="Zarez 13 4 2 4 2 2" xfId="28008"/>
    <cellStyle name="Zarez 13 4 2 4 3" xfId="28009"/>
    <cellStyle name="Zarez 13 4 2 4 4" xfId="28010"/>
    <cellStyle name="Zarez 13 4 2 5" xfId="28011"/>
    <cellStyle name="Zarez 13 4 2 5 2" xfId="28012"/>
    <cellStyle name="Zarez 13 4 2 5 2 2" xfId="28013"/>
    <cellStyle name="Zarez 13 4 2 5 3" xfId="28014"/>
    <cellStyle name="Zarez 13 4 2 5 4" xfId="28015"/>
    <cellStyle name="Zarez 13 4 2 6" xfId="28016"/>
    <cellStyle name="Zarez 13 4 2 6 2" xfId="28017"/>
    <cellStyle name="Zarez 13 4 2 6 2 2" xfId="28018"/>
    <cellStyle name="Zarez 13 4 2 6 3" xfId="28019"/>
    <cellStyle name="Zarez 13 4 2 7" xfId="28020"/>
    <cellStyle name="Zarez 13 4 2 7 2" xfId="28021"/>
    <cellStyle name="Zarez 13 4 2 7 2 2" xfId="28022"/>
    <cellStyle name="Zarez 13 4 2 7 3" xfId="28023"/>
    <cellStyle name="Zarez 13 4 2 8" xfId="28024"/>
    <cellStyle name="Zarez 13 4 2 8 2" xfId="28025"/>
    <cellStyle name="Zarez 13 4 2 9" xfId="28026"/>
    <cellStyle name="Zarez 13 4 3" xfId="28027"/>
    <cellStyle name="Zarez 13 4 3 10" xfId="28028"/>
    <cellStyle name="Zarez 13 4 3 2" xfId="28029"/>
    <cellStyle name="Zarez 13 4 3 2 2" xfId="28030"/>
    <cellStyle name="Zarez 13 4 3 2 2 2" xfId="28031"/>
    <cellStyle name="Zarez 13 4 3 2 3" xfId="28032"/>
    <cellStyle name="Zarez 13 4 3 2 4" xfId="28033"/>
    <cellStyle name="Zarez 13 4 3 3" xfId="28034"/>
    <cellStyle name="Zarez 13 4 3 3 2" xfId="28035"/>
    <cellStyle name="Zarez 13 4 3 3 2 2" xfId="28036"/>
    <cellStyle name="Zarez 13 4 3 3 3" xfId="28037"/>
    <cellStyle name="Zarez 13 4 3 3 4" xfId="28038"/>
    <cellStyle name="Zarez 13 4 3 4" xfId="28039"/>
    <cellStyle name="Zarez 13 4 3 4 2" xfId="28040"/>
    <cellStyle name="Zarez 13 4 3 4 2 2" xfId="28041"/>
    <cellStyle name="Zarez 13 4 3 4 3" xfId="28042"/>
    <cellStyle name="Zarez 13 4 3 4 4" xfId="28043"/>
    <cellStyle name="Zarez 13 4 3 5" xfId="28044"/>
    <cellStyle name="Zarez 13 4 3 5 2" xfId="28045"/>
    <cellStyle name="Zarez 13 4 3 5 2 2" xfId="28046"/>
    <cellStyle name="Zarez 13 4 3 5 3" xfId="28047"/>
    <cellStyle name="Zarez 13 4 3 5 4" xfId="28048"/>
    <cellStyle name="Zarez 13 4 3 6" xfId="28049"/>
    <cellStyle name="Zarez 13 4 3 6 2" xfId="28050"/>
    <cellStyle name="Zarez 13 4 3 6 2 2" xfId="28051"/>
    <cellStyle name="Zarez 13 4 3 6 3" xfId="28052"/>
    <cellStyle name="Zarez 13 4 3 7" xfId="28053"/>
    <cellStyle name="Zarez 13 4 3 7 2" xfId="28054"/>
    <cellStyle name="Zarez 13 4 3 7 2 2" xfId="28055"/>
    <cellStyle name="Zarez 13 4 3 7 3" xfId="28056"/>
    <cellStyle name="Zarez 13 4 3 8" xfId="28057"/>
    <cellStyle name="Zarez 13 4 3 8 2" xfId="28058"/>
    <cellStyle name="Zarez 13 4 3 9" xfId="28059"/>
    <cellStyle name="Zarez 13 4 4" xfId="28060"/>
    <cellStyle name="Zarez 13 4 4 10" xfId="28061"/>
    <cellStyle name="Zarez 13 4 4 2" xfId="28062"/>
    <cellStyle name="Zarez 13 4 4 2 2" xfId="28063"/>
    <cellStyle name="Zarez 13 4 4 2 2 2" xfId="28064"/>
    <cellStyle name="Zarez 13 4 4 2 3" xfId="28065"/>
    <cellStyle name="Zarez 13 4 4 2 4" xfId="28066"/>
    <cellStyle name="Zarez 13 4 4 3" xfId="28067"/>
    <cellStyle name="Zarez 13 4 4 3 2" xfId="28068"/>
    <cellStyle name="Zarez 13 4 4 3 2 2" xfId="28069"/>
    <cellStyle name="Zarez 13 4 4 3 3" xfId="28070"/>
    <cellStyle name="Zarez 13 4 4 3 4" xfId="28071"/>
    <cellStyle name="Zarez 13 4 4 4" xfId="28072"/>
    <cellStyle name="Zarez 13 4 4 4 2" xfId="28073"/>
    <cellStyle name="Zarez 13 4 4 4 2 2" xfId="28074"/>
    <cellStyle name="Zarez 13 4 4 4 3" xfId="28075"/>
    <cellStyle name="Zarez 13 4 4 4 4" xfId="28076"/>
    <cellStyle name="Zarez 13 4 4 5" xfId="28077"/>
    <cellStyle name="Zarez 13 4 4 5 2" xfId="28078"/>
    <cellStyle name="Zarez 13 4 4 5 2 2" xfId="28079"/>
    <cellStyle name="Zarez 13 4 4 5 3" xfId="28080"/>
    <cellStyle name="Zarez 13 4 4 5 4" xfId="28081"/>
    <cellStyle name="Zarez 13 4 4 6" xfId="28082"/>
    <cellStyle name="Zarez 13 4 4 6 2" xfId="28083"/>
    <cellStyle name="Zarez 13 4 4 6 2 2" xfId="28084"/>
    <cellStyle name="Zarez 13 4 4 6 3" xfId="28085"/>
    <cellStyle name="Zarez 13 4 4 7" xfId="28086"/>
    <cellStyle name="Zarez 13 4 4 7 2" xfId="28087"/>
    <cellStyle name="Zarez 13 4 4 7 2 2" xfId="28088"/>
    <cellStyle name="Zarez 13 4 4 7 3" xfId="28089"/>
    <cellStyle name="Zarez 13 4 4 8" xfId="28090"/>
    <cellStyle name="Zarez 13 4 4 8 2" xfId="28091"/>
    <cellStyle name="Zarez 13 4 4 9" xfId="28092"/>
    <cellStyle name="Zarez 13 4 5" xfId="28093"/>
    <cellStyle name="Zarez 13 4 5 10" xfId="28094"/>
    <cellStyle name="Zarez 13 4 5 2" xfId="28095"/>
    <cellStyle name="Zarez 13 4 5 2 2" xfId="28096"/>
    <cellStyle name="Zarez 13 4 5 2 2 2" xfId="28097"/>
    <cellStyle name="Zarez 13 4 5 2 3" xfId="28098"/>
    <cellStyle name="Zarez 13 4 5 2 4" xfId="28099"/>
    <cellStyle name="Zarez 13 4 5 3" xfId="28100"/>
    <cellStyle name="Zarez 13 4 5 3 2" xfId="28101"/>
    <cellStyle name="Zarez 13 4 5 3 2 2" xfId="28102"/>
    <cellStyle name="Zarez 13 4 5 3 3" xfId="28103"/>
    <cellStyle name="Zarez 13 4 5 3 4" xfId="28104"/>
    <cellStyle name="Zarez 13 4 5 4" xfId="28105"/>
    <cellStyle name="Zarez 13 4 5 4 2" xfId="28106"/>
    <cellStyle name="Zarez 13 4 5 4 2 2" xfId="28107"/>
    <cellStyle name="Zarez 13 4 5 4 3" xfId="28108"/>
    <cellStyle name="Zarez 13 4 5 4 4" xfId="28109"/>
    <cellStyle name="Zarez 13 4 5 5" xfId="28110"/>
    <cellStyle name="Zarez 13 4 5 5 2" xfId="28111"/>
    <cellStyle name="Zarez 13 4 5 5 2 2" xfId="28112"/>
    <cellStyle name="Zarez 13 4 5 5 3" xfId="28113"/>
    <cellStyle name="Zarez 13 4 5 5 4" xfId="28114"/>
    <cellStyle name="Zarez 13 4 5 6" xfId="28115"/>
    <cellStyle name="Zarez 13 4 5 6 2" xfId="28116"/>
    <cellStyle name="Zarez 13 4 5 6 2 2" xfId="28117"/>
    <cellStyle name="Zarez 13 4 5 6 3" xfId="28118"/>
    <cellStyle name="Zarez 13 4 5 7" xfId="28119"/>
    <cellStyle name="Zarez 13 4 5 7 2" xfId="28120"/>
    <cellStyle name="Zarez 13 4 5 7 2 2" xfId="28121"/>
    <cellStyle name="Zarez 13 4 5 7 3" xfId="28122"/>
    <cellStyle name="Zarez 13 4 5 8" xfId="28123"/>
    <cellStyle name="Zarez 13 4 5 8 2" xfId="28124"/>
    <cellStyle name="Zarez 13 4 5 9" xfId="28125"/>
    <cellStyle name="Zarez 13 4 6" xfId="28126"/>
    <cellStyle name="Zarez 13 4 6 10" xfId="28127"/>
    <cellStyle name="Zarez 13 4 6 2" xfId="28128"/>
    <cellStyle name="Zarez 13 4 6 2 2" xfId="28129"/>
    <cellStyle name="Zarez 13 4 6 2 2 2" xfId="28130"/>
    <cellStyle name="Zarez 13 4 6 2 3" xfId="28131"/>
    <cellStyle name="Zarez 13 4 6 2 4" xfId="28132"/>
    <cellStyle name="Zarez 13 4 6 3" xfId="28133"/>
    <cellStyle name="Zarez 13 4 6 3 2" xfId="28134"/>
    <cellStyle name="Zarez 13 4 6 3 2 2" xfId="28135"/>
    <cellStyle name="Zarez 13 4 6 3 3" xfId="28136"/>
    <cellStyle name="Zarez 13 4 6 3 4" xfId="28137"/>
    <cellStyle name="Zarez 13 4 6 4" xfId="28138"/>
    <cellStyle name="Zarez 13 4 6 4 2" xfId="28139"/>
    <cellStyle name="Zarez 13 4 6 4 2 2" xfId="28140"/>
    <cellStyle name="Zarez 13 4 6 4 3" xfId="28141"/>
    <cellStyle name="Zarez 13 4 6 4 4" xfId="28142"/>
    <cellStyle name="Zarez 13 4 6 5" xfId="28143"/>
    <cellStyle name="Zarez 13 4 6 5 2" xfId="28144"/>
    <cellStyle name="Zarez 13 4 6 5 2 2" xfId="28145"/>
    <cellStyle name="Zarez 13 4 6 5 3" xfId="28146"/>
    <cellStyle name="Zarez 13 4 6 5 4" xfId="28147"/>
    <cellStyle name="Zarez 13 4 6 6" xfId="28148"/>
    <cellStyle name="Zarez 13 4 6 6 2" xfId="28149"/>
    <cellStyle name="Zarez 13 4 6 6 2 2" xfId="28150"/>
    <cellStyle name="Zarez 13 4 6 6 3" xfId="28151"/>
    <cellStyle name="Zarez 13 4 6 7" xfId="28152"/>
    <cellStyle name="Zarez 13 4 6 7 2" xfId="28153"/>
    <cellStyle name="Zarez 13 4 6 7 2 2" xfId="28154"/>
    <cellStyle name="Zarez 13 4 6 7 3" xfId="28155"/>
    <cellStyle name="Zarez 13 4 6 8" xfId="28156"/>
    <cellStyle name="Zarez 13 4 6 8 2" xfId="28157"/>
    <cellStyle name="Zarez 13 4 6 9" xfId="28158"/>
    <cellStyle name="Zarez 13 4 7" xfId="28159"/>
    <cellStyle name="Zarez 13 4 7 10" xfId="28160"/>
    <cellStyle name="Zarez 13 4 7 2" xfId="28161"/>
    <cellStyle name="Zarez 13 4 7 2 2" xfId="28162"/>
    <cellStyle name="Zarez 13 4 7 2 2 2" xfId="28163"/>
    <cellStyle name="Zarez 13 4 7 2 3" xfId="28164"/>
    <cellStyle name="Zarez 13 4 7 2 4" xfId="28165"/>
    <cellStyle name="Zarez 13 4 7 3" xfId="28166"/>
    <cellStyle name="Zarez 13 4 7 3 2" xfId="28167"/>
    <cellStyle name="Zarez 13 4 7 3 2 2" xfId="28168"/>
    <cellStyle name="Zarez 13 4 7 3 3" xfId="28169"/>
    <cellStyle name="Zarez 13 4 7 3 4" xfId="28170"/>
    <cellStyle name="Zarez 13 4 7 4" xfId="28171"/>
    <cellStyle name="Zarez 13 4 7 4 2" xfId="28172"/>
    <cellStyle name="Zarez 13 4 7 4 2 2" xfId="28173"/>
    <cellStyle name="Zarez 13 4 7 4 3" xfId="28174"/>
    <cellStyle name="Zarez 13 4 7 4 4" xfId="28175"/>
    <cellStyle name="Zarez 13 4 7 5" xfId="28176"/>
    <cellStyle name="Zarez 13 4 7 5 2" xfId="28177"/>
    <cellStyle name="Zarez 13 4 7 5 2 2" xfId="28178"/>
    <cellStyle name="Zarez 13 4 7 5 3" xfId="28179"/>
    <cellStyle name="Zarez 13 4 7 5 4" xfId="28180"/>
    <cellStyle name="Zarez 13 4 7 6" xfId="28181"/>
    <cellStyle name="Zarez 13 4 7 6 2" xfId="28182"/>
    <cellStyle name="Zarez 13 4 7 6 2 2" xfId="28183"/>
    <cellStyle name="Zarez 13 4 7 6 3" xfId="28184"/>
    <cellStyle name="Zarez 13 4 7 7" xfId="28185"/>
    <cellStyle name="Zarez 13 4 7 7 2" xfId="28186"/>
    <cellStyle name="Zarez 13 4 7 7 2 2" xfId="28187"/>
    <cellStyle name="Zarez 13 4 7 7 3" xfId="28188"/>
    <cellStyle name="Zarez 13 4 7 8" xfId="28189"/>
    <cellStyle name="Zarez 13 4 7 8 2" xfId="28190"/>
    <cellStyle name="Zarez 13 4 7 9" xfId="28191"/>
    <cellStyle name="Zarez 13 4 8" xfId="28192"/>
    <cellStyle name="Zarez 13 4 8 2" xfId="28193"/>
    <cellStyle name="Zarez 13 4 8 2 2" xfId="28194"/>
    <cellStyle name="Zarez 13 4 8 3" xfId="28195"/>
    <cellStyle name="Zarez 13 4 9" xfId="28196"/>
    <cellStyle name="Zarez 13 4 9 2" xfId="28197"/>
    <cellStyle name="Zarez 13 4 9 2 2" xfId="28198"/>
    <cellStyle name="Zarez 13 4 9 3" xfId="28199"/>
    <cellStyle name="Zarez 13 5" xfId="28200"/>
    <cellStyle name="Zarez 13 5 10" xfId="28201"/>
    <cellStyle name="Zarez 13 5 10 2" xfId="28202"/>
    <cellStyle name="Zarez 13 5 10 2 2" xfId="28203"/>
    <cellStyle name="Zarez 13 5 10 3" xfId="28204"/>
    <cellStyle name="Zarez 13 5 11" xfId="28205"/>
    <cellStyle name="Zarez 13 5 11 2" xfId="28206"/>
    <cellStyle name="Zarez 13 5 11 2 2" xfId="28207"/>
    <cellStyle name="Zarez 13 5 11 3" xfId="28208"/>
    <cellStyle name="Zarez 13 5 12" xfId="28209"/>
    <cellStyle name="Zarez 13 5 12 2" xfId="28210"/>
    <cellStyle name="Zarez 13 5 13" xfId="28211"/>
    <cellStyle name="Zarez 13 5 14" xfId="28212"/>
    <cellStyle name="Zarez 13 5 2" xfId="28213"/>
    <cellStyle name="Zarez 13 5 2 10" xfId="28214"/>
    <cellStyle name="Zarez 13 5 2 2" xfId="28215"/>
    <cellStyle name="Zarez 13 5 2 2 2" xfId="28216"/>
    <cellStyle name="Zarez 13 5 2 2 2 2" xfId="28217"/>
    <cellStyle name="Zarez 13 5 2 2 3" xfId="28218"/>
    <cellStyle name="Zarez 13 5 2 2 4" xfId="28219"/>
    <cellStyle name="Zarez 13 5 2 3" xfId="28220"/>
    <cellStyle name="Zarez 13 5 2 3 2" xfId="28221"/>
    <cellStyle name="Zarez 13 5 2 3 2 2" xfId="28222"/>
    <cellStyle name="Zarez 13 5 2 3 3" xfId="28223"/>
    <cellStyle name="Zarez 13 5 2 3 4" xfId="28224"/>
    <cellStyle name="Zarez 13 5 2 4" xfId="28225"/>
    <cellStyle name="Zarez 13 5 2 4 2" xfId="28226"/>
    <cellStyle name="Zarez 13 5 2 4 2 2" xfId="28227"/>
    <cellStyle name="Zarez 13 5 2 4 3" xfId="28228"/>
    <cellStyle name="Zarez 13 5 2 4 4" xfId="28229"/>
    <cellStyle name="Zarez 13 5 2 5" xfId="28230"/>
    <cellStyle name="Zarez 13 5 2 5 2" xfId="28231"/>
    <cellStyle name="Zarez 13 5 2 5 2 2" xfId="28232"/>
    <cellStyle name="Zarez 13 5 2 5 3" xfId="28233"/>
    <cellStyle name="Zarez 13 5 2 5 4" xfId="28234"/>
    <cellStyle name="Zarez 13 5 2 6" xfId="28235"/>
    <cellStyle name="Zarez 13 5 2 6 2" xfId="28236"/>
    <cellStyle name="Zarez 13 5 2 6 2 2" xfId="28237"/>
    <cellStyle name="Zarez 13 5 2 6 3" xfId="28238"/>
    <cellStyle name="Zarez 13 5 2 7" xfId="28239"/>
    <cellStyle name="Zarez 13 5 2 7 2" xfId="28240"/>
    <cellStyle name="Zarez 13 5 2 7 2 2" xfId="28241"/>
    <cellStyle name="Zarez 13 5 2 7 3" xfId="28242"/>
    <cellStyle name="Zarez 13 5 2 8" xfId="28243"/>
    <cellStyle name="Zarez 13 5 2 8 2" xfId="28244"/>
    <cellStyle name="Zarez 13 5 2 9" xfId="28245"/>
    <cellStyle name="Zarez 13 5 3" xfId="28246"/>
    <cellStyle name="Zarez 13 5 3 10" xfId="28247"/>
    <cellStyle name="Zarez 13 5 3 2" xfId="28248"/>
    <cellStyle name="Zarez 13 5 3 2 2" xfId="28249"/>
    <cellStyle name="Zarez 13 5 3 2 2 2" xfId="28250"/>
    <cellStyle name="Zarez 13 5 3 2 3" xfId="28251"/>
    <cellStyle name="Zarez 13 5 3 2 4" xfId="28252"/>
    <cellStyle name="Zarez 13 5 3 3" xfId="28253"/>
    <cellStyle name="Zarez 13 5 3 3 2" xfId="28254"/>
    <cellStyle name="Zarez 13 5 3 3 2 2" xfId="28255"/>
    <cellStyle name="Zarez 13 5 3 3 3" xfId="28256"/>
    <cellStyle name="Zarez 13 5 3 3 4" xfId="28257"/>
    <cellStyle name="Zarez 13 5 3 4" xfId="28258"/>
    <cellStyle name="Zarez 13 5 3 4 2" xfId="28259"/>
    <cellStyle name="Zarez 13 5 3 4 2 2" xfId="28260"/>
    <cellStyle name="Zarez 13 5 3 4 3" xfId="28261"/>
    <cellStyle name="Zarez 13 5 3 4 4" xfId="28262"/>
    <cellStyle name="Zarez 13 5 3 5" xfId="28263"/>
    <cellStyle name="Zarez 13 5 3 5 2" xfId="28264"/>
    <cellStyle name="Zarez 13 5 3 5 2 2" xfId="28265"/>
    <cellStyle name="Zarez 13 5 3 5 3" xfId="28266"/>
    <cellStyle name="Zarez 13 5 3 5 4" xfId="28267"/>
    <cellStyle name="Zarez 13 5 3 6" xfId="28268"/>
    <cellStyle name="Zarez 13 5 3 6 2" xfId="28269"/>
    <cellStyle name="Zarez 13 5 3 6 2 2" xfId="28270"/>
    <cellStyle name="Zarez 13 5 3 6 3" xfId="28271"/>
    <cellStyle name="Zarez 13 5 3 7" xfId="28272"/>
    <cellStyle name="Zarez 13 5 3 7 2" xfId="28273"/>
    <cellStyle name="Zarez 13 5 3 7 2 2" xfId="28274"/>
    <cellStyle name="Zarez 13 5 3 7 3" xfId="28275"/>
    <cellStyle name="Zarez 13 5 3 8" xfId="28276"/>
    <cellStyle name="Zarez 13 5 3 8 2" xfId="28277"/>
    <cellStyle name="Zarez 13 5 3 9" xfId="28278"/>
    <cellStyle name="Zarez 13 5 4" xfId="28279"/>
    <cellStyle name="Zarez 13 5 4 10" xfId="28280"/>
    <cellStyle name="Zarez 13 5 4 2" xfId="28281"/>
    <cellStyle name="Zarez 13 5 4 2 2" xfId="28282"/>
    <cellStyle name="Zarez 13 5 4 2 2 2" xfId="28283"/>
    <cellStyle name="Zarez 13 5 4 2 3" xfId="28284"/>
    <cellStyle name="Zarez 13 5 4 2 4" xfId="28285"/>
    <cellStyle name="Zarez 13 5 4 3" xfId="28286"/>
    <cellStyle name="Zarez 13 5 4 3 2" xfId="28287"/>
    <cellStyle name="Zarez 13 5 4 3 2 2" xfId="28288"/>
    <cellStyle name="Zarez 13 5 4 3 3" xfId="28289"/>
    <cellStyle name="Zarez 13 5 4 3 4" xfId="28290"/>
    <cellStyle name="Zarez 13 5 4 4" xfId="28291"/>
    <cellStyle name="Zarez 13 5 4 4 2" xfId="28292"/>
    <cellStyle name="Zarez 13 5 4 4 2 2" xfId="28293"/>
    <cellStyle name="Zarez 13 5 4 4 3" xfId="28294"/>
    <cellStyle name="Zarez 13 5 4 4 4" xfId="28295"/>
    <cellStyle name="Zarez 13 5 4 5" xfId="28296"/>
    <cellStyle name="Zarez 13 5 4 5 2" xfId="28297"/>
    <cellStyle name="Zarez 13 5 4 5 2 2" xfId="28298"/>
    <cellStyle name="Zarez 13 5 4 5 3" xfId="28299"/>
    <cellStyle name="Zarez 13 5 4 5 4" xfId="28300"/>
    <cellStyle name="Zarez 13 5 4 6" xfId="28301"/>
    <cellStyle name="Zarez 13 5 4 6 2" xfId="28302"/>
    <cellStyle name="Zarez 13 5 4 6 2 2" xfId="28303"/>
    <cellStyle name="Zarez 13 5 4 6 3" xfId="28304"/>
    <cellStyle name="Zarez 13 5 4 7" xfId="28305"/>
    <cellStyle name="Zarez 13 5 4 7 2" xfId="28306"/>
    <cellStyle name="Zarez 13 5 4 7 2 2" xfId="28307"/>
    <cellStyle name="Zarez 13 5 4 7 3" xfId="28308"/>
    <cellStyle name="Zarez 13 5 4 8" xfId="28309"/>
    <cellStyle name="Zarez 13 5 4 8 2" xfId="28310"/>
    <cellStyle name="Zarez 13 5 4 9" xfId="28311"/>
    <cellStyle name="Zarez 13 5 5" xfId="28312"/>
    <cellStyle name="Zarez 13 5 5 10" xfId="28313"/>
    <cellStyle name="Zarez 13 5 5 2" xfId="28314"/>
    <cellStyle name="Zarez 13 5 5 2 2" xfId="28315"/>
    <cellStyle name="Zarez 13 5 5 2 2 2" xfId="28316"/>
    <cellStyle name="Zarez 13 5 5 2 3" xfId="28317"/>
    <cellStyle name="Zarez 13 5 5 2 4" xfId="28318"/>
    <cellStyle name="Zarez 13 5 5 3" xfId="28319"/>
    <cellStyle name="Zarez 13 5 5 3 2" xfId="28320"/>
    <cellStyle name="Zarez 13 5 5 3 2 2" xfId="28321"/>
    <cellStyle name="Zarez 13 5 5 3 3" xfId="28322"/>
    <cellStyle name="Zarez 13 5 5 3 4" xfId="28323"/>
    <cellStyle name="Zarez 13 5 5 4" xfId="28324"/>
    <cellStyle name="Zarez 13 5 5 4 2" xfId="28325"/>
    <cellStyle name="Zarez 13 5 5 4 2 2" xfId="28326"/>
    <cellStyle name="Zarez 13 5 5 4 3" xfId="28327"/>
    <cellStyle name="Zarez 13 5 5 4 4" xfId="28328"/>
    <cellStyle name="Zarez 13 5 5 5" xfId="28329"/>
    <cellStyle name="Zarez 13 5 5 5 2" xfId="28330"/>
    <cellStyle name="Zarez 13 5 5 5 2 2" xfId="28331"/>
    <cellStyle name="Zarez 13 5 5 5 3" xfId="28332"/>
    <cellStyle name="Zarez 13 5 5 5 4" xfId="28333"/>
    <cellStyle name="Zarez 13 5 5 6" xfId="28334"/>
    <cellStyle name="Zarez 13 5 5 6 2" xfId="28335"/>
    <cellStyle name="Zarez 13 5 5 6 2 2" xfId="28336"/>
    <cellStyle name="Zarez 13 5 5 6 3" xfId="28337"/>
    <cellStyle name="Zarez 13 5 5 7" xfId="28338"/>
    <cellStyle name="Zarez 13 5 5 7 2" xfId="28339"/>
    <cellStyle name="Zarez 13 5 5 7 2 2" xfId="28340"/>
    <cellStyle name="Zarez 13 5 5 7 3" xfId="28341"/>
    <cellStyle name="Zarez 13 5 5 8" xfId="28342"/>
    <cellStyle name="Zarez 13 5 5 8 2" xfId="28343"/>
    <cellStyle name="Zarez 13 5 5 9" xfId="28344"/>
    <cellStyle name="Zarez 13 5 6" xfId="28345"/>
    <cellStyle name="Zarez 13 5 6 10" xfId="28346"/>
    <cellStyle name="Zarez 13 5 6 2" xfId="28347"/>
    <cellStyle name="Zarez 13 5 6 2 2" xfId="28348"/>
    <cellStyle name="Zarez 13 5 6 2 2 2" xfId="28349"/>
    <cellStyle name="Zarez 13 5 6 2 3" xfId="28350"/>
    <cellStyle name="Zarez 13 5 6 2 4" xfId="28351"/>
    <cellStyle name="Zarez 13 5 6 3" xfId="28352"/>
    <cellStyle name="Zarez 13 5 6 3 2" xfId="28353"/>
    <cellStyle name="Zarez 13 5 6 3 2 2" xfId="28354"/>
    <cellStyle name="Zarez 13 5 6 3 3" xfId="28355"/>
    <cellStyle name="Zarez 13 5 6 3 4" xfId="28356"/>
    <cellStyle name="Zarez 13 5 6 4" xfId="28357"/>
    <cellStyle name="Zarez 13 5 6 4 2" xfId="28358"/>
    <cellStyle name="Zarez 13 5 6 4 2 2" xfId="28359"/>
    <cellStyle name="Zarez 13 5 6 4 3" xfId="28360"/>
    <cellStyle name="Zarez 13 5 6 4 4" xfId="28361"/>
    <cellStyle name="Zarez 13 5 6 5" xfId="28362"/>
    <cellStyle name="Zarez 13 5 6 5 2" xfId="28363"/>
    <cellStyle name="Zarez 13 5 6 5 2 2" xfId="28364"/>
    <cellStyle name="Zarez 13 5 6 5 3" xfId="28365"/>
    <cellStyle name="Zarez 13 5 6 5 4" xfId="28366"/>
    <cellStyle name="Zarez 13 5 6 6" xfId="28367"/>
    <cellStyle name="Zarez 13 5 6 6 2" xfId="28368"/>
    <cellStyle name="Zarez 13 5 6 6 2 2" xfId="28369"/>
    <cellStyle name="Zarez 13 5 6 6 3" xfId="28370"/>
    <cellStyle name="Zarez 13 5 6 7" xfId="28371"/>
    <cellStyle name="Zarez 13 5 6 7 2" xfId="28372"/>
    <cellStyle name="Zarez 13 5 6 7 2 2" xfId="28373"/>
    <cellStyle name="Zarez 13 5 6 7 3" xfId="28374"/>
    <cellStyle name="Zarez 13 5 6 8" xfId="28375"/>
    <cellStyle name="Zarez 13 5 6 8 2" xfId="28376"/>
    <cellStyle name="Zarez 13 5 6 9" xfId="28377"/>
    <cellStyle name="Zarez 13 5 7" xfId="28378"/>
    <cellStyle name="Zarez 13 5 7 10" xfId="28379"/>
    <cellStyle name="Zarez 13 5 7 2" xfId="28380"/>
    <cellStyle name="Zarez 13 5 7 2 2" xfId="28381"/>
    <cellStyle name="Zarez 13 5 7 2 2 2" xfId="28382"/>
    <cellStyle name="Zarez 13 5 7 2 3" xfId="28383"/>
    <cellStyle name="Zarez 13 5 7 2 4" xfId="28384"/>
    <cellStyle name="Zarez 13 5 7 3" xfId="28385"/>
    <cellStyle name="Zarez 13 5 7 3 2" xfId="28386"/>
    <cellStyle name="Zarez 13 5 7 3 2 2" xfId="28387"/>
    <cellStyle name="Zarez 13 5 7 3 3" xfId="28388"/>
    <cellStyle name="Zarez 13 5 7 3 4" xfId="28389"/>
    <cellStyle name="Zarez 13 5 7 4" xfId="28390"/>
    <cellStyle name="Zarez 13 5 7 4 2" xfId="28391"/>
    <cellStyle name="Zarez 13 5 7 4 2 2" xfId="28392"/>
    <cellStyle name="Zarez 13 5 7 4 3" xfId="28393"/>
    <cellStyle name="Zarez 13 5 7 4 4" xfId="28394"/>
    <cellStyle name="Zarez 13 5 7 5" xfId="28395"/>
    <cellStyle name="Zarez 13 5 7 5 2" xfId="28396"/>
    <cellStyle name="Zarez 13 5 7 5 2 2" xfId="28397"/>
    <cellStyle name="Zarez 13 5 7 5 3" xfId="28398"/>
    <cellStyle name="Zarez 13 5 7 5 4" xfId="28399"/>
    <cellStyle name="Zarez 13 5 7 6" xfId="28400"/>
    <cellStyle name="Zarez 13 5 7 6 2" xfId="28401"/>
    <cellStyle name="Zarez 13 5 7 6 2 2" xfId="28402"/>
    <cellStyle name="Zarez 13 5 7 6 3" xfId="28403"/>
    <cellStyle name="Zarez 13 5 7 7" xfId="28404"/>
    <cellStyle name="Zarez 13 5 7 7 2" xfId="28405"/>
    <cellStyle name="Zarez 13 5 7 7 2 2" xfId="28406"/>
    <cellStyle name="Zarez 13 5 7 7 3" xfId="28407"/>
    <cellStyle name="Zarez 13 5 7 8" xfId="28408"/>
    <cellStyle name="Zarez 13 5 7 8 2" xfId="28409"/>
    <cellStyle name="Zarez 13 5 7 9" xfId="28410"/>
    <cellStyle name="Zarez 13 5 8" xfId="28411"/>
    <cellStyle name="Zarez 13 5 8 2" xfId="28412"/>
    <cellStyle name="Zarez 13 5 8 2 2" xfId="28413"/>
    <cellStyle name="Zarez 13 5 8 3" xfId="28414"/>
    <cellStyle name="Zarez 13 5 9" xfId="28415"/>
    <cellStyle name="Zarez 13 5 9 2" xfId="28416"/>
    <cellStyle name="Zarez 13 5 9 2 2" xfId="28417"/>
    <cellStyle name="Zarez 13 5 9 3" xfId="28418"/>
    <cellStyle name="Zarez 13 6" xfId="28419"/>
    <cellStyle name="Zarez 13 6 10" xfId="28420"/>
    <cellStyle name="Zarez 13 6 10 2" xfId="28421"/>
    <cellStyle name="Zarez 13 6 10 2 2" xfId="28422"/>
    <cellStyle name="Zarez 13 6 10 3" xfId="28423"/>
    <cellStyle name="Zarez 13 6 11" xfId="28424"/>
    <cellStyle name="Zarez 13 6 11 2" xfId="28425"/>
    <cellStyle name="Zarez 13 6 11 2 2" xfId="28426"/>
    <cellStyle name="Zarez 13 6 11 3" xfId="28427"/>
    <cellStyle name="Zarez 13 6 12" xfId="28428"/>
    <cellStyle name="Zarez 13 6 12 2" xfId="28429"/>
    <cellStyle name="Zarez 13 6 13" xfId="28430"/>
    <cellStyle name="Zarez 13 6 14" xfId="28431"/>
    <cellStyle name="Zarez 13 6 2" xfId="28432"/>
    <cellStyle name="Zarez 13 6 2 10" xfId="28433"/>
    <cellStyle name="Zarez 13 6 2 2" xfId="28434"/>
    <cellStyle name="Zarez 13 6 2 2 2" xfId="28435"/>
    <cellStyle name="Zarez 13 6 2 2 2 2" xfId="28436"/>
    <cellStyle name="Zarez 13 6 2 2 3" xfId="28437"/>
    <cellStyle name="Zarez 13 6 2 2 4" xfId="28438"/>
    <cellStyle name="Zarez 13 6 2 3" xfId="28439"/>
    <cellStyle name="Zarez 13 6 2 3 2" xfId="28440"/>
    <cellStyle name="Zarez 13 6 2 3 2 2" xfId="28441"/>
    <cellStyle name="Zarez 13 6 2 3 3" xfId="28442"/>
    <cellStyle name="Zarez 13 6 2 3 4" xfId="28443"/>
    <cellStyle name="Zarez 13 6 2 4" xfId="28444"/>
    <cellStyle name="Zarez 13 6 2 4 2" xfId="28445"/>
    <cellStyle name="Zarez 13 6 2 4 2 2" xfId="28446"/>
    <cellStyle name="Zarez 13 6 2 4 3" xfId="28447"/>
    <cellStyle name="Zarez 13 6 2 4 4" xfId="28448"/>
    <cellStyle name="Zarez 13 6 2 5" xfId="28449"/>
    <cellStyle name="Zarez 13 6 2 5 2" xfId="28450"/>
    <cellStyle name="Zarez 13 6 2 5 2 2" xfId="28451"/>
    <cellStyle name="Zarez 13 6 2 5 3" xfId="28452"/>
    <cellStyle name="Zarez 13 6 2 5 4" xfId="28453"/>
    <cellStyle name="Zarez 13 6 2 6" xfId="28454"/>
    <cellStyle name="Zarez 13 6 2 6 2" xfId="28455"/>
    <cellStyle name="Zarez 13 6 2 6 2 2" xfId="28456"/>
    <cellStyle name="Zarez 13 6 2 6 3" xfId="28457"/>
    <cellStyle name="Zarez 13 6 2 7" xfId="28458"/>
    <cellStyle name="Zarez 13 6 2 7 2" xfId="28459"/>
    <cellStyle name="Zarez 13 6 2 7 2 2" xfId="28460"/>
    <cellStyle name="Zarez 13 6 2 7 3" xfId="28461"/>
    <cellStyle name="Zarez 13 6 2 8" xfId="28462"/>
    <cellStyle name="Zarez 13 6 2 8 2" xfId="28463"/>
    <cellStyle name="Zarez 13 6 2 9" xfId="28464"/>
    <cellStyle name="Zarez 13 6 3" xfId="28465"/>
    <cellStyle name="Zarez 13 6 3 10" xfId="28466"/>
    <cellStyle name="Zarez 13 6 3 2" xfId="28467"/>
    <cellStyle name="Zarez 13 6 3 2 2" xfId="28468"/>
    <cellStyle name="Zarez 13 6 3 2 2 2" xfId="28469"/>
    <cellStyle name="Zarez 13 6 3 2 3" xfId="28470"/>
    <cellStyle name="Zarez 13 6 3 2 4" xfId="28471"/>
    <cellStyle name="Zarez 13 6 3 3" xfId="28472"/>
    <cellStyle name="Zarez 13 6 3 3 2" xfId="28473"/>
    <cellStyle name="Zarez 13 6 3 3 2 2" xfId="28474"/>
    <cellStyle name="Zarez 13 6 3 3 3" xfId="28475"/>
    <cellStyle name="Zarez 13 6 3 3 4" xfId="28476"/>
    <cellStyle name="Zarez 13 6 3 4" xfId="28477"/>
    <cellStyle name="Zarez 13 6 3 4 2" xfId="28478"/>
    <cellStyle name="Zarez 13 6 3 4 2 2" xfId="28479"/>
    <cellStyle name="Zarez 13 6 3 4 3" xfId="28480"/>
    <cellStyle name="Zarez 13 6 3 4 4" xfId="28481"/>
    <cellStyle name="Zarez 13 6 3 5" xfId="28482"/>
    <cellStyle name="Zarez 13 6 3 5 2" xfId="28483"/>
    <cellStyle name="Zarez 13 6 3 5 2 2" xfId="28484"/>
    <cellStyle name="Zarez 13 6 3 5 3" xfId="28485"/>
    <cellStyle name="Zarez 13 6 3 5 4" xfId="28486"/>
    <cellStyle name="Zarez 13 6 3 6" xfId="28487"/>
    <cellStyle name="Zarez 13 6 3 6 2" xfId="28488"/>
    <cellStyle name="Zarez 13 6 3 6 2 2" xfId="28489"/>
    <cellStyle name="Zarez 13 6 3 6 3" xfId="28490"/>
    <cellStyle name="Zarez 13 6 3 7" xfId="28491"/>
    <cellStyle name="Zarez 13 6 3 7 2" xfId="28492"/>
    <cellStyle name="Zarez 13 6 3 7 2 2" xfId="28493"/>
    <cellStyle name="Zarez 13 6 3 7 3" xfId="28494"/>
    <cellStyle name="Zarez 13 6 3 8" xfId="28495"/>
    <cellStyle name="Zarez 13 6 3 8 2" xfId="28496"/>
    <cellStyle name="Zarez 13 6 3 9" xfId="28497"/>
    <cellStyle name="Zarez 13 6 4" xfId="28498"/>
    <cellStyle name="Zarez 13 6 4 10" xfId="28499"/>
    <cellStyle name="Zarez 13 6 4 2" xfId="28500"/>
    <cellStyle name="Zarez 13 6 4 2 2" xfId="28501"/>
    <cellStyle name="Zarez 13 6 4 2 2 2" xfId="28502"/>
    <cellStyle name="Zarez 13 6 4 2 3" xfId="28503"/>
    <cellStyle name="Zarez 13 6 4 2 4" xfId="28504"/>
    <cellStyle name="Zarez 13 6 4 3" xfId="28505"/>
    <cellStyle name="Zarez 13 6 4 3 2" xfId="28506"/>
    <cellStyle name="Zarez 13 6 4 3 2 2" xfId="28507"/>
    <cellStyle name="Zarez 13 6 4 3 3" xfId="28508"/>
    <cellStyle name="Zarez 13 6 4 3 4" xfId="28509"/>
    <cellStyle name="Zarez 13 6 4 4" xfId="28510"/>
    <cellStyle name="Zarez 13 6 4 4 2" xfId="28511"/>
    <cellStyle name="Zarez 13 6 4 4 2 2" xfId="28512"/>
    <cellStyle name="Zarez 13 6 4 4 3" xfId="28513"/>
    <cellStyle name="Zarez 13 6 4 4 4" xfId="28514"/>
    <cellStyle name="Zarez 13 6 4 5" xfId="28515"/>
    <cellStyle name="Zarez 13 6 4 5 2" xfId="28516"/>
    <cellStyle name="Zarez 13 6 4 5 2 2" xfId="28517"/>
    <cellStyle name="Zarez 13 6 4 5 3" xfId="28518"/>
    <cellStyle name="Zarez 13 6 4 5 4" xfId="28519"/>
    <cellStyle name="Zarez 13 6 4 6" xfId="28520"/>
    <cellStyle name="Zarez 13 6 4 6 2" xfId="28521"/>
    <cellStyle name="Zarez 13 6 4 6 2 2" xfId="28522"/>
    <cellStyle name="Zarez 13 6 4 6 3" xfId="28523"/>
    <cellStyle name="Zarez 13 6 4 7" xfId="28524"/>
    <cellStyle name="Zarez 13 6 4 7 2" xfId="28525"/>
    <cellStyle name="Zarez 13 6 4 7 2 2" xfId="28526"/>
    <cellStyle name="Zarez 13 6 4 7 3" xfId="28527"/>
    <cellStyle name="Zarez 13 6 4 8" xfId="28528"/>
    <cellStyle name="Zarez 13 6 4 8 2" xfId="28529"/>
    <cellStyle name="Zarez 13 6 4 9" xfId="28530"/>
    <cellStyle name="Zarez 13 6 5" xfId="28531"/>
    <cellStyle name="Zarez 13 6 5 10" xfId="28532"/>
    <cellStyle name="Zarez 13 6 5 2" xfId="28533"/>
    <cellStyle name="Zarez 13 6 5 2 2" xfId="28534"/>
    <cellStyle name="Zarez 13 6 5 2 2 2" xfId="28535"/>
    <cellStyle name="Zarez 13 6 5 2 3" xfId="28536"/>
    <cellStyle name="Zarez 13 6 5 2 4" xfId="28537"/>
    <cellStyle name="Zarez 13 6 5 3" xfId="28538"/>
    <cellStyle name="Zarez 13 6 5 3 2" xfId="28539"/>
    <cellStyle name="Zarez 13 6 5 3 2 2" xfId="28540"/>
    <cellStyle name="Zarez 13 6 5 3 3" xfId="28541"/>
    <cellStyle name="Zarez 13 6 5 3 4" xfId="28542"/>
    <cellStyle name="Zarez 13 6 5 4" xfId="28543"/>
    <cellStyle name="Zarez 13 6 5 4 2" xfId="28544"/>
    <cellStyle name="Zarez 13 6 5 4 2 2" xfId="28545"/>
    <cellStyle name="Zarez 13 6 5 4 3" xfId="28546"/>
    <cellStyle name="Zarez 13 6 5 4 4" xfId="28547"/>
    <cellStyle name="Zarez 13 6 5 5" xfId="28548"/>
    <cellStyle name="Zarez 13 6 5 5 2" xfId="28549"/>
    <cellStyle name="Zarez 13 6 5 5 2 2" xfId="28550"/>
    <cellStyle name="Zarez 13 6 5 5 3" xfId="28551"/>
    <cellStyle name="Zarez 13 6 5 5 4" xfId="28552"/>
    <cellStyle name="Zarez 13 6 5 6" xfId="28553"/>
    <cellStyle name="Zarez 13 6 5 6 2" xfId="28554"/>
    <cellStyle name="Zarez 13 6 5 6 2 2" xfId="28555"/>
    <cellStyle name="Zarez 13 6 5 6 3" xfId="28556"/>
    <cellStyle name="Zarez 13 6 5 7" xfId="28557"/>
    <cellStyle name="Zarez 13 6 5 7 2" xfId="28558"/>
    <cellStyle name="Zarez 13 6 5 7 2 2" xfId="28559"/>
    <cellStyle name="Zarez 13 6 5 7 3" xfId="28560"/>
    <cellStyle name="Zarez 13 6 5 8" xfId="28561"/>
    <cellStyle name="Zarez 13 6 5 8 2" xfId="28562"/>
    <cellStyle name="Zarez 13 6 5 9" xfId="28563"/>
    <cellStyle name="Zarez 13 6 6" xfId="28564"/>
    <cellStyle name="Zarez 13 6 6 10" xfId="28565"/>
    <cellStyle name="Zarez 13 6 6 2" xfId="28566"/>
    <cellStyle name="Zarez 13 6 6 2 2" xfId="28567"/>
    <cellStyle name="Zarez 13 6 6 2 2 2" xfId="28568"/>
    <cellStyle name="Zarez 13 6 6 2 3" xfId="28569"/>
    <cellStyle name="Zarez 13 6 6 2 4" xfId="28570"/>
    <cellStyle name="Zarez 13 6 6 3" xfId="28571"/>
    <cellStyle name="Zarez 13 6 6 3 2" xfId="28572"/>
    <cellStyle name="Zarez 13 6 6 3 2 2" xfId="28573"/>
    <cellStyle name="Zarez 13 6 6 3 3" xfId="28574"/>
    <cellStyle name="Zarez 13 6 6 3 4" xfId="28575"/>
    <cellStyle name="Zarez 13 6 6 4" xfId="28576"/>
    <cellStyle name="Zarez 13 6 6 4 2" xfId="28577"/>
    <cellStyle name="Zarez 13 6 6 4 2 2" xfId="28578"/>
    <cellStyle name="Zarez 13 6 6 4 3" xfId="28579"/>
    <cellStyle name="Zarez 13 6 6 4 4" xfId="28580"/>
    <cellStyle name="Zarez 13 6 6 5" xfId="28581"/>
    <cellStyle name="Zarez 13 6 6 5 2" xfId="28582"/>
    <cellStyle name="Zarez 13 6 6 5 2 2" xfId="28583"/>
    <cellStyle name="Zarez 13 6 6 5 3" xfId="28584"/>
    <cellStyle name="Zarez 13 6 6 5 4" xfId="28585"/>
    <cellStyle name="Zarez 13 6 6 6" xfId="28586"/>
    <cellStyle name="Zarez 13 6 6 6 2" xfId="28587"/>
    <cellStyle name="Zarez 13 6 6 6 2 2" xfId="28588"/>
    <cellStyle name="Zarez 13 6 6 6 3" xfId="28589"/>
    <cellStyle name="Zarez 13 6 6 7" xfId="28590"/>
    <cellStyle name="Zarez 13 6 6 7 2" xfId="28591"/>
    <cellStyle name="Zarez 13 6 6 7 2 2" xfId="28592"/>
    <cellStyle name="Zarez 13 6 6 7 3" xfId="28593"/>
    <cellStyle name="Zarez 13 6 6 8" xfId="28594"/>
    <cellStyle name="Zarez 13 6 6 8 2" xfId="28595"/>
    <cellStyle name="Zarez 13 6 6 9" xfId="28596"/>
    <cellStyle name="Zarez 13 6 7" xfId="28597"/>
    <cellStyle name="Zarez 13 6 7 10" xfId="28598"/>
    <cellStyle name="Zarez 13 6 7 2" xfId="28599"/>
    <cellStyle name="Zarez 13 6 7 2 2" xfId="28600"/>
    <cellStyle name="Zarez 13 6 7 2 2 2" xfId="28601"/>
    <cellStyle name="Zarez 13 6 7 2 3" xfId="28602"/>
    <cellStyle name="Zarez 13 6 7 2 4" xfId="28603"/>
    <cellStyle name="Zarez 13 6 7 3" xfId="28604"/>
    <cellStyle name="Zarez 13 6 7 3 2" xfId="28605"/>
    <cellStyle name="Zarez 13 6 7 3 2 2" xfId="28606"/>
    <cellStyle name="Zarez 13 6 7 3 3" xfId="28607"/>
    <cellStyle name="Zarez 13 6 7 3 4" xfId="28608"/>
    <cellStyle name="Zarez 13 6 7 4" xfId="28609"/>
    <cellStyle name="Zarez 13 6 7 4 2" xfId="28610"/>
    <cellStyle name="Zarez 13 6 7 4 2 2" xfId="28611"/>
    <cellStyle name="Zarez 13 6 7 4 3" xfId="28612"/>
    <cellStyle name="Zarez 13 6 7 4 4" xfId="28613"/>
    <cellStyle name="Zarez 13 6 7 5" xfId="28614"/>
    <cellStyle name="Zarez 13 6 7 5 2" xfId="28615"/>
    <cellStyle name="Zarez 13 6 7 5 2 2" xfId="28616"/>
    <cellStyle name="Zarez 13 6 7 5 3" xfId="28617"/>
    <cellStyle name="Zarez 13 6 7 5 4" xfId="28618"/>
    <cellStyle name="Zarez 13 6 7 6" xfId="28619"/>
    <cellStyle name="Zarez 13 6 7 6 2" xfId="28620"/>
    <cellStyle name="Zarez 13 6 7 6 2 2" xfId="28621"/>
    <cellStyle name="Zarez 13 6 7 6 3" xfId="28622"/>
    <cellStyle name="Zarez 13 6 7 7" xfId="28623"/>
    <cellStyle name="Zarez 13 6 7 7 2" xfId="28624"/>
    <cellStyle name="Zarez 13 6 7 7 2 2" xfId="28625"/>
    <cellStyle name="Zarez 13 6 7 7 3" xfId="28626"/>
    <cellStyle name="Zarez 13 6 7 8" xfId="28627"/>
    <cellStyle name="Zarez 13 6 7 8 2" xfId="28628"/>
    <cellStyle name="Zarez 13 6 7 9" xfId="28629"/>
    <cellStyle name="Zarez 13 6 8" xfId="28630"/>
    <cellStyle name="Zarez 13 6 8 2" xfId="28631"/>
    <cellStyle name="Zarez 13 6 8 2 2" xfId="28632"/>
    <cellStyle name="Zarez 13 6 8 3" xfId="28633"/>
    <cellStyle name="Zarez 13 6 9" xfId="28634"/>
    <cellStyle name="Zarez 13 6 9 2" xfId="28635"/>
    <cellStyle name="Zarez 13 6 9 2 2" xfId="28636"/>
    <cellStyle name="Zarez 13 6 9 3" xfId="28637"/>
    <cellStyle name="Zarez 13 7" xfId="28638"/>
    <cellStyle name="Zarez 13 7 10" xfId="28639"/>
    <cellStyle name="Zarez 13 7 2" xfId="28640"/>
    <cellStyle name="Zarez 13 7 2 2" xfId="28641"/>
    <cellStyle name="Zarez 13 7 2 2 2" xfId="28642"/>
    <cellStyle name="Zarez 13 7 2 3" xfId="28643"/>
    <cellStyle name="Zarez 13 7 2 4" xfId="28644"/>
    <cellStyle name="Zarez 13 7 3" xfId="28645"/>
    <cellStyle name="Zarez 13 7 3 2" xfId="28646"/>
    <cellStyle name="Zarez 13 7 3 2 2" xfId="28647"/>
    <cellStyle name="Zarez 13 7 3 3" xfId="28648"/>
    <cellStyle name="Zarez 13 7 3 4" xfId="28649"/>
    <cellStyle name="Zarez 13 7 4" xfId="28650"/>
    <cellStyle name="Zarez 13 7 4 2" xfId="28651"/>
    <cellStyle name="Zarez 13 7 4 2 2" xfId="28652"/>
    <cellStyle name="Zarez 13 7 4 3" xfId="28653"/>
    <cellStyle name="Zarez 13 7 4 4" xfId="28654"/>
    <cellStyle name="Zarez 13 7 5" xfId="28655"/>
    <cellStyle name="Zarez 13 7 5 2" xfId="28656"/>
    <cellStyle name="Zarez 13 7 5 2 2" xfId="28657"/>
    <cellStyle name="Zarez 13 7 5 3" xfId="28658"/>
    <cellStyle name="Zarez 13 7 5 4" xfId="28659"/>
    <cellStyle name="Zarez 13 7 6" xfId="28660"/>
    <cellStyle name="Zarez 13 7 6 2" xfId="28661"/>
    <cellStyle name="Zarez 13 7 6 2 2" xfId="28662"/>
    <cellStyle name="Zarez 13 7 6 3" xfId="28663"/>
    <cellStyle name="Zarez 13 7 7" xfId="28664"/>
    <cellStyle name="Zarez 13 7 7 2" xfId="28665"/>
    <cellStyle name="Zarez 13 7 7 2 2" xfId="28666"/>
    <cellStyle name="Zarez 13 7 7 3" xfId="28667"/>
    <cellStyle name="Zarez 13 7 8" xfId="28668"/>
    <cellStyle name="Zarez 13 7 8 2" xfId="28669"/>
    <cellStyle name="Zarez 13 7 9" xfId="28670"/>
    <cellStyle name="Zarez 13 8" xfId="28671"/>
    <cellStyle name="Zarez 13 8 10" xfId="28672"/>
    <cellStyle name="Zarez 13 8 2" xfId="28673"/>
    <cellStyle name="Zarez 13 8 2 2" xfId="28674"/>
    <cellStyle name="Zarez 13 8 2 2 2" xfId="28675"/>
    <cellStyle name="Zarez 13 8 2 3" xfId="28676"/>
    <cellStyle name="Zarez 13 8 2 4" xfId="28677"/>
    <cellStyle name="Zarez 13 8 3" xfId="28678"/>
    <cellStyle name="Zarez 13 8 3 2" xfId="28679"/>
    <cellStyle name="Zarez 13 8 3 2 2" xfId="28680"/>
    <cellStyle name="Zarez 13 8 3 3" xfId="28681"/>
    <cellStyle name="Zarez 13 8 3 4" xfId="28682"/>
    <cellStyle name="Zarez 13 8 4" xfId="28683"/>
    <cellStyle name="Zarez 13 8 4 2" xfId="28684"/>
    <cellStyle name="Zarez 13 8 4 2 2" xfId="28685"/>
    <cellStyle name="Zarez 13 8 4 3" xfId="28686"/>
    <cellStyle name="Zarez 13 8 4 4" xfId="28687"/>
    <cellStyle name="Zarez 13 8 5" xfId="28688"/>
    <cellStyle name="Zarez 13 8 5 2" xfId="28689"/>
    <cellStyle name="Zarez 13 8 5 2 2" xfId="28690"/>
    <cellStyle name="Zarez 13 8 5 3" xfId="28691"/>
    <cellStyle name="Zarez 13 8 5 4" xfId="28692"/>
    <cellStyle name="Zarez 13 8 6" xfId="28693"/>
    <cellStyle name="Zarez 13 8 6 2" xfId="28694"/>
    <cellStyle name="Zarez 13 8 6 2 2" xfId="28695"/>
    <cellStyle name="Zarez 13 8 6 3" xfId="28696"/>
    <cellStyle name="Zarez 13 8 7" xfId="28697"/>
    <cellStyle name="Zarez 13 8 7 2" xfId="28698"/>
    <cellStyle name="Zarez 13 8 7 2 2" xfId="28699"/>
    <cellStyle name="Zarez 13 8 7 3" xfId="28700"/>
    <cellStyle name="Zarez 13 8 8" xfId="28701"/>
    <cellStyle name="Zarez 13 8 8 2" xfId="28702"/>
    <cellStyle name="Zarez 13 8 9" xfId="28703"/>
    <cellStyle name="Zarez 13 9" xfId="28704"/>
    <cellStyle name="Zarez 13 9 10" xfId="28705"/>
    <cellStyle name="Zarez 13 9 2" xfId="28706"/>
    <cellStyle name="Zarez 13 9 2 2" xfId="28707"/>
    <cellStyle name="Zarez 13 9 2 2 2" xfId="28708"/>
    <cellStyle name="Zarez 13 9 2 3" xfId="28709"/>
    <cellStyle name="Zarez 13 9 2 4" xfId="28710"/>
    <cellStyle name="Zarez 13 9 3" xfId="28711"/>
    <cellStyle name="Zarez 13 9 3 2" xfId="28712"/>
    <cellStyle name="Zarez 13 9 3 2 2" xfId="28713"/>
    <cellStyle name="Zarez 13 9 3 3" xfId="28714"/>
    <cellStyle name="Zarez 13 9 3 4" xfId="28715"/>
    <cellStyle name="Zarez 13 9 4" xfId="28716"/>
    <cellStyle name="Zarez 13 9 4 2" xfId="28717"/>
    <cellStyle name="Zarez 13 9 4 2 2" xfId="28718"/>
    <cellStyle name="Zarez 13 9 4 3" xfId="28719"/>
    <cellStyle name="Zarez 13 9 4 4" xfId="28720"/>
    <cellStyle name="Zarez 13 9 5" xfId="28721"/>
    <cellStyle name="Zarez 13 9 5 2" xfId="28722"/>
    <cellStyle name="Zarez 13 9 5 2 2" xfId="28723"/>
    <cellStyle name="Zarez 13 9 5 3" xfId="28724"/>
    <cellStyle name="Zarez 13 9 5 4" xfId="28725"/>
    <cellStyle name="Zarez 13 9 6" xfId="28726"/>
    <cellStyle name="Zarez 13 9 6 2" xfId="28727"/>
    <cellStyle name="Zarez 13 9 6 2 2" xfId="28728"/>
    <cellStyle name="Zarez 13 9 6 3" xfId="28729"/>
    <cellStyle name="Zarez 13 9 7" xfId="28730"/>
    <cellStyle name="Zarez 13 9 7 2" xfId="28731"/>
    <cellStyle name="Zarez 13 9 7 2 2" xfId="28732"/>
    <cellStyle name="Zarez 13 9 7 3" xfId="28733"/>
    <cellStyle name="Zarez 13 9 8" xfId="28734"/>
    <cellStyle name="Zarez 13 9 8 2" xfId="28735"/>
    <cellStyle name="Zarez 13 9 9" xfId="28736"/>
    <cellStyle name="Zarez 14" xfId="28737"/>
    <cellStyle name="Zarez 14 10" xfId="28738"/>
    <cellStyle name="Zarez 14 10 2" xfId="28739"/>
    <cellStyle name="Zarez 14 10 2 2" xfId="28740"/>
    <cellStyle name="Zarez 14 10 3" xfId="28741"/>
    <cellStyle name="Zarez 14 11" xfId="28742"/>
    <cellStyle name="Zarez 14 2" xfId="28743"/>
    <cellStyle name="Zarez 14 2 10" xfId="28744"/>
    <cellStyle name="Zarez 14 2 2" xfId="28745"/>
    <cellStyle name="Zarez 14 2 2 2" xfId="28746"/>
    <cellStyle name="Zarez 14 2 2 2 2" xfId="28747"/>
    <cellStyle name="Zarez 14 2 2 3" xfId="28748"/>
    <cellStyle name="Zarez 14 2 2 4" xfId="28749"/>
    <cellStyle name="Zarez 14 2 3" xfId="28750"/>
    <cellStyle name="Zarez 14 2 3 2" xfId="28751"/>
    <cellStyle name="Zarez 14 2 3 2 2" xfId="28752"/>
    <cellStyle name="Zarez 14 2 3 3" xfId="28753"/>
    <cellStyle name="Zarez 14 2 3 4" xfId="28754"/>
    <cellStyle name="Zarez 14 2 4" xfId="28755"/>
    <cellStyle name="Zarez 14 2 4 2" xfId="28756"/>
    <cellStyle name="Zarez 14 2 4 2 2" xfId="28757"/>
    <cellStyle name="Zarez 14 2 4 3" xfId="28758"/>
    <cellStyle name="Zarez 14 2 4 4" xfId="28759"/>
    <cellStyle name="Zarez 14 2 5" xfId="28760"/>
    <cellStyle name="Zarez 14 2 5 2" xfId="28761"/>
    <cellStyle name="Zarez 14 2 5 2 2" xfId="28762"/>
    <cellStyle name="Zarez 14 2 5 3" xfId="28763"/>
    <cellStyle name="Zarez 14 2 5 4" xfId="28764"/>
    <cellStyle name="Zarez 14 2 6" xfId="28765"/>
    <cellStyle name="Zarez 14 2 6 2" xfId="28766"/>
    <cellStyle name="Zarez 14 2 6 2 2" xfId="28767"/>
    <cellStyle name="Zarez 14 2 6 3" xfId="28768"/>
    <cellStyle name="Zarez 14 2 7" xfId="28769"/>
    <cellStyle name="Zarez 14 2 7 2" xfId="28770"/>
    <cellStyle name="Zarez 14 2 7 2 2" xfId="28771"/>
    <cellStyle name="Zarez 14 2 7 3" xfId="28772"/>
    <cellStyle name="Zarez 14 2 8" xfId="28773"/>
    <cellStyle name="Zarez 14 2 8 2" xfId="28774"/>
    <cellStyle name="Zarez 14 2 9" xfId="28775"/>
    <cellStyle name="Zarez 14 3" xfId="28776"/>
    <cellStyle name="Zarez 14 3 10" xfId="28777"/>
    <cellStyle name="Zarez 14 3 2" xfId="28778"/>
    <cellStyle name="Zarez 14 3 2 2" xfId="28779"/>
    <cellStyle name="Zarez 14 3 2 2 2" xfId="28780"/>
    <cellStyle name="Zarez 14 3 2 3" xfId="28781"/>
    <cellStyle name="Zarez 14 3 2 4" xfId="28782"/>
    <cellStyle name="Zarez 14 3 3" xfId="28783"/>
    <cellStyle name="Zarez 14 3 3 2" xfId="28784"/>
    <cellStyle name="Zarez 14 3 3 2 2" xfId="28785"/>
    <cellStyle name="Zarez 14 3 3 3" xfId="28786"/>
    <cellStyle name="Zarez 14 3 3 4" xfId="28787"/>
    <cellStyle name="Zarez 14 3 4" xfId="28788"/>
    <cellStyle name="Zarez 14 3 4 2" xfId="28789"/>
    <cellStyle name="Zarez 14 3 4 2 2" xfId="28790"/>
    <cellStyle name="Zarez 14 3 4 3" xfId="28791"/>
    <cellStyle name="Zarez 14 3 4 4" xfId="28792"/>
    <cellStyle name="Zarez 14 3 5" xfId="28793"/>
    <cellStyle name="Zarez 14 3 5 2" xfId="28794"/>
    <cellStyle name="Zarez 14 3 5 2 2" xfId="28795"/>
    <cellStyle name="Zarez 14 3 5 3" xfId="28796"/>
    <cellStyle name="Zarez 14 3 5 4" xfId="28797"/>
    <cellStyle name="Zarez 14 3 6" xfId="28798"/>
    <cellStyle name="Zarez 14 3 6 2" xfId="28799"/>
    <cellStyle name="Zarez 14 3 6 2 2" xfId="28800"/>
    <cellStyle name="Zarez 14 3 6 3" xfId="28801"/>
    <cellStyle name="Zarez 14 3 7" xfId="28802"/>
    <cellStyle name="Zarez 14 3 7 2" xfId="28803"/>
    <cellStyle name="Zarez 14 3 7 2 2" xfId="28804"/>
    <cellStyle name="Zarez 14 3 7 3" xfId="28805"/>
    <cellStyle name="Zarez 14 3 8" xfId="28806"/>
    <cellStyle name="Zarez 14 3 8 2" xfId="28807"/>
    <cellStyle name="Zarez 14 3 9" xfId="28808"/>
    <cellStyle name="Zarez 14 4" xfId="28809"/>
    <cellStyle name="Zarez 14 4 10" xfId="28810"/>
    <cellStyle name="Zarez 14 4 2" xfId="28811"/>
    <cellStyle name="Zarez 14 4 2 2" xfId="28812"/>
    <cellStyle name="Zarez 14 4 2 2 2" xfId="28813"/>
    <cellStyle name="Zarez 14 4 2 3" xfId="28814"/>
    <cellStyle name="Zarez 14 4 2 4" xfId="28815"/>
    <cellStyle name="Zarez 14 4 3" xfId="28816"/>
    <cellStyle name="Zarez 14 4 3 2" xfId="28817"/>
    <cellStyle name="Zarez 14 4 3 2 2" xfId="28818"/>
    <cellStyle name="Zarez 14 4 3 3" xfId="28819"/>
    <cellStyle name="Zarez 14 4 3 4" xfId="28820"/>
    <cellStyle name="Zarez 14 4 4" xfId="28821"/>
    <cellStyle name="Zarez 14 4 4 2" xfId="28822"/>
    <cellStyle name="Zarez 14 4 4 2 2" xfId="28823"/>
    <cellStyle name="Zarez 14 4 4 3" xfId="28824"/>
    <cellStyle name="Zarez 14 4 4 4" xfId="28825"/>
    <cellStyle name="Zarez 14 4 5" xfId="28826"/>
    <cellStyle name="Zarez 14 4 5 2" xfId="28827"/>
    <cellStyle name="Zarez 14 4 5 2 2" xfId="28828"/>
    <cellStyle name="Zarez 14 4 5 3" xfId="28829"/>
    <cellStyle name="Zarez 14 4 5 4" xfId="28830"/>
    <cellStyle name="Zarez 14 4 6" xfId="28831"/>
    <cellStyle name="Zarez 14 4 6 2" xfId="28832"/>
    <cellStyle name="Zarez 14 4 6 2 2" xfId="28833"/>
    <cellStyle name="Zarez 14 4 6 3" xfId="28834"/>
    <cellStyle name="Zarez 14 4 7" xfId="28835"/>
    <cellStyle name="Zarez 14 4 7 2" xfId="28836"/>
    <cellStyle name="Zarez 14 4 7 2 2" xfId="28837"/>
    <cellStyle name="Zarez 14 4 7 3" xfId="28838"/>
    <cellStyle name="Zarez 14 4 8" xfId="28839"/>
    <cellStyle name="Zarez 14 4 8 2" xfId="28840"/>
    <cellStyle name="Zarez 14 4 9" xfId="28841"/>
    <cellStyle name="Zarez 14 5" xfId="28842"/>
    <cellStyle name="Zarez 14 5 2" xfId="28843"/>
    <cellStyle name="Zarez 14 5 2 2" xfId="28844"/>
    <cellStyle name="Zarez 14 5 3" xfId="28845"/>
    <cellStyle name="Zarez 14 5 4" xfId="28846"/>
    <cellStyle name="Zarez 14 6" xfId="28847"/>
    <cellStyle name="Zarez 14 6 2" xfId="28848"/>
    <cellStyle name="Zarez 14 6 2 2" xfId="28849"/>
    <cellStyle name="Zarez 14 6 3" xfId="28850"/>
    <cellStyle name="Zarez 14 6 4" xfId="28851"/>
    <cellStyle name="Zarez 14 7" xfId="28852"/>
    <cellStyle name="Zarez 14 7 2" xfId="28853"/>
    <cellStyle name="Zarez 14 7 2 2" xfId="28854"/>
    <cellStyle name="Zarez 14 7 3" xfId="28855"/>
    <cellStyle name="Zarez 14 7 4" xfId="28856"/>
    <cellStyle name="Zarez 14 8" xfId="28857"/>
    <cellStyle name="Zarez 14 8 2" xfId="28858"/>
    <cellStyle name="Zarez 14 8 2 2" xfId="28859"/>
    <cellStyle name="Zarez 14 8 3" xfId="28860"/>
    <cellStyle name="Zarez 14 8 4" xfId="28861"/>
    <cellStyle name="Zarez 14 9" xfId="28862"/>
    <cellStyle name="Zarez 14 9 2" xfId="28863"/>
    <cellStyle name="Zarez 14 9 2 2" xfId="28864"/>
    <cellStyle name="Zarez 14 9 3" xfId="28865"/>
    <cellStyle name="Zarez 15" xfId="28866"/>
    <cellStyle name="Zarez 15 10" xfId="28867"/>
    <cellStyle name="Zarez 15 10 2" xfId="28868"/>
    <cellStyle name="Zarez 15 10 2 2" xfId="28869"/>
    <cellStyle name="Zarez 15 10 3" xfId="28870"/>
    <cellStyle name="Zarez 15 10 4" xfId="28871"/>
    <cellStyle name="Zarez 15 11" xfId="28872"/>
    <cellStyle name="Zarez 15 11 2" xfId="28873"/>
    <cellStyle name="Zarez 15 11 2 2" xfId="28874"/>
    <cellStyle name="Zarez 15 11 3" xfId="28875"/>
    <cellStyle name="Zarez 15 11 4" xfId="28876"/>
    <cellStyle name="Zarez 15 12" xfId="28877"/>
    <cellStyle name="Zarez 15 12 2" xfId="28878"/>
    <cellStyle name="Zarez 15 12 2 2" xfId="28879"/>
    <cellStyle name="Zarez 15 12 3" xfId="28880"/>
    <cellStyle name="Zarez 15 13" xfId="28881"/>
    <cellStyle name="Zarez 15 13 2" xfId="28882"/>
    <cellStyle name="Zarez 15 13 2 2" xfId="28883"/>
    <cellStyle name="Zarez 15 13 3" xfId="28884"/>
    <cellStyle name="Zarez 15 14" xfId="28885"/>
    <cellStyle name="Zarez 15 14 2" xfId="28886"/>
    <cellStyle name="Zarez 15 14 2 2" xfId="28887"/>
    <cellStyle name="Zarez 15 14 3" xfId="28888"/>
    <cellStyle name="Zarez 15 15" xfId="28889"/>
    <cellStyle name="Zarez 15 15 2" xfId="28890"/>
    <cellStyle name="Zarez 15 15 2 2" xfId="28891"/>
    <cellStyle name="Zarez 15 15 3" xfId="28892"/>
    <cellStyle name="Zarez 15 16" xfId="28893"/>
    <cellStyle name="Zarez 15 2" xfId="28894"/>
    <cellStyle name="Zarez 15 2 10" xfId="28895"/>
    <cellStyle name="Zarez 15 2 2" xfId="28896"/>
    <cellStyle name="Zarez 15 2 2 2" xfId="28897"/>
    <cellStyle name="Zarez 15 2 2 2 2" xfId="28898"/>
    <cellStyle name="Zarez 15 2 2 3" xfId="28899"/>
    <cellStyle name="Zarez 15 2 2 4" xfId="28900"/>
    <cellStyle name="Zarez 15 2 3" xfId="28901"/>
    <cellStyle name="Zarez 15 2 3 2" xfId="28902"/>
    <cellStyle name="Zarez 15 2 3 2 2" xfId="28903"/>
    <cellStyle name="Zarez 15 2 3 3" xfId="28904"/>
    <cellStyle name="Zarez 15 2 3 4" xfId="28905"/>
    <cellStyle name="Zarez 15 2 4" xfId="28906"/>
    <cellStyle name="Zarez 15 2 4 2" xfId="28907"/>
    <cellStyle name="Zarez 15 2 4 2 2" xfId="28908"/>
    <cellStyle name="Zarez 15 2 4 3" xfId="28909"/>
    <cellStyle name="Zarez 15 2 4 4" xfId="28910"/>
    <cellStyle name="Zarez 15 2 5" xfId="28911"/>
    <cellStyle name="Zarez 15 2 5 2" xfId="28912"/>
    <cellStyle name="Zarez 15 2 5 2 2" xfId="28913"/>
    <cellStyle name="Zarez 15 2 5 3" xfId="28914"/>
    <cellStyle name="Zarez 15 2 5 4" xfId="28915"/>
    <cellStyle name="Zarez 15 2 6" xfId="28916"/>
    <cellStyle name="Zarez 15 2 6 2" xfId="28917"/>
    <cellStyle name="Zarez 15 2 6 2 2" xfId="28918"/>
    <cellStyle name="Zarez 15 2 6 3" xfId="28919"/>
    <cellStyle name="Zarez 15 2 7" xfId="28920"/>
    <cellStyle name="Zarez 15 2 7 2" xfId="28921"/>
    <cellStyle name="Zarez 15 2 7 2 2" xfId="28922"/>
    <cellStyle name="Zarez 15 2 7 3" xfId="28923"/>
    <cellStyle name="Zarez 15 2 8" xfId="28924"/>
    <cellStyle name="Zarez 15 2 8 2" xfId="28925"/>
    <cellStyle name="Zarez 15 2 9" xfId="28926"/>
    <cellStyle name="Zarez 15 3" xfId="28927"/>
    <cellStyle name="Zarez 15 3 10" xfId="28928"/>
    <cellStyle name="Zarez 15 3 2" xfId="28929"/>
    <cellStyle name="Zarez 15 3 2 2" xfId="28930"/>
    <cellStyle name="Zarez 15 3 2 2 2" xfId="28931"/>
    <cellStyle name="Zarez 15 3 2 3" xfId="28932"/>
    <cellStyle name="Zarez 15 3 2 4" xfId="28933"/>
    <cellStyle name="Zarez 15 3 3" xfId="28934"/>
    <cellStyle name="Zarez 15 3 3 2" xfId="28935"/>
    <cellStyle name="Zarez 15 3 3 2 2" xfId="28936"/>
    <cellStyle name="Zarez 15 3 3 3" xfId="28937"/>
    <cellStyle name="Zarez 15 3 3 4" xfId="28938"/>
    <cellStyle name="Zarez 15 3 4" xfId="28939"/>
    <cellStyle name="Zarez 15 3 4 2" xfId="28940"/>
    <cellStyle name="Zarez 15 3 4 2 2" xfId="28941"/>
    <cellStyle name="Zarez 15 3 4 3" xfId="28942"/>
    <cellStyle name="Zarez 15 3 4 4" xfId="28943"/>
    <cellStyle name="Zarez 15 3 5" xfId="28944"/>
    <cellStyle name="Zarez 15 3 5 2" xfId="28945"/>
    <cellStyle name="Zarez 15 3 5 2 2" xfId="28946"/>
    <cellStyle name="Zarez 15 3 5 3" xfId="28947"/>
    <cellStyle name="Zarez 15 3 5 4" xfId="28948"/>
    <cellStyle name="Zarez 15 3 6" xfId="28949"/>
    <cellStyle name="Zarez 15 3 6 2" xfId="28950"/>
    <cellStyle name="Zarez 15 3 6 2 2" xfId="28951"/>
    <cellStyle name="Zarez 15 3 6 3" xfId="28952"/>
    <cellStyle name="Zarez 15 3 7" xfId="28953"/>
    <cellStyle name="Zarez 15 3 7 2" xfId="28954"/>
    <cellStyle name="Zarez 15 3 7 2 2" xfId="28955"/>
    <cellStyle name="Zarez 15 3 7 3" xfId="28956"/>
    <cellStyle name="Zarez 15 3 8" xfId="28957"/>
    <cellStyle name="Zarez 15 3 8 2" xfId="28958"/>
    <cellStyle name="Zarez 15 3 9" xfId="28959"/>
    <cellStyle name="Zarez 15 4" xfId="28960"/>
    <cellStyle name="Zarez 15 4 10" xfId="28961"/>
    <cellStyle name="Zarez 15 4 2" xfId="28962"/>
    <cellStyle name="Zarez 15 4 2 2" xfId="28963"/>
    <cellStyle name="Zarez 15 4 2 2 2" xfId="28964"/>
    <cellStyle name="Zarez 15 4 2 3" xfId="28965"/>
    <cellStyle name="Zarez 15 4 2 4" xfId="28966"/>
    <cellStyle name="Zarez 15 4 3" xfId="28967"/>
    <cellStyle name="Zarez 15 4 3 2" xfId="28968"/>
    <cellStyle name="Zarez 15 4 3 2 2" xfId="28969"/>
    <cellStyle name="Zarez 15 4 3 3" xfId="28970"/>
    <cellStyle name="Zarez 15 4 3 4" xfId="28971"/>
    <cellStyle name="Zarez 15 4 4" xfId="28972"/>
    <cellStyle name="Zarez 15 4 4 2" xfId="28973"/>
    <cellStyle name="Zarez 15 4 4 2 2" xfId="28974"/>
    <cellStyle name="Zarez 15 4 4 3" xfId="28975"/>
    <cellStyle name="Zarez 15 4 4 4" xfId="28976"/>
    <cellStyle name="Zarez 15 4 5" xfId="28977"/>
    <cellStyle name="Zarez 15 4 5 2" xfId="28978"/>
    <cellStyle name="Zarez 15 4 5 2 2" xfId="28979"/>
    <cellStyle name="Zarez 15 4 5 3" xfId="28980"/>
    <cellStyle name="Zarez 15 4 5 4" xfId="28981"/>
    <cellStyle name="Zarez 15 4 6" xfId="28982"/>
    <cellStyle name="Zarez 15 4 6 2" xfId="28983"/>
    <cellStyle name="Zarez 15 4 6 2 2" xfId="28984"/>
    <cellStyle name="Zarez 15 4 6 3" xfId="28985"/>
    <cellStyle name="Zarez 15 4 7" xfId="28986"/>
    <cellStyle name="Zarez 15 4 7 2" xfId="28987"/>
    <cellStyle name="Zarez 15 4 7 2 2" xfId="28988"/>
    <cellStyle name="Zarez 15 4 7 3" xfId="28989"/>
    <cellStyle name="Zarez 15 4 8" xfId="28990"/>
    <cellStyle name="Zarez 15 4 8 2" xfId="28991"/>
    <cellStyle name="Zarez 15 4 9" xfId="28992"/>
    <cellStyle name="Zarez 15 5" xfId="28993"/>
    <cellStyle name="Zarez 15 5 10" xfId="28994"/>
    <cellStyle name="Zarez 15 5 2" xfId="28995"/>
    <cellStyle name="Zarez 15 5 2 2" xfId="28996"/>
    <cellStyle name="Zarez 15 5 2 2 2" xfId="28997"/>
    <cellStyle name="Zarez 15 5 2 3" xfId="28998"/>
    <cellStyle name="Zarez 15 5 2 4" xfId="28999"/>
    <cellStyle name="Zarez 15 5 3" xfId="29000"/>
    <cellStyle name="Zarez 15 5 3 2" xfId="29001"/>
    <cellStyle name="Zarez 15 5 3 2 2" xfId="29002"/>
    <cellStyle name="Zarez 15 5 3 3" xfId="29003"/>
    <cellStyle name="Zarez 15 5 3 4" xfId="29004"/>
    <cellStyle name="Zarez 15 5 4" xfId="29005"/>
    <cellStyle name="Zarez 15 5 4 2" xfId="29006"/>
    <cellStyle name="Zarez 15 5 4 2 2" xfId="29007"/>
    <cellStyle name="Zarez 15 5 4 3" xfId="29008"/>
    <cellStyle name="Zarez 15 5 4 4" xfId="29009"/>
    <cellStyle name="Zarez 15 5 5" xfId="29010"/>
    <cellStyle name="Zarez 15 5 5 2" xfId="29011"/>
    <cellStyle name="Zarez 15 5 5 2 2" xfId="29012"/>
    <cellStyle name="Zarez 15 5 5 3" xfId="29013"/>
    <cellStyle name="Zarez 15 5 5 4" xfId="29014"/>
    <cellStyle name="Zarez 15 5 6" xfId="29015"/>
    <cellStyle name="Zarez 15 5 6 2" xfId="29016"/>
    <cellStyle name="Zarez 15 5 6 2 2" xfId="29017"/>
    <cellStyle name="Zarez 15 5 6 3" xfId="29018"/>
    <cellStyle name="Zarez 15 5 7" xfId="29019"/>
    <cellStyle name="Zarez 15 5 7 2" xfId="29020"/>
    <cellStyle name="Zarez 15 5 7 2 2" xfId="29021"/>
    <cellStyle name="Zarez 15 5 7 3" xfId="29022"/>
    <cellStyle name="Zarez 15 5 8" xfId="29023"/>
    <cellStyle name="Zarez 15 5 8 2" xfId="29024"/>
    <cellStyle name="Zarez 15 5 9" xfId="29025"/>
    <cellStyle name="Zarez 15 6" xfId="29026"/>
    <cellStyle name="Zarez 15 6 10" xfId="29027"/>
    <cellStyle name="Zarez 15 6 2" xfId="29028"/>
    <cellStyle name="Zarez 15 6 2 2" xfId="29029"/>
    <cellStyle name="Zarez 15 6 2 2 2" xfId="29030"/>
    <cellStyle name="Zarez 15 6 2 3" xfId="29031"/>
    <cellStyle name="Zarez 15 6 2 4" xfId="29032"/>
    <cellStyle name="Zarez 15 6 3" xfId="29033"/>
    <cellStyle name="Zarez 15 6 3 2" xfId="29034"/>
    <cellStyle name="Zarez 15 6 3 2 2" xfId="29035"/>
    <cellStyle name="Zarez 15 6 3 3" xfId="29036"/>
    <cellStyle name="Zarez 15 6 3 4" xfId="29037"/>
    <cellStyle name="Zarez 15 6 4" xfId="29038"/>
    <cellStyle name="Zarez 15 6 4 2" xfId="29039"/>
    <cellStyle name="Zarez 15 6 4 2 2" xfId="29040"/>
    <cellStyle name="Zarez 15 6 4 3" xfId="29041"/>
    <cellStyle name="Zarez 15 6 4 4" xfId="29042"/>
    <cellStyle name="Zarez 15 6 5" xfId="29043"/>
    <cellStyle name="Zarez 15 6 5 2" xfId="29044"/>
    <cellStyle name="Zarez 15 6 5 2 2" xfId="29045"/>
    <cellStyle name="Zarez 15 6 5 3" xfId="29046"/>
    <cellStyle name="Zarez 15 6 5 4" xfId="29047"/>
    <cellStyle name="Zarez 15 6 6" xfId="29048"/>
    <cellStyle name="Zarez 15 6 6 2" xfId="29049"/>
    <cellStyle name="Zarez 15 6 6 2 2" xfId="29050"/>
    <cellStyle name="Zarez 15 6 6 3" xfId="29051"/>
    <cellStyle name="Zarez 15 6 7" xfId="29052"/>
    <cellStyle name="Zarez 15 6 7 2" xfId="29053"/>
    <cellStyle name="Zarez 15 6 7 2 2" xfId="29054"/>
    <cellStyle name="Zarez 15 6 7 3" xfId="29055"/>
    <cellStyle name="Zarez 15 6 8" xfId="29056"/>
    <cellStyle name="Zarez 15 6 8 2" xfId="29057"/>
    <cellStyle name="Zarez 15 6 9" xfId="29058"/>
    <cellStyle name="Zarez 15 7" xfId="29059"/>
    <cellStyle name="Zarez 15 7 10" xfId="29060"/>
    <cellStyle name="Zarez 15 7 2" xfId="29061"/>
    <cellStyle name="Zarez 15 7 2 2" xfId="29062"/>
    <cellStyle name="Zarez 15 7 2 2 2" xfId="29063"/>
    <cellStyle name="Zarez 15 7 2 3" xfId="29064"/>
    <cellStyle name="Zarez 15 7 2 4" xfId="29065"/>
    <cellStyle name="Zarez 15 7 3" xfId="29066"/>
    <cellStyle name="Zarez 15 7 3 2" xfId="29067"/>
    <cellStyle name="Zarez 15 7 3 2 2" xfId="29068"/>
    <cellStyle name="Zarez 15 7 3 3" xfId="29069"/>
    <cellStyle name="Zarez 15 7 3 4" xfId="29070"/>
    <cellStyle name="Zarez 15 7 4" xfId="29071"/>
    <cellStyle name="Zarez 15 7 4 2" xfId="29072"/>
    <cellStyle name="Zarez 15 7 4 2 2" xfId="29073"/>
    <cellStyle name="Zarez 15 7 4 3" xfId="29074"/>
    <cellStyle name="Zarez 15 7 4 4" xfId="29075"/>
    <cellStyle name="Zarez 15 7 5" xfId="29076"/>
    <cellStyle name="Zarez 15 7 5 2" xfId="29077"/>
    <cellStyle name="Zarez 15 7 5 2 2" xfId="29078"/>
    <cellStyle name="Zarez 15 7 5 3" xfId="29079"/>
    <cellStyle name="Zarez 15 7 5 4" xfId="29080"/>
    <cellStyle name="Zarez 15 7 6" xfId="29081"/>
    <cellStyle name="Zarez 15 7 6 2" xfId="29082"/>
    <cellStyle name="Zarez 15 7 6 2 2" xfId="29083"/>
    <cellStyle name="Zarez 15 7 6 3" xfId="29084"/>
    <cellStyle name="Zarez 15 7 7" xfId="29085"/>
    <cellStyle name="Zarez 15 7 7 2" xfId="29086"/>
    <cellStyle name="Zarez 15 7 7 2 2" xfId="29087"/>
    <cellStyle name="Zarez 15 7 7 3" xfId="29088"/>
    <cellStyle name="Zarez 15 7 8" xfId="29089"/>
    <cellStyle name="Zarez 15 7 8 2" xfId="29090"/>
    <cellStyle name="Zarez 15 7 9" xfId="29091"/>
    <cellStyle name="Zarez 15 8" xfId="29092"/>
    <cellStyle name="Zarez 15 8 2" xfId="29093"/>
    <cellStyle name="Zarez 15 8 2 2" xfId="29094"/>
    <cellStyle name="Zarez 15 8 3" xfId="29095"/>
    <cellStyle name="Zarez 15 8 4" xfId="29096"/>
    <cellStyle name="Zarez 15 9" xfId="29097"/>
    <cellStyle name="Zarez 15 9 2" xfId="29098"/>
    <cellStyle name="Zarez 15 9 2 2" xfId="29099"/>
    <cellStyle name="Zarez 15 9 3" xfId="29100"/>
    <cellStyle name="Zarez 15 9 4" xfId="29101"/>
    <cellStyle name="Zarez 16" xfId="29102"/>
    <cellStyle name="Zarez 16 10" xfId="29103"/>
    <cellStyle name="Zarez 16 10 2" xfId="29104"/>
    <cellStyle name="Zarez 16 10 2 2" xfId="29105"/>
    <cellStyle name="Zarez 16 10 3" xfId="29106"/>
    <cellStyle name="Zarez 16 10 4" xfId="29107"/>
    <cellStyle name="Zarez 16 11" xfId="29108"/>
    <cellStyle name="Zarez 16 11 2" xfId="29109"/>
    <cellStyle name="Zarez 16 11 2 2" xfId="29110"/>
    <cellStyle name="Zarez 16 11 3" xfId="29111"/>
    <cellStyle name="Zarez 16 11 4" xfId="29112"/>
    <cellStyle name="Zarez 16 12" xfId="29113"/>
    <cellStyle name="Zarez 16 12 2" xfId="29114"/>
    <cellStyle name="Zarez 16 12 2 2" xfId="29115"/>
    <cellStyle name="Zarez 16 12 3" xfId="29116"/>
    <cellStyle name="Zarez 16 13" xfId="29117"/>
    <cellStyle name="Zarez 16 13 2" xfId="29118"/>
    <cellStyle name="Zarez 16 13 2 2" xfId="29119"/>
    <cellStyle name="Zarez 16 13 3" xfId="29120"/>
    <cellStyle name="Zarez 16 14" xfId="29121"/>
    <cellStyle name="Zarez 16 14 2" xfId="29122"/>
    <cellStyle name="Zarez 16 14 2 2" xfId="29123"/>
    <cellStyle name="Zarez 16 14 3" xfId="29124"/>
    <cellStyle name="Zarez 16 15" xfId="29125"/>
    <cellStyle name="Zarez 16 15 2" xfId="29126"/>
    <cellStyle name="Zarez 16 15 2 2" xfId="29127"/>
    <cellStyle name="Zarez 16 15 3" xfId="29128"/>
    <cellStyle name="Zarez 16 16" xfId="29129"/>
    <cellStyle name="Zarez 16 2" xfId="29130"/>
    <cellStyle name="Zarez 16 2 10" xfId="29131"/>
    <cellStyle name="Zarez 16 2 2" xfId="29132"/>
    <cellStyle name="Zarez 16 2 2 2" xfId="29133"/>
    <cellStyle name="Zarez 16 2 2 2 2" xfId="29134"/>
    <cellStyle name="Zarez 16 2 2 3" xfId="29135"/>
    <cellStyle name="Zarez 16 2 2 4" xfId="29136"/>
    <cellStyle name="Zarez 16 2 3" xfId="29137"/>
    <cellStyle name="Zarez 16 2 3 2" xfId="29138"/>
    <cellStyle name="Zarez 16 2 3 2 2" xfId="29139"/>
    <cellStyle name="Zarez 16 2 3 3" xfId="29140"/>
    <cellStyle name="Zarez 16 2 3 4" xfId="29141"/>
    <cellStyle name="Zarez 16 2 4" xfId="29142"/>
    <cellStyle name="Zarez 16 2 4 2" xfId="29143"/>
    <cellStyle name="Zarez 16 2 4 2 2" xfId="29144"/>
    <cellStyle name="Zarez 16 2 4 3" xfId="29145"/>
    <cellStyle name="Zarez 16 2 4 4" xfId="29146"/>
    <cellStyle name="Zarez 16 2 5" xfId="29147"/>
    <cellStyle name="Zarez 16 2 5 2" xfId="29148"/>
    <cellStyle name="Zarez 16 2 5 2 2" xfId="29149"/>
    <cellStyle name="Zarez 16 2 5 3" xfId="29150"/>
    <cellStyle name="Zarez 16 2 5 4" xfId="29151"/>
    <cellStyle name="Zarez 16 2 6" xfId="29152"/>
    <cellStyle name="Zarez 16 2 6 2" xfId="29153"/>
    <cellStyle name="Zarez 16 2 6 2 2" xfId="29154"/>
    <cellStyle name="Zarez 16 2 6 3" xfId="29155"/>
    <cellStyle name="Zarez 16 2 7" xfId="29156"/>
    <cellStyle name="Zarez 16 2 7 2" xfId="29157"/>
    <cellStyle name="Zarez 16 2 7 2 2" xfId="29158"/>
    <cellStyle name="Zarez 16 2 7 3" xfId="29159"/>
    <cellStyle name="Zarez 16 2 8" xfId="29160"/>
    <cellStyle name="Zarez 16 2 8 2" xfId="29161"/>
    <cellStyle name="Zarez 16 2 9" xfId="29162"/>
    <cellStyle name="Zarez 16 3" xfId="29163"/>
    <cellStyle name="Zarez 16 3 10" xfId="29164"/>
    <cellStyle name="Zarez 16 3 2" xfId="29165"/>
    <cellStyle name="Zarez 16 3 2 2" xfId="29166"/>
    <cellStyle name="Zarez 16 3 2 2 2" xfId="29167"/>
    <cellStyle name="Zarez 16 3 2 3" xfId="29168"/>
    <cellStyle name="Zarez 16 3 2 4" xfId="29169"/>
    <cellStyle name="Zarez 16 3 3" xfId="29170"/>
    <cellStyle name="Zarez 16 3 3 2" xfId="29171"/>
    <cellStyle name="Zarez 16 3 3 2 2" xfId="29172"/>
    <cellStyle name="Zarez 16 3 3 3" xfId="29173"/>
    <cellStyle name="Zarez 16 3 3 4" xfId="29174"/>
    <cellStyle name="Zarez 16 3 4" xfId="29175"/>
    <cellStyle name="Zarez 16 3 4 2" xfId="29176"/>
    <cellStyle name="Zarez 16 3 4 2 2" xfId="29177"/>
    <cellStyle name="Zarez 16 3 4 3" xfId="29178"/>
    <cellStyle name="Zarez 16 3 4 4" xfId="29179"/>
    <cellStyle name="Zarez 16 3 5" xfId="29180"/>
    <cellStyle name="Zarez 16 3 5 2" xfId="29181"/>
    <cellStyle name="Zarez 16 3 5 2 2" xfId="29182"/>
    <cellStyle name="Zarez 16 3 5 3" xfId="29183"/>
    <cellStyle name="Zarez 16 3 5 4" xfId="29184"/>
    <cellStyle name="Zarez 16 3 6" xfId="29185"/>
    <cellStyle name="Zarez 16 3 6 2" xfId="29186"/>
    <cellStyle name="Zarez 16 3 6 2 2" xfId="29187"/>
    <cellStyle name="Zarez 16 3 6 3" xfId="29188"/>
    <cellStyle name="Zarez 16 3 7" xfId="29189"/>
    <cellStyle name="Zarez 16 3 7 2" xfId="29190"/>
    <cellStyle name="Zarez 16 3 7 2 2" xfId="29191"/>
    <cellStyle name="Zarez 16 3 7 3" xfId="29192"/>
    <cellStyle name="Zarez 16 3 8" xfId="29193"/>
    <cellStyle name="Zarez 16 3 8 2" xfId="29194"/>
    <cellStyle name="Zarez 16 3 9" xfId="29195"/>
    <cellStyle name="Zarez 16 4" xfId="29196"/>
    <cellStyle name="Zarez 16 4 10" xfId="29197"/>
    <cellStyle name="Zarez 16 4 2" xfId="29198"/>
    <cellStyle name="Zarez 16 4 2 2" xfId="29199"/>
    <cellStyle name="Zarez 16 4 2 2 2" xfId="29200"/>
    <cellStyle name="Zarez 16 4 2 3" xfId="29201"/>
    <cellStyle name="Zarez 16 4 2 4" xfId="29202"/>
    <cellStyle name="Zarez 16 4 3" xfId="29203"/>
    <cellStyle name="Zarez 16 4 3 2" xfId="29204"/>
    <cellStyle name="Zarez 16 4 3 2 2" xfId="29205"/>
    <cellStyle name="Zarez 16 4 3 3" xfId="29206"/>
    <cellStyle name="Zarez 16 4 3 4" xfId="29207"/>
    <cellStyle name="Zarez 16 4 4" xfId="29208"/>
    <cellStyle name="Zarez 16 4 4 2" xfId="29209"/>
    <cellStyle name="Zarez 16 4 4 2 2" xfId="29210"/>
    <cellStyle name="Zarez 16 4 4 3" xfId="29211"/>
    <cellStyle name="Zarez 16 4 4 4" xfId="29212"/>
    <cellStyle name="Zarez 16 4 5" xfId="29213"/>
    <cellStyle name="Zarez 16 4 5 2" xfId="29214"/>
    <cellStyle name="Zarez 16 4 5 2 2" xfId="29215"/>
    <cellStyle name="Zarez 16 4 5 3" xfId="29216"/>
    <cellStyle name="Zarez 16 4 5 4" xfId="29217"/>
    <cellStyle name="Zarez 16 4 6" xfId="29218"/>
    <cellStyle name="Zarez 16 4 6 2" xfId="29219"/>
    <cellStyle name="Zarez 16 4 6 2 2" xfId="29220"/>
    <cellStyle name="Zarez 16 4 6 3" xfId="29221"/>
    <cellStyle name="Zarez 16 4 7" xfId="29222"/>
    <cellStyle name="Zarez 16 4 7 2" xfId="29223"/>
    <cellStyle name="Zarez 16 4 7 2 2" xfId="29224"/>
    <cellStyle name="Zarez 16 4 7 3" xfId="29225"/>
    <cellStyle name="Zarez 16 4 8" xfId="29226"/>
    <cellStyle name="Zarez 16 4 8 2" xfId="29227"/>
    <cellStyle name="Zarez 16 4 9" xfId="29228"/>
    <cellStyle name="Zarez 16 5" xfId="29229"/>
    <cellStyle name="Zarez 16 5 10" xfId="29230"/>
    <cellStyle name="Zarez 16 5 2" xfId="29231"/>
    <cellStyle name="Zarez 16 5 2 2" xfId="29232"/>
    <cellStyle name="Zarez 16 5 2 2 2" xfId="29233"/>
    <cellStyle name="Zarez 16 5 2 3" xfId="29234"/>
    <cellStyle name="Zarez 16 5 2 4" xfId="29235"/>
    <cellStyle name="Zarez 16 5 3" xfId="29236"/>
    <cellStyle name="Zarez 16 5 3 2" xfId="29237"/>
    <cellStyle name="Zarez 16 5 3 2 2" xfId="29238"/>
    <cellStyle name="Zarez 16 5 3 3" xfId="29239"/>
    <cellStyle name="Zarez 16 5 3 4" xfId="29240"/>
    <cellStyle name="Zarez 16 5 4" xfId="29241"/>
    <cellStyle name="Zarez 16 5 4 2" xfId="29242"/>
    <cellStyle name="Zarez 16 5 4 2 2" xfId="29243"/>
    <cellStyle name="Zarez 16 5 4 3" xfId="29244"/>
    <cellStyle name="Zarez 16 5 4 4" xfId="29245"/>
    <cellStyle name="Zarez 16 5 5" xfId="29246"/>
    <cellStyle name="Zarez 16 5 5 2" xfId="29247"/>
    <cellStyle name="Zarez 16 5 5 2 2" xfId="29248"/>
    <cellStyle name="Zarez 16 5 5 3" xfId="29249"/>
    <cellStyle name="Zarez 16 5 5 4" xfId="29250"/>
    <cellStyle name="Zarez 16 5 6" xfId="29251"/>
    <cellStyle name="Zarez 16 5 6 2" xfId="29252"/>
    <cellStyle name="Zarez 16 5 6 2 2" xfId="29253"/>
    <cellStyle name="Zarez 16 5 6 3" xfId="29254"/>
    <cellStyle name="Zarez 16 5 7" xfId="29255"/>
    <cellStyle name="Zarez 16 5 7 2" xfId="29256"/>
    <cellStyle name="Zarez 16 5 7 2 2" xfId="29257"/>
    <cellStyle name="Zarez 16 5 7 3" xfId="29258"/>
    <cellStyle name="Zarez 16 5 8" xfId="29259"/>
    <cellStyle name="Zarez 16 5 8 2" xfId="29260"/>
    <cellStyle name="Zarez 16 5 9" xfId="29261"/>
    <cellStyle name="Zarez 16 6" xfId="29262"/>
    <cellStyle name="Zarez 16 6 10" xfId="29263"/>
    <cellStyle name="Zarez 16 6 2" xfId="29264"/>
    <cellStyle name="Zarez 16 6 2 2" xfId="29265"/>
    <cellStyle name="Zarez 16 6 2 2 2" xfId="29266"/>
    <cellStyle name="Zarez 16 6 2 3" xfId="29267"/>
    <cellStyle name="Zarez 16 6 2 4" xfId="29268"/>
    <cellStyle name="Zarez 16 6 3" xfId="29269"/>
    <cellStyle name="Zarez 16 6 3 2" xfId="29270"/>
    <cellStyle name="Zarez 16 6 3 2 2" xfId="29271"/>
    <cellStyle name="Zarez 16 6 3 3" xfId="29272"/>
    <cellStyle name="Zarez 16 6 3 4" xfId="29273"/>
    <cellStyle name="Zarez 16 6 4" xfId="29274"/>
    <cellStyle name="Zarez 16 6 4 2" xfId="29275"/>
    <cellStyle name="Zarez 16 6 4 2 2" xfId="29276"/>
    <cellStyle name="Zarez 16 6 4 3" xfId="29277"/>
    <cellStyle name="Zarez 16 6 4 4" xfId="29278"/>
    <cellStyle name="Zarez 16 6 5" xfId="29279"/>
    <cellStyle name="Zarez 16 6 5 2" xfId="29280"/>
    <cellStyle name="Zarez 16 6 5 2 2" xfId="29281"/>
    <cellStyle name="Zarez 16 6 5 3" xfId="29282"/>
    <cellStyle name="Zarez 16 6 5 4" xfId="29283"/>
    <cellStyle name="Zarez 16 6 6" xfId="29284"/>
    <cellStyle name="Zarez 16 6 6 2" xfId="29285"/>
    <cellStyle name="Zarez 16 6 6 2 2" xfId="29286"/>
    <cellStyle name="Zarez 16 6 6 3" xfId="29287"/>
    <cellStyle name="Zarez 16 6 7" xfId="29288"/>
    <cellStyle name="Zarez 16 6 7 2" xfId="29289"/>
    <cellStyle name="Zarez 16 6 7 2 2" xfId="29290"/>
    <cellStyle name="Zarez 16 6 7 3" xfId="29291"/>
    <cellStyle name="Zarez 16 6 8" xfId="29292"/>
    <cellStyle name="Zarez 16 6 8 2" xfId="29293"/>
    <cellStyle name="Zarez 16 6 9" xfId="29294"/>
    <cellStyle name="Zarez 16 7" xfId="29295"/>
    <cellStyle name="Zarez 16 7 10" xfId="29296"/>
    <cellStyle name="Zarez 16 7 2" xfId="29297"/>
    <cellStyle name="Zarez 16 7 2 2" xfId="29298"/>
    <cellStyle name="Zarez 16 7 2 2 2" xfId="29299"/>
    <cellStyle name="Zarez 16 7 2 3" xfId="29300"/>
    <cellStyle name="Zarez 16 7 2 4" xfId="29301"/>
    <cellStyle name="Zarez 16 7 3" xfId="29302"/>
    <cellStyle name="Zarez 16 7 3 2" xfId="29303"/>
    <cellStyle name="Zarez 16 7 3 2 2" xfId="29304"/>
    <cellStyle name="Zarez 16 7 3 3" xfId="29305"/>
    <cellStyle name="Zarez 16 7 3 4" xfId="29306"/>
    <cellStyle name="Zarez 16 7 4" xfId="29307"/>
    <cellStyle name="Zarez 16 7 4 2" xfId="29308"/>
    <cellStyle name="Zarez 16 7 4 2 2" xfId="29309"/>
    <cellStyle name="Zarez 16 7 4 3" xfId="29310"/>
    <cellStyle name="Zarez 16 7 4 4" xfId="29311"/>
    <cellStyle name="Zarez 16 7 5" xfId="29312"/>
    <cellStyle name="Zarez 16 7 5 2" xfId="29313"/>
    <cellStyle name="Zarez 16 7 5 2 2" xfId="29314"/>
    <cellStyle name="Zarez 16 7 5 3" xfId="29315"/>
    <cellStyle name="Zarez 16 7 5 4" xfId="29316"/>
    <cellStyle name="Zarez 16 7 6" xfId="29317"/>
    <cellStyle name="Zarez 16 7 6 2" xfId="29318"/>
    <cellStyle name="Zarez 16 7 6 2 2" xfId="29319"/>
    <cellStyle name="Zarez 16 7 6 3" xfId="29320"/>
    <cellStyle name="Zarez 16 7 7" xfId="29321"/>
    <cellStyle name="Zarez 16 7 7 2" xfId="29322"/>
    <cellStyle name="Zarez 16 7 7 2 2" xfId="29323"/>
    <cellStyle name="Zarez 16 7 7 3" xfId="29324"/>
    <cellStyle name="Zarez 16 7 8" xfId="29325"/>
    <cellStyle name="Zarez 16 7 8 2" xfId="29326"/>
    <cellStyle name="Zarez 16 7 9" xfId="29327"/>
    <cellStyle name="Zarez 16 8" xfId="29328"/>
    <cellStyle name="Zarez 16 8 2" xfId="29329"/>
    <cellStyle name="Zarez 16 8 2 2" xfId="29330"/>
    <cellStyle name="Zarez 16 8 3" xfId="29331"/>
    <cellStyle name="Zarez 16 8 4" xfId="29332"/>
    <cellStyle name="Zarez 16 9" xfId="29333"/>
    <cellStyle name="Zarez 16 9 2" xfId="29334"/>
    <cellStyle name="Zarez 16 9 2 2" xfId="29335"/>
    <cellStyle name="Zarez 16 9 3" xfId="29336"/>
    <cellStyle name="Zarez 16 9 4" xfId="29337"/>
    <cellStyle name="Zarez 17" xfId="29338"/>
    <cellStyle name="Zarez 17 10" xfId="29339"/>
    <cellStyle name="Zarez 17 10 2" xfId="29340"/>
    <cellStyle name="Zarez 17 10 2 2" xfId="29341"/>
    <cellStyle name="Zarez 17 10 3" xfId="29342"/>
    <cellStyle name="Zarez 17 10 4" xfId="29343"/>
    <cellStyle name="Zarez 17 11" xfId="29344"/>
    <cellStyle name="Zarez 17 11 2" xfId="29345"/>
    <cellStyle name="Zarez 17 11 2 2" xfId="29346"/>
    <cellStyle name="Zarez 17 11 3" xfId="29347"/>
    <cellStyle name="Zarez 17 11 4" xfId="29348"/>
    <cellStyle name="Zarez 17 12" xfId="29349"/>
    <cellStyle name="Zarez 17 12 2" xfId="29350"/>
    <cellStyle name="Zarez 17 12 2 2" xfId="29351"/>
    <cellStyle name="Zarez 17 12 3" xfId="29352"/>
    <cellStyle name="Zarez 17 13" xfId="29353"/>
    <cellStyle name="Zarez 17 13 2" xfId="29354"/>
    <cellStyle name="Zarez 17 13 2 2" xfId="29355"/>
    <cellStyle name="Zarez 17 13 3" xfId="29356"/>
    <cellStyle name="Zarez 17 14" xfId="29357"/>
    <cellStyle name="Zarez 17 14 2" xfId="29358"/>
    <cellStyle name="Zarez 17 14 2 2" xfId="29359"/>
    <cellStyle name="Zarez 17 14 3" xfId="29360"/>
    <cellStyle name="Zarez 17 15" xfId="29361"/>
    <cellStyle name="Zarez 17 15 2" xfId="29362"/>
    <cellStyle name="Zarez 17 15 2 2" xfId="29363"/>
    <cellStyle name="Zarez 17 15 3" xfId="29364"/>
    <cellStyle name="Zarez 17 16" xfId="29365"/>
    <cellStyle name="Zarez 17 2" xfId="29366"/>
    <cellStyle name="Zarez 17 2 10" xfId="29367"/>
    <cellStyle name="Zarez 17 2 2" xfId="29368"/>
    <cellStyle name="Zarez 17 2 2 2" xfId="29369"/>
    <cellStyle name="Zarez 17 2 2 2 2" xfId="29370"/>
    <cellStyle name="Zarez 17 2 2 3" xfId="29371"/>
    <cellStyle name="Zarez 17 2 2 4" xfId="29372"/>
    <cellStyle name="Zarez 17 2 3" xfId="29373"/>
    <cellStyle name="Zarez 17 2 3 2" xfId="29374"/>
    <cellStyle name="Zarez 17 2 3 2 2" xfId="29375"/>
    <cellStyle name="Zarez 17 2 3 3" xfId="29376"/>
    <cellStyle name="Zarez 17 2 3 4" xfId="29377"/>
    <cellStyle name="Zarez 17 2 4" xfId="29378"/>
    <cellStyle name="Zarez 17 2 4 2" xfId="29379"/>
    <cellStyle name="Zarez 17 2 4 2 2" xfId="29380"/>
    <cellStyle name="Zarez 17 2 4 3" xfId="29381"/>
    <cellStyle name="Zarez 17 2 4 4" xfId="29382"/>
    <cellStyle name="Zarez 17 2 5" xfId="29383"/>
    <cellStyle name="Zarez 17 2 5 2" xfId="29384"/>
    <cellStyle name="Zarez 17 2 5 2 2" xfId="29385"/>
    <cellStyle name="Zarez 17 2 5 3" xfId="29386"/>
    <cellStyle name="Zarez 17 2 5 4" xfId="29387"/>
    <cellStyle name="Zarez 17 2 6" xfId="29388"/>
    <cellStyle name="Zarez 17 2 6 2" xfId="29389"/>
    <cellStyle name="Zarez 17 2 6 2 2" xfId="29390"/>
    <cellStyle name="Zarez 17 2 6 3" xfId="29391"/>
    <cellStyle name="Zarez 17 2 7" xfId="29392"/>
    <cellStyle name="Zarez 17 2 7 2" xfId="29393"/>
    <cellStyle name="Zarez 17 2 7 2 2" xfId="29394"/>
    <cellStyle name="Zarez 17 2 7 3" xfId="29395"/>
    <cellStyle name="Zarez 17 2 8" xfId="29396"/>
    <cellStyle name="Zarez 17 2 8 2" xfId="29397"/>
    <cellStyle name="Zarez 17 2 9" xfId="29398"/>
    <cellStyle name="Zarez 17 3" xfId="29399"/>
    <cellStyle name="Zarez 17 3 10" xfId="29400"/>
    <cellStyle name="Zarez 17 3 2" xfId="29401"/>
    <cellStyle name="Zarez 17 3 2 2" xfId="29402"/>
    <cellStyle name="Zarez 17 3 2 2 2" xfId="29403"/>
    <cellStyle name="Zarez 17 3 2 3" xfId="29404"/>
    <cellStyle name="Zarez 17 3 2 4" xfId="29405"/>
    <cellStyle name="Zarez 17 3 3" xfId="29406"/>
    <cellStyle name="Zarez 17 3 3 2" xfId="29407"/>
    <cellStyle name="Zarez 17 3 3 2 2" xfId="29408"/>
    <cellStyle name="Zarez 17 3 3 3" xfId="29409"/>
    <cellStyle name="Zarez 17 3 3 4" xfId="29410"/>
    <cellStyle name="Zarez 17 3 4" xfId="29411"/>
    <cellStyle name="Zarez 17 3 4 2" xfId="29412"/>
    <cellStyle name="Zarez 17 3 4 2 2" xfId="29413"/>
    <cellStyle name="Zarez 17 3 4 3" xfId="29414"/>
    <cellStyle name="Zarez 17 3 4 4" xfId="29415"/>
    <cellStyle name="Zarez 17 3 5" xfId="29416"/>
    <cellStyle name="Zarez 17 3 5 2" xfId="29417"/>
    <cellStyle name="Zarez 17 3 5 2 2" xfId="29418"/>
    <cellStyle name="Zarez 17 3 5 3" xfId="29419"/>
    <cellStyle name="Zarez 17 3 5 4" xfId="29420"/>
    <cellStyle name="Zarez 17 3 6" xfId="29421"/>
    <cellStyle name="Zarez 17 3 6 2" xfId="29422"/>
    <cellStyle name="Zarez 17 3 6 2 2" xfId="29423"/>
    <cellStyle name="Zarez 17 3 6 3" xfId="29424"/>
    <cellStyle name="Zarez 17 3 7" xfId="29425"/>
    <cellStyle name="Zarez 17 3 7 2" xfId="29426"/>
    <cellStyle name="Zarez 17 3 7 2 2" xfId="29427"/>
    <cellStyle name="Zarez 17 3 7 3" xfId="29428"/>
    <cellStyle name="Zarez 17 3 8" xfId="29429"/>
    <cellStyle name="Zarez 17 3 8 2" xfId="29430"/>
    <cellStyle name="Zarez 17 3 9" xfId="29431"/>
    <cellStyle name="Zarez 17 4" xfId="29432"/>
    <cellStyle name="Zarez 17 4 10" xfId="29433"/>
    <cellStyle name="Zarez 17 4 2" xfId="29434"/>
    <cellStyle name="Zarez 17 4 2 2" xfId="29435"/>
    <cellStyle name="Zarez 17 4 2 2 2" xfId="29436"/>
    <cellStyle name="Zarez 17 4 2 3" xfId="29437"/>
    <cellStyle name="Zarez 17 4 2 4" xfId="29438"/>
    <cellStyle name="Zarez 17 4 3" xfId="29439"/>
    <cellStyle name="Zarez 17 4 3 2" xfId="29440"/>
    <cellStyle name="Zarez 17 4 3 2 2" xfId="29441"/>
    <cellStyle name="Zarez 17 4 3 3" xfId="29442"/>
    <cellStyle name="Zarez 17 4 3 4" xfId="29443"/>
    <cellStyle name="Zarez 17 4 4" xfId="29444"/>
    <cellStyle name="Zarez 17 4 4 2" xfId="29445"/>
    <cellStyle name="Zarez 17 4 4 2 2" xfId="29446"/>
    <cellStyle name="Zarez 17 4 4 3" xfId="29447"/>
    <cellStyle name="Zarez 17 4 4 4" xfId="29448"/>
    <cellStyle name="Zarez 17 4 5" xfId="29449"/>
    <cellStyle name="Zarez 17 4 5 2" xfId="29450"/>
    <cellStyle name="Zarez 17 4 5 2 2" xfId="29451"/>
    <cellStyle name="Zarez 17 4 5 3" xfId="29452"/>
    <cellStyle name="Zarez 17 4 5 4" xfId="29453"/>
    <cellStyle name="Zarez 17 4 6" xfId="29454"/>
    <cellStyle name="Zarez 17 4 6 2" xfId="29455"/>
    <cellStyle name="Zarez 17 4 6 2 2" xfId="29456"/>
    <cellStyle name="Zarez 17 4 6 3" xfId="29457"/>
    <cellStyle name="Zarez 17 4 7" xfId="29458"/>
    <cellStyle name="Zarez 17 4 7 2" xfId="29459"/>
    <cellStyle name="Zarez 17 4 7 2 2" xfId="29460"/>
    <cellStyle name="Zarez 17 4 7 3" xfId="29461"/>
    <cellStyle name="Zarez 17 4 8" xfId="29462"/>
    <cellStyle name="Zarez 17 4 8 2" xfId="29463"/>
    <cellStyle name="Zarez 17 4 9" xfId="29464"/>
    <cellStyle name="Zarez 17 5" xfId="29465"/>
    <cellStyle name="Zarez 17 5 10" xfId="29466"/>
    <cellStyle name="Zarez 17 5 2" xfId="29467"/>
    <cellStyle name="Zarez 17 5 2 2" xfId="29468"/>
    <cellStyle name="Zarez 17 5 2 2 2" xfId="29469"/>
    <cellStyle name="Zarez 17 5 2 3" xfId="29470"/>
    <cellStyle name="Zarez 17 5 2 4" xfId="29471"/>
    <cellStyle name="Zarez 17 5 3" xfId="29472"/>
    <cellStyle name="Zarez 17 5 3 2" xfId="29473"/>
    <cellStyle name="Zarez 17 5 3 2 2" xfId="29474"/>
    <cellStyle name="Zarez 17 5 3 3" xfId="29475"/>
    <cellStyle name="Zarez 17 5 3 4" xfId="29476"/>
    <cellStyle name="Zarez 17 5 4" xfId="29477"/>
    <cellStyle name="Zarez 17 5 4 2" xfId="29478"/>
    <cellStyle name="Zarez 17 5 4 2 2" xfId="29479"/>
    <cellStyle name="Zarez 17 5 4 3" xfId="29480"/>
    <cellStyle name="Zarez 17 5 4 4" xfId="29481"/>
    <cellStyle name="Zarez 17 5 5" xfId="29482"/>
    <cellStyle name="Zarez 17 5 5 2" xfId="29483"/>
    <cellStyle name="Zarez 17 5 5 2 2" xfId="29484"/>
    <cellStyle name="Zarez 17 5 5 3" xfId="29485"/>
    <cellStyle name="Zarez 17 5 5 4" xfId="29486"/>
    <cellStyle name="Zarez 17 5 6" xfId="29487"/>
    <cellStyle name="Zarez 17 5 6 2" xfId="29488"/>
    <cellStyle name="Zarez 17 5 6 2 2" xfId="29489"/>
    <cellStyle name="Zarez 17 5 6 3" xfId="29490"/>
    <cellStyle name="Zarez 17 5 7" xfId="29491"/>
    <cellStyle name="Zarez 17 5 7 2" xfId="29492"/>
    <cellStyle name="Zarez 17 5 7 2 2" xfId="29493"/>
    <cellStyle name="Zarez 17 5 7 3" xfId="29494"/>
    <cellStyle name="Zarez 17 5 8" xfId="29495"/>
    <cellStyle name="Zarez 17 5 8 2" xfId="29496"/>
    <cellStyle name="Zarez 17 5 9" xfId="29497"/>
    <cellStyle name="Zarez 17 6" xfId="29498"/>
    <cellStyle name="Zarez 17 6 10" xfId="29499"/>
    <cellStyle name="Zarez 17 6 2" xfId="29500"/>
    <cellStyle name="Zarez 17 6 2 2" xfId="29501"/>
    <cellStyle name="Zarez 17 6 2 2 2" xfId="29502"/>
    <cellStyle name="Zarez 17 6 2 3" xfId="29503"/>
    <cellStyle name="Zarez 17 6 2 4" xfId="29504"/>
    <cellStyle name="Zarez 17 6 3" xfId="29505"/>
    <cellStyle name="Zarez 17 6 3 2" xfId="29506"/>
    <cellStyle name="Zarez 17 6 3 2 2" xfId="29507"/>
    <cellStyle name="Zarez 17 6 3 3" xfId="29508"/>
    <cellStyle name="Zarez 17 6 3 4" xfId="29509"/>
    <cellStyle name="Zarez 17 6 4" xfId="29510"/>
    <cellStyle name="Zarez 17 6 4 2" xfId="29511"/>
    <cellStyle name="Zarez 17 6 4 2 2" xfId="29512"/>
    <cellStyle name="Zarez 17 6 4 3" xfId="29513"/>
    <cellStyle name="Zarez 17 6 4 4" xfId="29514"/>
    <cellStyle name="Zarez 17 6 5" xfId="29515"/>
    <cellStyle name="Zarez 17 6 5 2" xfId="29516"/>
    <cellStyle name="Zarez 17 6 5 2 2" xfId="29517"/>
    <cellStyle name="Zarez 17 6 5 3" xfId="29518"/>
    <cellStyle name="Zarez 17 6 5 4" xfId="29519"/>
    <cellStyle name="Zarez 17 6 6" xfId="29520"/>
    <cellStyle name="Zarez 17 6 6 2" xfId="29521"/>
    <cellStyle name="Zarez 17 6 6 2 2" xfId="29522"/>
    <cellStyle name="Zarez 17 6 6 3" xfId="29523"/>
    <cellStyle name="Zarez 17 6 7" xfId="29524"/>
    <cellStyle name="Zarez 17 6 7 2" xfId="29525"/>
    <cellStyle name="Zarez 17 6 7 2 2" xfId="29526"/>
    <cellStyle name="Zarez 17 6 7 3" xfId="29527"/>
    <cellStyle name="Zarez 17 6 8" xfId="29528"/>
    <cellStyle name="Zarez 17 6 8 2" xfId="29529"/>
    <cellStyle name="Zarez 17 6 9" xfId="29530"/>
    <cellStyle name="Zarez 17 7" xfId="29531"/>
    <cellStyle name="Zarez 17 7 10" xfId="29532"/>
    <cellStyle name="Zarez 17 7 2" xfId="29533"/>
    <cellStyle name="Zarez 17 7 2 2" xfId="29534"/>
    <cellStyle name="Zarez 17 7 2 2 2" xfId="29535"/>
    <cellStyle name="Zarez 17 7 2 3" xfId="29536"/>
    <cellStyle name="Zarez 17 7 2 4" xfId="29537"/>
    <cellStyle name="Zarez 17 7 3" xfId="29538"/>
    <cellStyle name="Zarez 17 7 3 2" xfId="29539"/>
    <cellStyle name="Zarez 17 7 3 2 2" xfId="29540"/>
    <cellStyle name="Zarez 17 7 3 3" xfId="29541"/>
    <cellStyle name="Zarez 17 7 3 4" xfId="29542"/>
    <cellStyle name="Zarez 17 7 4" xfId="29543"/>
    <cellStyle name="Zarez 17 7 4 2" xfId="29544"/>
    <cellStyle name="Zarez 17 7 4 2 2" xfId="29545"/>
    <cellStyle name="Zarez 17 7 4 3" xfId="29546"/>
    <cellStyle name="Zarez 17 7 4 4" xfId="29547"/>
    <cellStyle name="Zarez 17 7 5" xfId="29548"/>
    <cellStyle name="Zarez 17 7 5 2" xfId="29549"/>
    <cellStyle name="Zarez 17 7 5 2 2" xfId="29550"/>
    <cellStyle name="Zarez 17 7 5 3" xfId="29551"/>
    <cellStyle name="Zarez 17 7 5 4" xfId="29552"/>
    <cellStyle name="Zarez 17 7 6" xfId="29553"/>
    <cellStyle name="Zarez 17 7 6 2" xfId="29554"/>
    <cellStyle name="Zarez 17 7 6 2 2" xfId="29555"/>
    <cellStyle name="Zarez 17 7 6 3" xfId="29556"/>
    <cellStyle name="Zarez 17 7 7" xfId="29557"/>
    <cellStyle name="Zarez 17 7 7 2" xfId="29558"/>
    <cellStyle name="Zarez 17 7 7 2 2" xfId="29559"/>
    <cellStyle name="Zarez 17 7 7 3" xfId="29560"/>
    <cellStyle name="Zarez 17 7 8" xfId="29561"/>
    <cellStyle name="Zarez 17 7 8 2" xfId="29562"/>
    <cellStyle name="Zarez 17 7 9" xfId="29563"/>
    <cellStyle name="Zarez 17 8" xfId="29564"/>
    <cellStyle name="Zarez 17 8 2" xfId="29565"/>
    <cellStyle name="Zarez 17 8 2 2" xfId="29566"/>
    <cellStyle name="Zarez 17 8 3" xfId="29567"/>
    <cellStyle name="Zarez 17 8 4" xfId="29568"/>
    <cellStyle name="Zarez 17 9" xfId="29569"/>
    <cellStyle name="Zarez 17 9 2" xfId="29570"/>
    <cellStyle name="Zarez 17 9 2 2" xfId="29571"/>
    <cellStyle name="Zarez 17 9 3" xfId="29572"/>
    <cellStyle name="Zarez 17 9 4" xfId="29573"/>
    <cellStyle name="Zarez 18" xfId="2278"/>
    <cellStyle name="Zarez 18 2" xfId="2279"/>
    <cellStyle name="Zarez 18 2 2" xfId="2280"/>
    <cellStyle name="Zarez 18 3" xfId="2281"/>
    <cellStyle name="Zarez 19" xfId="29574"/>
    <cellStyle name="Zarez 19 10" xfId="29575"/>
    <cellStyle name="Zarez 19 10 2" xfId="29576"/>
    <cellStyle name="Zarez 19 10 2 2" xfId="29577"/>
    <cellStyle name="Zarez 19 10 3" xfId="29578"/>
    <cellStyle name="Zarez 19 10 4" xfId="29579"/>
    <cellStyle name="Zarez 19 11" xfId="29580"/>
    <cellStyle name="Zarez 19 11 2" xfId="29581"/>
    <cellStyle name="Zarez 19 11 2 2" xfId="29582"/>
    <cellStyle name="Zarez 19 11 3" xfId="29583"/>
    <cellStyle name="Zarez 19 11 4" xfId="29584"/>
    <cellStyle name="Zarez 19 12" xfId="29585"/>
    <cellStyle name="Zarez 19 12 2" xfId="29586"/>
    <cellStyle name="Zarez 19 12 2 2" xfId="29587"/>
    <cellStyle name="Zarez 19 12 3" xfId="29588"/>
    <cellStyle name="Zarez 19 13" xfId="29589"/>
    <cellStyle name="Zarez 19 13 2" xfId="29590"/>
    <cellStyle name="Zarez 19 13 2 2" xfId="29591"/>
    <cellStyle name="Zarez 19 13 3" xfId="29592"/>
    <cellStyle name="Zarez 19 14" xfId="29593"/>
    <cellStyle name="Zarez 19 14 2" xfId="29594"/>
    <cellStyle name="Zarez 19 14 2 2" xfId="29595"/>
    <cellStyle name="Zarez 19 14 3" xfId="29596"/>
    <cellStyle name="Zarez 19 15" xfId="29597"/>
    <cellStyle name="Zarez 19 15 2" xfId="29598"/>
    <cellStyle name="Zarez 19 15 2 2" xfId="29599"/>
    <cellStyle name="Zarez 19 15 3" xfId="29600"/>
    <cellStyle name="Zarez 19 16" xfId="29601"/>
    <cellStyle name="Zarez 19 2" xfId="29602"/>
    <cellStyle name="Zarez 19 2 10" xfId="29603"/>
    <cellStyle name="Zarez 19 2 2" xfId="29604"/>
    <cellStyle name="Zarez 19 2 2 2" xfId="29605"/>
    <cellStyle name="Zarez 19 2 2 2 2" xfId="29606"/>
    <cellStyle name="Zarez 19 2 2 3" xfId="29607"/>
    <cellStyle name="Zarez 19 2 2 4" xfId="29608"/>
    <cellStyle name="Zarez 19 2 3" xfId="29609"/>
    <cellStyle name="Zarez 19 2 3 2" xfId="29610"/>
    <cellStyle name="Zarez 19 2 3 2 2" xfId="29611"/>
    <cellStyle name="Zarez 19 2 3 3" xfId="29612"/>
    <cellStyle name="Zarez 19 2 3 4" xfId="29613"/>
    <cellStyle name="Zarez 19 2 4" xfId="29614"/>
    <cellStyle name="Zarez 19 2 4 2" xfId="29615"/>
    <cellStyle name="Zarez 19 2 4 2 2" xfId="29616"/>
    <cellStyle name="Zarez 19 2 4 3" xfId="29617"/>
    <cellStyle name="Zarez 19 2 4 4" xfId="29618"/>
    <cellStyle name="Zarez 19 2 5" xfId="29619"/>
    <cellStyle name="Zarez 19 2 5 2" xfId="29620"/>
    <cellStyle name="Zarez 19 2 5 2 2" xfId="29621"/>
    <cellStyle name="Zarez 19 2 5 3" xfId="29622"/>
    <cellStyle name="Zarez 19 2 5 4" xfId="29623"/>
    <cellStyle name="Zarez 19 2 6" xfId="29624"/>
    <cellStyle name="Zarez 19 2 6 2" xfId="29625"/>
    <cellStyle name="Zarez 19 2 6 2 2" xfId="29626"/>
    <cellStyle name="Zarez 19 2 6 3" xfId="29627"/>
    <cellStyle name="Zarez 19 2 7" xfId="29628"/>
    <cellStyle name="Zarez 19 2 7 2" xfId="29629"/>
    <cellStyle name="Zarez 19 2 7 2 2" xfId="29630"/>
    <cellStyle name="Zarez 19 2 7 3" xfId="29631"/>
    <cellStyle name="Zarez 19 2 8" xfId="29632"/>
    <cellStyle name="Zarez 19 2 8 2" xfId="29633"/>
    <cellStyle name="Zarez 19 2 9" xfId="29634"/>
    <cellStyle name="Zarez 19 3" xfId="29635"/>
    <cellStyle name="Zarez 19 3 10" xfId="29636"/>
    <cellStyle name="Zarez 19 3 2" xfId="29637"/>
    <cellStyle name="Zarez 19 3 2 2" xfId="29638"/>
    <cellStyle name="Zarez 19 3 2 2 2" xfId="29639"/>
    <cellStyle name="Zarez 19 3 2 3" xfId="29640"/>
    <cellStyle name="Zarez 19 3 2 4" xfId="29641"/>
    <cellStyle name="Zarez 19 3 3" xfId="29642"/>
    <cellStyle name="Zarez 19 3 3 2" xfId="29643"/>
    <cellStyle name="Zarez 19 3 3 2 2" xfId="29644"/>
    <cellStyle name="Zarez 19 3 3 3" xfId="29645"/>
    <cellStyle name="Zarez 19 3 3 4" xfId="29646"/>
    <cellStyle name="Zarez 19 3 4" xfId="29647"/>
    <cellStyle name="Zarez 19 3 4 2" xfId="29648"/>
    <cellStyle name="Zarez 19 3 4 2 2" xfId="29649"/>
    <cellStyle name="Zarez 19 3 4 3" xfId="29650"/>
    <cellStyle name="Zarez 19 3 4 4" xfId="29651"/>
    <cellStyle name="Zarez 19 3 5" xfId="29652"/>
    <cellStyle name="Zarez 19 3 5 2" xfId="29653"/>
    <cellStyle name="Zarez 19 3 5 2 2" xfId="29654"/>
    <cellStyle name="Zarez 19 3 5 3" xfId="29655"/>
    <cellStyle name="Zarez 19 3 5 4" xfId="29656"/>
    <cellStyle name="Zarez 19 3 6" xfId="29657"/>
    <cellStyle name="Zarez 19 3 6 2" xfId="29658"/>
    <cellStyle name="Zarez 19 3 6 2 2" xfId="29659"/>
    <cellStyle name="Zarez 19 3 6 3" xfId="29660"/>
    <cellStyle name="Zarez 19 3 7" xfId="29661"/>
    <cellStyle name="Zarez 19 3 7 2" xfId="29662"/>
    <cellStyle name="Zarez 19 3 7 2 2" xfId="29663"/>
    <cellStyle name="Zarez 19 3 7 3" xfId="29664"/>
    <cellStyle name="Zarez 19 3 8" xfId="29665"/>
    <cellStyle name="Zarez 19 3 8 2" xfId="29666"/>
    <cellStyle name="Zarez 19 3 9" xfId="29667"/>
    <cellStyle name="Zarez 19 4" xfId="29668"/>
    <cellStyle name="Zarez 19 4 10" xfId="29669"/>
    <cellStyle name="Zarez 19 4 2" xfId="29670"/>
    <cellStyle name="Zarez 19 4 2 2" xfId="29671"/>
    <cellStyle name="Zarez 19 4 2 2 2" xfId="29672"/>
    <cellStyle name="Zarez 19 4 2 3" xfId="29673"/>
    <cellStyle name="Zarez 19 4 2 4" xfId="29674"/>
    <cellStyle name="Zarez 19 4 3" xfId="29675"/>
    <cellStyle name="Zarez 19 4 3 2" xfId="29676"/>
    <cellStyle name="Zarez 19 4 3 2 2" xfId="29677"/>
    <cellStyle name="Zarez 19 4 3 3" xfId="29678"/>
    <cellStyle name="Zarez 19 4 3 4" xfId="29679"/>
    <cellStyle name="Zarez 19 4 4" xfId="29680"/>
    <cellStyle name="Zarez 19 4 4 2" xfId="29681"/>
    <cellStyle name="Zarez 19 4 4 2 2" xfId="29682"/>
    <cellStyle name="Zarez 19 4 4 3" xfId="29683"/>
    <cellStyle name="Zarez 19 4 4 4" xfId="29684"/>
    <cellStyle name="Zarez 19 4 5" xfId="29685"/>
    <cellStyle name="Zarez 19 4 5 2" xfId="29686"/>
    <cellStyle name="Zarez 19 4 5 2 2" xfId="29687"/>
    <cellStyle name="Zarez 19 4 5 3" xfId="29688"/>
    <cellStyle name="Zarez 19 4 5 4" xfId="29689"/>
    <cellStyle name="Zarez 19 4 6" xfId="29690"/>
    <cellStyle name="Zarez 19 4 6 2" xfId="29691"/>
    <cellStyle name="Zarez 19 4 6 2 2" xfId="29692"/>
    <cellStyle name="Zarez 19 4 6 3" xfId="29693"/>
    <cellStyle name="Zarez 19 4 7" xfId="29694"/>
    <cellStyle name="Zarez 19 4 7 2" xfId="29695"/>
    <cellStyle name="Zarez 19 4 7 2 2" xfId="29696"/>
    <cellStyle name="Zarez 19 4 7 3" xfId="29697"/>
    <cellStyle name="Zarez 19 4 8" xfId="29698"/>
    <cellStyle name="Zarez 19 4 8 2" xfId="29699"/>
    <cellStyle name="Zarez 19 4 9" xfId="29700"/>
    <cellStyle name="Zarez 19 5" xfId="29701"/>
    <cellStyle name="Zarez 19 5 10" xfId="29702"/>
    <cellStyle name="Zarez 19 5 2" xfId="29703"/>
    <cellStyle name="Zarez 19 5 2 2" xfId="29704"/>
    <cellStyle name="Zarez 19 5 2 2 2" xfId="29705"/>
    <cellStyle name="Zarez 19 5 2 3" xfId="29706"/>
    <cellStyle name="Zarez 19 5 2 4" xfId="29707"/>
    <cellStyle name="Zarez 19 5 3" xfId="29708"/>
    <cellStyle name="Zarez 19 5 3 2" xfId="29709"/>
    <cellStyle name="Zarez 19 5 3 2 2" xfId="29710"/>
    <cellStyle name="Zarez 19 5 3 3" xfId="29711"/>
    <cellStyle name="Zarez 19 5 3 4" xfId="29712"/>
    <cellStyle name="Zarez 19 5 4" xfId="29713"/>
    <cellStyle name="Zarez 19 5 4 2" xfId="29714"/>
    <cellStyle name="Zarez 19 5 4 2 2" xfId="29715"/>
    <cellStyle name="Zarez 19 5 4 3" xfId="29716"/>
    <cellStyle name="Zarez 19 5 4 4" xfId="29717"/>
    <cellStyle name="Zarez 19 5 5" xfId="29718"/>
    <cellStyle name="Zarez 19 5 5 2" xfId="29719"/>
    <cellStyle name="Zarez 19 5 5 2 2" xfId="29720"/>
    <cellStyle name="Zarez 19 5 5 3" xfId="29721"/>
    <cellStyle name="Zarez 19 5 5 4" xfId="29722"/>
    <cellStyle name="Zarez 19 5 6" xfId="29723"/>
    <cellStyle name="Zarez 19 5 6 2" xfId="29724"/>
    <cellStyle name="Zarez 19 5 6 2 2" xfId="29725"/>
    <cellStyle name="Zarez 19 5 6 3" xfId="29726"/>
    <cellStyle name="Zarez 19 5 7" xfId="29727"/>
    <cellStyle name="Zarez 19 5 7 2" xfId="29728"/>
    <cellStyle name="Zarez 19 5 7 2 2" xfId="29729"/>
    <cellStyle name="Zarez 19 5 7 3" xfId="29730"/>
    <cellStyle name="Zarez 19 5 8" xfId="29731"/>
    <cellStyle name="Zarez 19 5 8 2" xfId="29732"/>
    <cellStyle name="Zarez 19 5 9" xfId="29733"/>
    <cellStyle name="Zarez 19 6" xfId="29734"/>
    <cellStyle name="Zarez 19 6 10" xfId="29735"/>
    <cellStyle name="Zarez 19 6 2" xfId="29736"/>
    <cellStyle name="Zarez 19 6 2 2" xfId="29737"/>
    <cellStyle name="Zarez 19 6 2 2 2" xfId="29738"/>
    <cellStyle name="Zarez 19 6 2 3" xfId="29739"/>
    <cellStyle name="Zarez 19 6 2 4" xfId="29740"/>
    <cellStyle name="Zarez 19 6 3" xfId="29741"/>
    <cellStyle name="Zarez 19 6 3 2" xfId="29742"/>
    <cellStyle name="Zarez 19 6 3 2 2" xfId="29743"/>
    <cellStyle name="Zarez 19 6 3 3" xfId="29744"/>
    <cellStyle name="Zarez 19 6 3 4" xfId="29745"/>
    <cellStyle name="Zarez 19 6 4" xfId="29746"/>
    <cellStyle name="Zarez 19 6 4 2" xfId="29747"/>
    <cellStyle name="Zarez 19 6 4 2 2" xfId="29748"/>
    <cellStyle name="Zarez 19 6 4 3" xfId="29749"/>
    <cellStyle name="Zarez 19 6 4 4" xfId="29750"/>
    <cellStyle name="Zarez 19 6 5" xfId="29751"/>
    <cellStyle name="Zarez 19 6 5 2" xfId="29752"/>
    <cellStyle name="Zarez 19 6 5 2 2" xfId="29753"/>
    <cellStyle name="Zarez 19 6 5 3" xfId="29754"/>
    <cellStyle name="Zarez 19 6 5 4" xfId="29755"/>
    <cellStyle name="Zarez 19 6 6" xfId="29756"/>
    <cellStyle name="Zarez 19 6 6 2" xfId="29757"/>
    <cellStyle name="Zarez 19 6 6 2 2" xfId="29758"/>
    <cellStyle name="Zarez 19 6 6 3" xfId="29759"/>
    <cellStyle name="Zarez 19 6 7" xfId="29760"/>
    <cellStyle name="Zarez 19 6 7 2" xfId="29761"/>
    <cellStyle name="Zarez 19 6 7 2 2" xfId="29762"/>
    <cellStyle name="Zarez 19 6 7 3" xfId="29763"/>
    <cellStyle name="Zarez 19 6 8" xfId="29764"/>
    <cellStyle name="Zarez 19 6 8 2" xfId="29765"/>
    <cellStyle name="Zarez 19 6 9" xfId="29766"/>
    <cellStyle name="Zarez 19 7" xfId="29767"/>
    <cellStyle name="Zarez 19 7 10" xfId="29768"/>
    <cellStyle name="Zarez 19 7 2" xfId="29769"/>
    <cellStyle name="Zarez 19 7 2 2" xfId="29770"/>
    <cellStyle name="Zarez 19 7 2 2 2" xfId="29771"/>
    <cellStyle name="Zarez 19 7 2 3" xfId="29772"/>
    <cellStyle name="Zarez 19 7 2 4" xfId="29773"/>
    <cellStyle name="Zarez 19 7 3" xfId="29774"/>
    <cellStyle name="Zarez 19 7 3 2" xfId="29775"/>
    <cellStyle name="Zarez 19 7 3 2 2" xfId="29776"/>
    <cellStyle name="Zarez 19 7 3 3" xfId="29777"/>
    <cellStyle name="Zarez 19 7 3 4" xfId="29778"/>
    <cellStyle name="Zarez 19 7 4" xfId="29779"/>
    <cellStyle name="Zarez 19 7 4 2" xfId="29780"/>
    <cellStyle name="Zarez 19 7 4 2 2" xfId="29781"/>
    <cellStyle name="Zarez 19 7 4 3" xfId="29782"/>
    <cellStyle name="Zarez 19 7 4 4" xfId="29783"/>
    <cellStyle name="Zarez 19 7 5" xfId="29784"/>
    <cellStyle name="Zarez 19 7 5 2" xfId="29785"/>
    <cellStyle name="Zarez 19 7 5 2 2" xfId="29786"/>
    <cellStyle name="Zarez 19 7 5 3" xfId="29787"/>
    <cellStyle name="Zarez 19 7 5 4" xfId="29788"/>
    <cellStyle name="Zarez 19 7 6" xfId="29789"/>
    <cellStyle name="Zarez 19 7 6 2" xfId="29790"/>
    <cellStyle name="Zarez 19 7 6 2 2" xfId="29791"/>
    <cellStyle name="Zarez 19 7 6 3" xfId="29792"/>
    <cellStyle name="Zarez 19 7 7" xfId="29793"/>
    <cellStyle name="Zarez 19 7 7 2" xfId="29794"/>
    <cellStyle name="Zarez 19 7 7 2 2" xfId="29795"/>
    <cellStyle name="Zarez 19 7 7 3" xfId="29796"/>
    <cellStyle name="Zarez 19 7 8" xfId="29797"/>
    <cellStyle name="Zarez 19 7 8 2" xfId="29798"/>
    <cellStyle name="Zarez 19 7 9" xfId="29799"/>
    <cellStyle name="Zarez 19 8" xfId="29800"/>
    <cellStyle name="Zarez 19 8 2" xfId="29801"/>
    <cellStyle name="Zarez 19 8 2 2" xfId="29802"/>
    <cellStyle name="Zarez 19 8 3" xfId="29803"/>
    <cellStyle name="Zarez 19 8 4" xfId="29804"/>
    <cellStyle name="Zarez 19 9" xfId="29805"/>
    <cellStyle name="Zarez 19 9 2" xfId="29806"/>
    <cellStyle name="Zarez 19 9 2 2" xfId="29807"/>
    <cellStyle name="Zarez 19 9 3" xfId="29808"/>
    <cellStyle name="Zarez 19 9 4" xfId="29809"/>
    <cellStyle name="Zarez 2" xfId="2282"/>
    <cellStyle name="Zarez 2 10" xfId="2283"/>
    <cellStyle name="Zarez 2 10 10" xfId="2401"/>
    <cellStyle name="Zarez 2 10 10 2" xfId="2447"/>
    <cellStyle name="Zarez 2 10 10 2 2" xfId="29810"/>
    <cellStyle name="Zarez 2 10 10 3" xfId="29811"/>
    <cellStyle name="Zarez 2 10 11" xfId="29812"/>
    <cellStyle name="Zarez 2 10 11 2" xfId="29813"/>
    <cellStyle name="Zarez 2 10 12" xfId="29814"/>
    <cellStyle name="Zarez 2 10 13" xfId="29815"/>
    <cellStyle name="Zarez 2 10 2" xfId="2284"/>
    <cellStyle name="Zarez 2 10 2 10" xfId="29816"/>
    <cellStyle name="Zarez 2 10 2 2" xfId="2285"/>
    <cellStyle name="Zarez 2 10 2 2 2" xfId="29817"/>
    <cellStyle name="Zarez 2 10 2 2 2 2" xfId="29818"/>
    <cellStyle name="Zarez 2 10 2 2 3" xfId="29819"/>
    <cellStyle name="Zarez 2 10 2 2 4" xfId="29820"/>
    <cellStyle name="Zarez 2 10 2 2 5" xfId="2448"/>
    <cellStyle name="Zarez 2 10 2 3" xfId="29821"/>
    <cellStyle name="Zarez 2 10 2 3 2" xfId="29822"/>
    <cellStyle name="Zarez 2 10 2 3 2 2" xfId="29823"/>
    <cellStyle name="Zarez 2 10 2 3 3" xfId="29824"/>
    <cellStyle name="Zarez 2 10 2 3 4" xfId="29825"/>
    <cellStyle name="Zarez 2 10 2 4" xfId="29826"/>
    <cellStyle name="Zarez 2 10 2 4 2" xfId="29827"/>
    <cellStyle name="Zarez 2 10 2 4 2 2" xfId="29828"/>
    <cellStyle name="Zarez 2 10 2 4 3" xfId="29829"/>
    <cellStyle name="Zarez 2 10 2 4 4" xfId="29830"/>
    <cellStyle name="Zarez 2 10 2 5" xfId="29831"/>
    <cellStyle name="Zarez 2 10 2 5 2" xfId="29832"/>
    <cellStyle name="Zarez 2 10 2 5 2 2" xfId="29833"/>
    <cellStyle name="Zarez 2 10 2 5 3" xfId="29834"/>
    <cellStyle name="Zarez 2 10 2 5 4" xfId="29835"/>
    <cellStyle name="Zarez 2 10 2 6" xfId="29836"/>
    <cellStyle name="Zarez 2 10 2 6 2" xfId="29837"/>
    <cellStyle name="Zarez 2 10 2 6 2 2" xfId="29838"/>
    <cellStyle name="Zarez 2 10 2 6 3" xfId="29839"/>
    <cellStyle name="Zarez 2 10 2 7" xfId="29840"/>
    <cellStyle name="Zarez 2 10 2 7 2" xfId="29841"/>
    <cellStyle name="Zarez 2 10 2 7 2 2" xfId="29842"/>
    <cellStyle name="Zarez 2 10 2 7 3" xfId="29843"/>
    <cellStyle name="Zarez 2 10 2 8" xfId="29844"/>
    <cellStyle name="Zarez 2 10 2 8 2" xfId="29845"/>
    <cellStyle name="Zarez 2 10 2 9" xfId="29846"/>
    <cellStyle name="Zarez 2 10 3" xfId="2286"/>
    <cellStyle name="Zarez 2 10 3 2" xfId="2287"/>
    <cellStyle name="Zarez 2 10 3 2 2" xfId="29848"/>
    <cellStyle name="Zarez 2 10 3 2 3" xfId="29847"/>
    <cellStyle name="Zarez 2 10 3 3" xfId="29849"/>
    <cellStyle name="Zarez 2 10 3 4" xfId="29850"/>
    <cellStyle name="Zarez 2 10 4" xfId="2288"/>
    <cellStyle name="Zarez 2 10 4 2" xfId="29851"/>
    <cellStyle name="Zarez 2 10 4 2 2" xfId="29852"/>
    <cellStyle name="Zarez 2 10 4 3" xfId="29853"/>
    <cellStyle name="Zarez 2 10 4 4" xfId="29854"/>
    <cellStyle name="Zarez 2 10 5" xfId="29855"/>
    <cellStyle name="Zarez 2 10 5 2" xfId="29856"/>
    <cellStyle name="Zarez 2 10 5 2 2" xfId="29857"/>
    <cellStyle name="Zarez 2 10 5 3" xfId="29858"/>
    <cellStyle name="Zarez 2 10 5 4" xfId="29859"/>
    <cellStyle name="Zarez 2 10 6" xfId="29860"/>
    <cellStyle name="Zarez 2 10 6 2" xfId="29861"/>
    <cellStyle name="Zarez 2 10 6 2 2" xfId="29862"/>
    <cellStyle name="Zarez 2 10 6 3" xfId="29863"/>
    <cellStyle name="Zarez 2 10 6 4" xfId="29864"/>
    <cellStyle name="Zarez 2 10 7" xfId="29865"/>
    <cellStyle name="Zarez 2 10 7 2" xfId="29866"/>
    <cellStyle name="Zarez 2 10 7 2 2" xfId="29867"/>
    <cellStyle name="Zarez 2 10 7 3" xfId="29868"/>
    <cellStyle name="Zarez 2 10 8" xfId="29869"/>
    <cellStyle name="Zarez 2 10 8 2" xfId="29870"/>
    <cellStyle name="Zarez 2 10 8 2 2" xfId="29871"/>
    <cellStyle name="Zarez 2 10 8 3" xfId="29872"/>
    <cellStyle name="Zarez 2 10 9" xfId="29873"/>
    <cellStyle name="Zarez 2 10 9 2" xfId="29874"/>
    <cellStyle name="Zarez 2 10 9 2 2" xfId="29875"/>
    <cellStyle name="Zarez 2 10 9 3" xfId="29876"/>
    <cellStyle name="Zarez 2 11" xfId="2289"/>
    <cellStyle name="Zarez 2 11 10" xfId="29877"/>
    <cellStyle name="Zarez 2 11 10 2" xfId="29878"/>
    <cellStyle name="Zarez 2 11 11" xfId="29879"/>
    <cellStyle name="Zarez 2 11 12" xfId="29880"/>
    <cellStyle name="Zarez 2 11 2" xfId="2290"/>
    <cellStyle name="Zarez 2 11 2 2" xfId="2291"/>
    <cellStyle name="Zarez 2 11 2 2 2" xfId="29882"/>
    <cellStyle name="Zarez 2 11 2 2 3" xfId="29881"/>
    <cellStyle name="Zarez 2 11 2 3" xfId="29883"/>
    <cellStyle name="Zarez 2 11 2 4" xfId="29884"/>
    <cellStyle name="Zarez 2 11 3" xfId="2292"/>
    <cellStyle name="Zarez 2 11 3 2" xfId="2293"/>
    <cellStyle name="Zarez 2 11 3 2 2" xfId="29886"/>
    <cellStyle name="Zarez 2 11 3 2 3" xfId="29885"/>
    <cellStyle name="Zarez 2 11 3 3" xfId="29887"/>
    <cellStyle name="Zarez 2 11 3 4" xfId="29888"/>
    <cellStyle name="Zarez 2 11 4" xfId="2294"/>
    <cellStyle name="Zarez 2 11 4 2" xfId="29889"/>
    <cellStyle name="Zarez 2 11 4 2 2" xfId="29890"/>
    <cellStyle name="Zarez 2 11 4 3" xfId="29891"/>
    <cellStyle name="Zarez 2 11 4 4" xfId="29892"/>
    <cellStyle name="Zarez 2 11 5" xfId="29893"/>
    <cellStyle name="Zarez 2 11 5 2" xfId="29894"/>
    <cellStyle name="Zarez 2 11 5 2 2" xfId="29895"/>
    <cellStyle name="Zarez 2 11 5 3" xfId="29896"/>
    <cellStyle name="Zarez 2 11 5 4" xfId="29897"/>
    <cellStyle name="Zarez 2 11 6" xfId="29898"/>
    <cellStyle name="Zarez 2 11 6 2" xfId="29899"/>
    <cellStyle name="Zarez 2 11 6 2 2" xfId="29900"/>
    <cellStyle name="Zarez 2 11 6 3" xfId="29901"/>
    <cellStyle name="Zarez 2 11 7" xfId="29902"/>
    <cellStyle name="Zarez 2 11 7 2" xfId="29903"/>
    <cellStyle name="Zarez 2 11 7 2 2" xfId="29904"/>
    <cellStyle name="Zarez 2 11 7 3" xfId="29905"/>
    <cellStyle name="Zarez 2 11 8" xfId="29906"/>
    <cellStyle name="Zarez 2 11 8 2" xfId="29907"/>
    <cellStyle name="Zarez 2 11 8 2 2" xfId="29908"/>
    <cellStyle name="Zarez 2 11 8 3" xfId="29909"/>
    <cellStyle name="Zarez 2 11 9" xfId="29910"/>
    <cellStyle name="Zarez 2 11 9 2" xfId="29911"/>
    <cellStyle name="Zarez 2 11 9 2 2" xfId="29912"/>
    <cellStyle name="Zarez 2 11 9 3" xfId="29913"/>
    <cellStyle name="Zarez 2 12" xfId="2295"/>
    <cellStyle name="Zarez 2 12 10" xfId="29914"/>
    <cellStyle name="Zarez 2 12 2" xfId="2296"/>
    <cellStyle name="Zarez 2 12 2 2" xfId="2297"/>
    <cellStyle name="Zarez 2 12 2 2 2" xfId="29916"/>
    <cellStyle name="Zarez 2 12 2 2 3" xfId="29915"/>
    <cellStyle name="Zarez 2 12 2 3" xfId="29917"/>
    <cellStyle name="Zarez 2 12 2 4" xfId="29918"/>
    <cellStyle name="Zarez 2 12 3" xfId="2298"/>
    <cellStyle name="Zarez 2 12 3 2" xfId="2299"/>
    <cellStyle name="Zarez 2 12 3 2 2" xfId="29920"/>
    <cellStyle name="Zarez 2 12 3 2 3" xfId="29919"/>
    <cellStyle name="Zarez 2 12 3 3" xfId="29921"/>
    <cellStyle name="Zarez 2 12 3 4" xfId="29922"/>
    <cellStyle name="Zarez 2 12 4" xfId="2300"/>
    <cellStyle name="Zarez 2 12 4 2" xfId="29923"/>
    <cellStyle name="Zarez 2 12 4 2 2" xfId="29924"/>
    <cellStyle name="Zarez 2 12 4 3" xfId="29925"/>
    <cellStyle name="Zarez 2 12 4 4" xfId="29926"/>
    <cellStyle name="Zarez 2 12 5" xfId="29927"/>
    <cellStyle name="Zarez 2 12 5 2" xfId="29928"/>
    <cellStyle name="Zarez 2 12 5 2 2" xfId="29929"/>
    <cellStyle name="Zarez 2 12 5 3" xfId="29930"/>
    <cellStyle name="Zarez 2 12 5 4" xfId="29931"/>
    <cellStyle name="Zarez 2 12 6" xfId="29932"/>
    <cellStyle name="Zarez 2 12 6 2" xfId="29933"/>
    <cellStyle name="Zarez 2 12 6 2 2" xfId="29934"/>
    <cellStyle name="Zarez 2 12 6 3" xfId="29935"/>
    <cellStyle name="Zarez 2 12 7" xfId="29936"/>
    <cellStyle name="Zarez 2 12 7 2" xfId="29937"/>
    <cellStyle name="Zarez 2 12 7 2 2" xfId="29938"/>
    <cellStyle name="Zarez 2 12 7 3" xfId="29939"/>
    <cellStyle name="Zarez 2 12 8" xfId="29940"/>
    <cellStyle name="Zarez 2 12 8 2" xfId="29941"/>
    <cellStyle name="Zarez 2 12 9" xfId="29942"/>
    <cellStyle name="Zarez 2 13" xfId="2301"/>
    <cellStyle name="Zarez 2 13 10" xfId="29943"/>
    <cellStyle name="Zarez 2 13 2" xfId="2302"/>
    <cellStyle name="Zarez 2 13 2 2" xfId="2303"/>
    <cellStyle name="Zarez 2 13 2 2 2" xfId="29945"/>
    <cellStyle name="Zarez 2 13 2 2 3" xfId="29944"/>
    <cellStyle name="Zarez 2 13 2 3" xfId="29946"/>
    <cellStyle name="Zarez 2 13 2 4" xfId="29947"/>
    <cellStyle name="Zarez 2 13 3" xfId="2304"/>
    <cellStyle name="Zarez 2 13 3 2" xfId="2305"/>
    <cellStyle name="Zarez 2 13 3 2 2" xfId="29949"/>
    <cellStyle name="Zarez 2 13 3 2 3" xfId="29948"/>
    <cellStyle name="Zarez 2 13 3 3" xfId="29950"/>
    <cellStyle name="Zarez 2 13 3 4" xfId="29951"/>
    <cellStyle name="Zarez 2 13 4" xfId="2306"/>
    <cellStyle name="Zarez 2 13 4 2" xfId="29952"/>
    <cellStyle name="Zarez 2 13 4 2 2" xfId="29953"/>
    <cellStyle name="Zarez 2 13 4 3" xfId="29954"/>
    <cellStyle name="Zarez 2 13 4 4" xfId="29955"/>
    <cellStyle name="Zarez 2 13 5" xfId="29956"/>
    <cellStyle name="Zarez 2 13 5 2" xfId="29957"/>
    <cellStyle name="Zarez 2 13 5 2 2" xfId="29958"/>
    <cellStyle name="Zarez 2 13 5 3" xfId="29959"/>
    <cellStyle name="Zarez 2 13 5 4" xfId="29960"/>
    <cellStyle name="Zarez 2 13 6" xfId="29961"/>
    <cellStyle name="Zarez 2 13 6 2" xfId="29962"/>
    <cellStyle name="Zarez 2 13 6 2 2" xfId="29963"/>
    <cellStyle name="Zarez 2 13 6 3" xfId="29964"/>
    <cellStyle name="Zarez 2 13 7" xfId="29965"/>
    <cellStyle name="Zarez 2 13 7 2" xfId="29966"/>
    <cellStyle name="Zarez 2 13 7 2 2" xfId="29967"/>
    <cellStyle name="Zarez 2 13 7 3" xfId="29968"/>
    <cellStyle name="Zarez 2 13 8" xfId="29969"/>
    <cellStyle name="Zarez 2 13 8 2" xfId="29970"/>
    <cellStyle name="Zarez 2 13 9" xfId="29971"/>
    <cellStyle name="Zarez 2 14" xfId="2307"/>
    <cellStyle name="Zarez 2 14 2" xfId="2308"/>
    <cellStyle name="Zarez 2 14 2 2" xfId="2309"/>
    <cellStyle name="Zarez 2 14 2 2 2" xfId="29972"/>
    <cellStyle name="Zarez 2 14 2 3" xfId="29973"/>
    <cellStyle name="Zarez 2 14 2 3 2" xfId="29974"/>
    <cellStyle name="Zarez 2 14 2 4" xfId="29975"/>
    <cellStyle name="Zarez 2 14 3" xfId="2310"/>
    <cellStyle name="Zarez 2 14 3 2" xfId="2311"/>
    <cellStyle name="Zarez 2 14 4" xfId="2312"/>
    <cellStyle name="Zarez 2 14 4 2" xfId="29976"/>
    <cellStyle name="Zarez 2 15" xfId="2313"/>
    <cellStyle name="Zarez 2 15 2" xfId="2314"/>
    <cellStyle name="Zarez 2 15 2 2" xfId="2315"/>
    <cellStyle name="Zarez 2 15 2 2 2" xfId="29977"/>
    <cellStyle name="Zarez 2 15 2 3" xfId="29978"/>
    <cellStyle name="Zarez 2 15 2 3 2" xfId="29979"/>
    <cellStyle name="Zarez 2 15 2 4" xfId="29980"/>
    <cellStyle name="Zarez 2 15 3" xfId="2316"/>
    <cellStyle name="Zarez 2 15 3 2" xfId="2317"/>
    <cellStyle name="Zarez 2 15 4" xfId="2318"/>
    <cellStyle name="Zarez 2 15 4 2" xfId="29981"/>
    <cellStyle name="Zarez 2 16" xfId="2319"/>
    <cellStyle name="Zarez 2 16 2" xfId="2320"/>
    <cellStyle name="Zarez 2 16 2 2" xfId="29983"/>
    <cellStyle name="Zarez 2 16 2 3" xfId="29982"/>
    <cellStyle name="Zarez 2 16 3" xfId="29984"/>
    <cellStyle name="Zarez 2 16 4" xfId="29985"/>
    <cellStyle name="Zarez 2 17" xfId="2321"/>
    <cellStyle name="Zarez 2 17 2" xfId="29986"/>
    <cellStyle name="Zarez 2 17 2 2" xfId="29987"/>
    <cellStyle name="Zarez 2 17 3" xfId="29988"/>
    <cellStyle name="Zarez 2 17 4" xfId="29989"/>
    <cellStyle name="Zarez 2 18" xfId="2322"/>
    <cellStyle name="Zarez 2 18 2" xfId="29991"/>
    <cellStyle name="Zarez 2 18 2 2" xfId="29992"/>
    <cellStyle name="Zarez 2 18 3" xfId="29993"/>
    <cellStyle name="Zarez 2 18 4" xfId="29990"/>
    <cellStyle name="Zarez 2 19" xfId="2323"/>
    <cellStyle name="Zarez 2 19 2" xfId="29994"/>
    <cellStyle name="Zarez 2 19 2 2" xfId="29995"/>
    <cellStyle name="Zarez 2 19 3" xfId="29996"/>
    <cellStyle name="Zarez 2 2" xfId="2324"/>
    <cellStyle name="Zarez 2 2 10" xfId="29997"/>
    <cellStyle name="Zarez 2 2 2" xfId="2325"/>
    <cellStyle name="Zarez 2 2 2 10" xfId="29998"/>
    <cellStyle name="Zarez 2 2 2 10 2" xfId="29999"/>
    <cellStyle name="Zarez 2 2 2 10 2 2" xfId="30000"/>
    <cellStyle name="Zarez 2 2 2 10 3" xfId="30001"/>
    <cellStyle name="Zarez 2 2 2 11" xfId="30002"/>
    <cellStyle name="Zarez 2 2 2 11 2" xfId="30003"/>
    <cellStyle name="Zarez 2 2 2 11 2 2" xfId="30004"/>
    <cellStyle name="Zarez 2 2 2 11 3" xfId="30005"/>
    <cellStyle name="Zarez 2 2 2 12" xfId="30006"/>
    <cellStyle name="Zarez 2 2 2 12 2" xfId="30007"/>
    <cellStyle name="Zarez 2 2 2 12 2 2" xfId="30008"/>
    <cellStyle name="Zarez 2 2 2 12 3" xfId="30009"/>
    <cellStyle name="Zarez 2 2 2 13" xfId="30010"/>
    <cellStyle name="Zarez 2 2 2 13 2" xfId="30011"/>
    <cellStyle name="Zarez 2 2 2 14" xfId="30012"/>
    <cellStyle name="Zarez 2 2 2 15" xfId="30013"/>
    <cellStyle name="Zarez 2 2 2 2" xfId="2326"/>
    <cellStyle name="Zarez 2 2 2 2 10" xfId="30014"/>
    <cellStyle name="Zarez 2 2 2 2 2" xfId="30015"/>
    <cellStyle name="Zarez 2 2 2 2 2 2" xfId="30016"/>
    <cellStyle name="Zarez 2 2 2 2 2 2 2" xfId="30017"/>
    <cellStyle name="Zarez 2 2 2 2 2 3" xfId="30018"/>
    <cellStyle name="Zarez 2 2 2 2 2 4" xfId="30019"/>
    <cellStyle name="Zarez 2 2 2 2 3" xfId="30020"/>
    <cellStyle name="Zarez 2 2 2 2 3 2" xfId="30021"/>
    <cellStyle name="Zarez 2 2 2 2 3 2 2" xfId="30022"/>
    <cellStyle name="Zarez 2 2 2 2 3 3" xfId="30023"/>
    <cellStyle name="Zarez 2 2 2 2 3 4" xfId="30024"/>
    <cellStyle name="Zarez 2 2 2 2 4" xfId="30025"/>
    <cellStyle name="Zarez 2 2 2 2 4 2" xfId="30026"/>
    <cellStyle name="Zarez 2 2 2 2 4 2 2" xfId="30027"/>
    <cellStyle name="Zarez 2 2 2 2 4 3" xfId="30028"/>
    <cellStyle name="Zarez 2 2 2 2 4 4" xfId="30029"/>
    <cellStyle name="Zarez 2 2 2 2 5" xfId="30030"/>
    <cellStyle name="Zarez 2 2 2 2 5 2" xfId="30031"/>
    <cellStyle name="Zarez 2 2 2 2 5 2 2" xfId="30032"/>
    <cellStyle name="Zarez 2 2 2 2 5 3" xfId="30033"/>
    <cellStyle name="Zarez 2 2 2 2 5 4" xfId="30034"/>
    <cellStyle name="Zarez 2 2 2 2 6" xfId="30035"/>
    <cellStyle name="Zarez 2 2 2 2 6 2" xfId="30036"/>
    <cellStyle name="Zarez 2 2 2 2 6 2 2" xfId="30037"/>
    <cellStyle name="Zarez 2 2 2 2 6 3" xfId="30038"/>
    <cellStyle name="Zarez 2 2 2 2 7" xfId="30039"/>
    <cellStyle name="Zarez 2 2 2 2 7 2" xfId="30040"/>
    <cellStyle name="Zarez 2 2 2 2 7 2 2" xfId="30041"/>
    <cellStyle name="Zarez 2 2 2 2 7 3" xfId="30042"/>
    <cellStyle name="Zarez 2 2 2 2 8" xfId="30043"/>
    <cellStyle name="Zarez 2 2 2 2 8 2" xfId="30044"/>
    <cellStyle name="Zarez 2 2 2 2 9" xfId="30045"/>
    <cellStyle name="Zarez 2 2 2 3" xfId="30046"/>
    <cellStyle name="Zarez 2 2 2 3 10" xfId="30047"/>
    <cellStyle name="Zarez 2 2 2 3 2" xfId="30048"/>
    <cellStyle name="Zarez 2 2 2 3 2 2" xfId="30049"/>
    <cellStyle name="Zarez 2 2 2 3 2 2 2" xfId="30050"/>
    <cellStyle name="Zarez 2 2 2 3 2 3" xfId="30051"/>
    <cellStyle name="Zarez 2 2 2 3 2 4" xfId="30052"/>
    <cellStyle name="Zarez 2 2 2 3 3" xfId="30053"/>
    <cellStyle name="Zarez 2 2 2 3 3 2" xfId="30054"/>
    <cellStyle name="Zarez 2 2 2 3 3 2 2" xfId="30055"/>
    <cellStyle name="Zarez 2 2 2 3 3 3" xfId="30056"/>
    <cellStyle name="Zarez 2 2 2 3 3 4" xfId="30057"/>
    <cellStyle name="Zarez 2 2 2 3 4" xfId="30058"/>
    <cellStyle name="Zarez 2 2 2 3 4 2" xfId="30059"/>
    <cellStyle name="Zarez 2 2 2 3 4 2 2" xfId="30060"/>
    <cellStyle name="Zarez 2 2 2 3 4 3" xfId="30061"/>
    <cellStyle name="Zarez 2 2 2 3 4 4" xfId="30062"/>
    <cellStyle name="Zarez 2 2 2 3 5" xfId="30063"/>
    <cellStyle name="Zarez 2 2 2 3 5 2" xfId="30064"/>
    <cellStyle name="Zarez 2 2 2 3 5 2 2" xfId="30065"/>
    <cellStyle name="Zarez 2 2 2 3 5 3" xfId="30066"/>
    <cellStyle name="Zarez 2 2 2 3 5 4" xfId="30067"/>
    <cellStyle name="Zarez 2 2 2 3 6" xfId="30068"/>
    <cellStyle name="Zarez 2 2 2 3 6 2" xfId="30069"/>
    <cellStyle name="Zarez 2 2 2 3 6 2 2" xfId="30070"/>
    <cellStyle name="Zarez 2 2 2 3 6 3" xfId="30071"/>
    <cellStyle name="Zarez 2 2 2 3 7" xfId="30072"/>
    <cellStyle name="Zarez 2 2 2 3 7 2" xfId="30073"/>
    <cellStyle name="Zarez 2 2 2 3 7 2 2" xfId="30074"/>
    <cellStyle name="Zarez 2 2 2 3 7 3" xfId="30075"/>
    <cellStyle name="Zarez 2 2 2 3 8" xfId="30076"/>
    <cellStyle name="Zarez 2 2 2 3 8 2" xfId="30077"/>
    <cellStyle name="Zarez 2 2 2 3 9" xfId="30078"/>
    <cellStyle name="Zarez 2 2 2 4" xfId="30079"/>
    <cellStyle name="Zarez 2 2 2 4 10" xfId="30080"/>
    <cellStyle name="Zarez 2 2 2 4 2" xfId="30081"/>
    <cellStyle name="Zarez 2 2 2 4 2 2" xfId="30082"/>
    <cellStyle name="Zarez 2 2 2 4 2 2 2" xfId="30083"/>
    <cellStyle name="Zarez 2 2 2 4 2 3" xfId="30084"/>
    <cellStyle name="Zarez 2 2 2 4 2 4" xfId="30085"/>
    <cellStyle name="Zarez 2 2 2 4 3" xfId="30086"/>
    <cellStyle name="Zarez 2 2 2 4 3 2" xfId="30087"/>
    <cellStyle name="Zarez 2 2 2 4 3 2 2" xfId="30088"/>
    <cellStyle name="Zarez 2 2 2 4 3 3" xfId="30089"/>
    <cellStyle name="Zarez 2 2 2 4 3 4" xfId="30090"/>
    <cellStyle name="Zarez 2 2 2 4 4" xfId="30091"/>
    <cellStyle name="Zarez 2 2 2 4 4 2" xfId="30092"/>
    <cellStyle name="Zarez 2 2 2 4 4 2 2" xfId="30093"/>
    <cellStyle name="Zarez 2 2 2 4 4 3" xfId="30094"/>
    <cellStyle name="Zarez 2 2 2 4 4 4" xfId="30095"/>
    <cellStyle name="Zarez 2 2 2 4 5" xfId="30096"/>
    <cellStyle name="Zarez 2 2 2 4 5 2" xfId="30097"/>
    <cellStyle name="Zarez 2 2 2 4 5 2 2" xfId="30098"/>
    <cellStyle name="Zarez 2 2 2 4 5 3" xfId="30099"/>
    <cellStyle name="Zarez 2 2 2 4 5 4" xfId="30100"/>
    <cellStyle name="Zarez 2 2 2 4 6" xfId="30101"/>
    <cellStyle name="Zarez 2 2 2 4 6 2" xfId="30102"/>
    <cellStyle name="Zarez 2 2 2 4 6 2 2" xfId="30103"/>
    <cellStyle name="Zarez 2 2 2 4 6 3" xfId="30104"/>
    <cellStyle name="Zarez 2 2 2 4 7" xfId="30105"/>
    <cellStyle name="Zarez 2 2 2 4 7 2" xfId="30106"/>
    <cellStyle name="Zarez 2 2 2 4 7 2 2" xfId="30107"/>
    <cellStyle name="Zarez 2 2 2 4 7 3" xfId="30108"/>
    <cellStyle name="Zarez 2 2 2 4 8" xfId="30109"/>
    <cellStyle name="Zarez 2 2 2 4 8 2" xfId="30110"/>
    <cellStyle name="Zarez 2 2 2 4 9" xfId="30111"/>
    <cellStyle name="Zarez 2 2 2 5" xfId="30112"/>
    <cellStyle name="Zarez 2 2 2 5 2" xfId="30113"/>
    <cellStyle name="Zarez 2 2 2 5 2 2" xfId="30114"/>
    <cellStyle name="Zarez 2 2 2 5 3" xfId="30115"/>
    <cellStyle name="Zarez 2 2 2 5 4" xfId="30116"/>
    <cellStyle name="Zarez 2 2 2 6" xfId="30117"/>
    <cellStyle name="Zarez 2 2 2 6 2" xfId="30118"/>
    <cellStyle name="Zarez 2 2 2 6 2 2" xfId="30119"/>
    <cellStyle name="Zarez 2 2 2 6 3" xfId="30120"/>
    <cellStyle name="Zarez 2 2 2 6 4" xfId="30121"/>
    <cellStyle name="Zarez 2 2 2 7" xfId="30122"/>
    <cellStyle name="Zarez 2 2 2 7 2" xfId="30123"/>
    <cellStyle name="Zarez 2 2 2 7 2 2" xfId="30124"/>
    <cellStyle name="Zarez 2 2 2 7 3" xfId="30125"/>
    <cellStyle name="Zarez 2 2 2 7 4" xfId="30126"/>
    <cellStyle name="Zarez 2 2 2 8" xfId="30127"/>
    <cellStyle name="Zarez 2 2 2 8 2" xfId="30128"/>
    <cellStyle name="Zarez 2 2 2 8 2 2" xfId="30129"/>
    <cellStyle name="Zarez 2 2 2 8 3" xfId="30130"/>
    <cellStyle name="Zarez 2 2 2 8 4" xfId="30131"/>
    <cellStyle name="Zarez 2 2 2 9" xfId="30132"/>
    <cellStyle name="Zarez 2 2 2 9 2" xfId="30133"/>
    <cellStyle name="Zarez 2 2 2 9 2 2" xfId="30134"/>
    <cellStyle name="Zarez 2 2 2 9 3" xfId="30135"/>
    <cellStyle name="Zarez 2 2 3" xfId="2327"/>
    <cellStyle name="Zarez 2 2 3 10" xfId="30136"/>
    <cellStyle name="Zarez 2 2 3 10 2" xfId="30137"/>
    <cellStyle name="Zarez 2 2 3 10 2 2" xfId="30138"/>
    <cellStyle name="Zarez 2 2 3 10 3" xfId="30139"/>
    <cellStyle name="Zarez 2 2 3 11" xfId="30140"/>
    <cellStyle name="Zarez 2 2 3 11 2" xfId="30141"/>
    <cellStyle name="Zarez 2 2 3 11 2 2" xfId="30142"/>
    <cellStyle name="Zarez 2 2 3 11 3" xfId="30143"/>
    <cellStyle name="Zarez 2 2 3 12" xfId="30144"/>
    <cellStyle name="Zarez 2 2 3 12 2" xfId="30145"/>
    <cellStyle name="Zarez 2 2 3 12 2 2" xfId="30146"/>
    <cellStyle name="Zarez 2 2 3 12 3" xfId="30147"/>
    <cellStyle name="Zarez 2 2 3 13" xfId="30148"/>
    <cellStyle name="Zarez 2 2 3 14" xfId="30149"/>
    <cellStyle name="Zarez 2 2 3 2" xfId="2328"/>
    <cellStyle name="Zarez 2 2 3 2 2" xfId="30150"/>
    <cellStyle name="Zarez 2 2 3 2 2 2" xfId="30151"/>
    <cellStyle name="Zarez 2 2 3 2 2 2 2" xfId="30152"/>
    <cellStyle name="Zarez 2 2 3 2 2 3" xfId="30153"/>
    <cellStyle name="Zarez 2 2 3 2 2 4" xfId="30154"/>
    <cellStyle name="Zarez 2 2 3 2 3" xfId="30155"/>
    <cellStyle name="Zarez 2 2 3 2 3 2" xfId="30156"/>
    <cellStyle name="Zarez 2 2 3 2 3 2 2" xfId="30157"/>
    <cellStyle name="Zarez 2 2 3 2 3 3" xfId="30158"/>
    <cellStyle name="Zarez 2 2 3 2 3 4" xfId="30159"/>
    <cellStyle name="Zarez 2 2 3 2 4" xfId="30160"/>
    <cellStyle name="Zarez 2 2 3 2 4 2" xfId="30161"/>
    <cellStyle name="Zarez 2 2 3 2 4 2 2" xfId="30162"/>
    <cellStyle name="Zarez 2 2 3 2 4 3" xfId="30163"/>
    <cellStyle name="Zarez 2 2 3 2 4 4" xfId="30164"/>
    <cellStyle name="Zarez 2 2 3 2 5" xfId="30165"/>
    <cellStyle name="Zarez 2 2 3 2 5 2" xfId="30166"/>
    <cellStyle name="Zarez 2 2 3 2 5 2 2" xfId="30167"/>
    <cellStyle name="Zarez 2 2 3 2 5 3" xfId="30168"/>
    <cellStyle name="Zarez 2 2 3 2 5 4" xfId="30169"/>
    <cellStyle name="Zarez 2 2 3 2 6" xfId="30170"/>
    <cellStyle name="Zarez 2 2 3 2 6 2" xfId="30171"/>
    <cellStyle name="Zarez 2 2 3 2 6 2 2" xfId="30172"/>
    <cellStyle name="Zarez 2 2 3 2 6 3" xfId="30173"/>
    <cellStyle name="Zarez 2 2 3 2 7" xfId="30174"/>
    <cellStyle name="Zarez 2 2 3 2 7 2" xfId="30175"/>
    <cellStyle name="Zarez 2 2 3 2 7 2 2" xfId="30176"/>
    <cellStyle name="Zarez 2 2 3 2 7 3" xfId="30177"/>
    <cellStyle name="Zarez 2 2 3 2 7 3 2" xfId="30178"/>
    <cellStyle name="Zarez 2 2 3 2 7 4" xfId="30179"/>
    <cellStyle name="Zarez 2 2 3 2 8" xfId="30180"/>
    <cellStyle name="Zarez 2 2 3 2 9" xfId="30181"/>
    <cellStyle name="Zarez 2 2 3 3" xfId="30182"/>
    <cellStyle name="Zarez 2 2 3 3 10" xfId="30183"/>
    <cellStyle name="Zarez 2 2 3 3 11" xfId="30184"/>
    <cellStyle name="Zarez 2 2 3 3 2" xfId="30185"/>
    <cellStyle name="Zarez 2 2 3 3 2 2" xfId="30186"/>
    <cellStyle name="Zarez 2 2 3 3 2 2 2" xfId="30187"/>
    <cellStyle name="Zarez 2 2 3 3 2 3" xfId="30188"/>
    <cellStyle name="Zarez 2 2 3 3 2 3 2" xfId="30189"/>
    <cellStyle name="Zarez 2 2 3 3 2 4" xfId="30190"/>
    <cellStyle name="Zarez 2 2 3 3 2 5" xfId="30191"/>
    <cellStyle name="Zarez 2 2 3 3 3" xfId="30192"/>
    <cellStyle name="Zarez 2 2 3 3 3 2" xfId="30193"/>
    <cellStyle name="Zarez 2 2 3 3 3 2 2" xfId="30194"/>
    <cellStyle name="Zarez 2 2 3 3 3 3" xfId="30195"/>
    <cellStyle name="Zarez 2 2 3 3 3 3 2" xfId="30196"/>
    <cellStyle name="Zarez 2 2 3 3 3 4" xfId="30197"/>
    <cellStyle name="Zarez 2 2 3 3 3 5" xfId="30198"/>
    <cellStyle name="Zarez 2 2 3 3 4" xfId="30199"/>
    <cellStyle name="Zarez 2 2 3 3 4 2" xfId="30200"/>
    <cellStyle name="Zarez 2 2 3 3 4 2 2" xfId="30201"/>
    <cellStyle name="Zarez 2 2 3 3 4 3" xfId="30202"/>
    <cellStyle name="Zarez 2 2 3 3 4 3 2" xfId="30203"/>
    <cellStyle name="Zarez 2 2 3 3 4 4" xfId="30204"/>
    <cellStyle name="Zarez 2 2 3 3 4 5" xfId="30205"/>
    <cellStyle name="Zarez 2 2 3 3 5" xfId="30206"/>
    <cellStyle name="Zarez 2 2 3 3 5 2" xfId="30207"/>
    <cellStyle name="Zarez 2 2 3 3 5 2 2" xfId="30208"/>
    <cellStyle name="Zarez 2 2 3 3 5 3" xfId="30209"/>
    <cellStyle name="Zarez 2 2 3 3 5 3 2" xfId="30210"/>
    <cellStyle name="Zarez 2 2 3 3 5 4" xfId="30211"/>
    <cellStyle name="Zarez 2 2 3 3 5 5" xfId="30212"/>
    <cellStyle name="Zarez 2 2 3 3 6" xfId="30213"/>
    <cellStyle name="Zarez 2 2 3 3 6 2" xfId="30214"/>
    <cellStyle name="Zarez 2 2 3 3 6 2 2" xfId="30215"/>
    <cellStyle name="Zarez 2 2 3 3 6 3" xfId="30216"/>
    <cellStyle name="Zarez 2 2 3 3 6 3 2" xfId="30217"/>
    <cellStyle name="Zarez 2 2 3 3 6 4" xfId="30218"/>
    <cellStyle name="Zarez 2 2 3 3 7" xfId="30219"/>
    <cellStyle name="Zarez 2 2 3 3 7 2" xfId="30220"/>
    <cellStyle name="Zarez 2 2 3 3 7 2 2" xfId="30221"/>
    <cellStyle name="Zarez 2 2 3 3 7 3" xfId="30222"/>
    <cellStyle name="Zarez 2 2 3 3 7 3 2" xfId="30223"/>
    <cellStyle name="Zarez 2 2 3 3 7 4" xfId="30224"/>
    <cellStyle name="Zarez 2 2 3 3 8" xfId="30225"/>
    <cellStyle name="Zarez 2 2 3 3 8 2" xfId="30226"/>
    <cellStyle name="Zarez 2 2 3 3 9" xfId="30227"/>
    <cellStyle name="Zarez 2 2 3 3 9 2" xfId="30228"/>
    <cellStyle name="Zarez 2 2 3 4" xfId="30229"/>
    <cellStyle name="Zarez 2 2 3 4 10" xfId="30230"/>
    <cellStyle name="Zarez 2 2 3 4 11" xfId="30231"/>
    <cellStyle name="Zarez 2 2 3 4 2" xfId="30232"/>
    <cellStyle name="Zarez 2 2 3 4 2 2" xfId="30233"/>
    <cellStyle name="Zarez 2 2 3 4 2 2 2" xfId="30234"/>
    <cellStyle name="Zarez 2 2 3 4 2 3" xfId="30235"/>
    <cellStyle name="Zarez 2 2 3 4 2 3 2" xfId="30236"/>
    <cellStyle name="Zarez 2 2 3 4 2 4" xfId="30237"/>
    <cellStyle name="Zarez 2 2 3 4 2 5" xfId="30238"/>
    <cellStyle name="Zarez 2 2 3 4 3" xfId="30239"/>
    <cellStyle name="Zarez 2 2 3 4 3 2" xfId="30240"/>
    <cellStyle name="Zarez 2 2 3 4 3 2 2" xfId="30241"/>
    <cellStyle name="Zarez 2 2 3 4 3 3" xfId="30242"/>
    <cellStyle name="Zarez 2 2 3 4 3 3 2" xfId="30243"/>
    <cellStyle name="Zarez 2 2 3 4 3 4" xfId="30244"/>
    <cellStyle name="Zarez 2 2 3 4 3 5" xfId="30245"/>
    <cellStyle name="Zarez 2 2 3 4 4" xfId="30246"/>
    <cellStyle name="Zarez 2 2 3 4 4 2" xfId="30247"/>
    <cellStyle name="Zarez 2 2 3 4 4 2 2" xfId="30248"/>
    <cellStyle name="Zarez 2 2 3 4 4 3" xfId="30249"/>
    <cellStyle name="Zarez 2 2 3 4 4 3 2" xfId="30250"/>
    <cellStyle name="Zarez 2 2 3 4 4 4" xfId="30251"/>
    <cellStyle name="Zarez 2 2 3 4 4 5" xfId="30252"/>
    <cellStyle name="Zarez 2 2 3 4 5" xfId="30253"/>
    <cellStyle name="Zarez 2 2 3 4 5 2" xfId="30254"/>
    <cellStyle name="Zarez 2 2 3 4 5 2 2" xfId="30255"/>
    <cellStyle name="Zarez 2 2 3 4 5 3" xfId="30256"/>
    <cellStyle name="Zarez 2 2 3 4 5 3 2" xfId="30257"/>
    <cellStyle name="Zarez 2 2 3 4 5 4" xfId="30258"/>
    <cellStyle name="Zarez 2 2 3 4 5 5" xfId="30259"/>
    <cellStyle name="Zarez 2 2 3 4 6" xfId="30260"/>
    <cellStyle name="Zarez 2 2 3 4 6 2" xfId="30261"/>
    <cellStyle name="Zarez 2 2 3 4 6 2 2" xfId="30262"/>
    <cellStyle name="Zarez 2 2 3 4 6 3" xfId="30263"/>
    <cellStyle name="Zarez 2 2 3 4 6 3 2" xfId="30264"/>
    <cellStyle name="Zarez 2 2 3 4 6 4" xfId="30265"/>
    <cellStyle name="Zarez 2 2 3 4 7" xfId="30266"/>
    <cellStyle name="Zarez 2 2 3 4 7 2" xfId="30267"/>
    <cellStyle name="Zarez 2 2 3 4 7 2 2" xfId="30268"/>
    <cellStyle name="Zarez 2 2 3 4 7 3" xfId="30269"/>
    <cellStyle name="Zarez 2 2 3 4 7 3 2" xfId="30270"/>
    <cellStyle name="Zarez 2 2 3 4 7 4" xfId="30271"/>
    <cellStyle name="Zarez 2 2 3 4 8" xfId="30272"/>
    <cellStyle name="Zarez 2 2 3 4 8 2" xfId="30273"/>
    <cellStyle name="Zarez 2 2 3 4 9" xfId="30274"/>
    <cellStyle name="Zarez 2 2 3 4 9 2" xfId="30275"/>
    <cellStyle name="Zarez 2 2 3 5" xfId="30276"/>
    <cellStyle name="Zarez 2 2 3 5 2" xfId="30277"/>
    <cellStyle name="Zarez 2 2 3 5 2 2" xfId="30278"/>
    <cellStyle name="Zarez 2 2 3 5 3" xfId="30279"/>
    <cellStyle name="Zarez 2 2 3 5 3 2" xfId="30280"/>
    <cellStyle name="Zarez 2 2 3 5 4" xfId="30281"/>
    <cellStyle name="Zarez 2 2 3 5 5" xfId="30282"/>
    <cellStyle name="Zarez 2 2 3 6" xfId="30283"/>
    <cellStyle name="Zarez 2 2 3 6 2" xfId="30284"/>
    <cellStyle name="Zarez 2 2 3 6 2 2" xfId="30285"/>
    <cellStyle name="Zarez 2 2 3 6 3" xfId="30286"/>
    <cellStyle name="Zarez 2 2 3 6 3 2" xfId="30287"/>
    <cellStyle name="Zarez 2 2 3 6 4" xfId="30288"/>
    <cellStyle name="Zarez 2 2 3 6 5" xfId="30289"/>
    <cellStyle name="Zarez 2 2 3 7" xfId="30290"/>
    <cellStyle name="Zarez 2 2 3 7 2" xfId="30291"/>
    <cellStyle name="Zarez 2 2 3 7 2 2" xfId="30292"/>
    <cellStyle name="Zarez 2 2 3 7 3" xfId="30293"/>
    <cellStyle name="Zarez 2 2 3 7 3 2" xfId="30294"/>
    <cellStyle name="Zarez 2 2 3 7 4" xfId="30295"/>
    <cellStyle name="Zarez 2 2 3 7 5" xfId="30296"/>
    <cellStyle name="Zarez 2 2 3 8" xfId="30297"/>
    <cellStyle name="Zarez 2 2 3 8 2" xfId="30298"/>
    <cellStyle name="Zarez 2 2 3 8 2 2" xfId="30299"/>
    <cellStyle name="Zarez 2 2 3 8 3" xfId="30300"/>
    <cellStyle name="Zarez 2 2 3 8 3 2" xfId="30301"/>
    <cellStyle name="Zarez 2 2 3 8 4" xfId="30302"/>
    <cellStyle name="Zarez 2 2 3 8 5" xfId="30303"/>
    <cellStyle name="Zarez 2 2 3 9" xfId="30304"/>
    <cellStyle name="Zarez 2 2 3 9 2" xfId="30305"/>
    <cellStyle name="Zarez 2 2 3 9 2 2" xfId="30306"/>
    <cellStyle name="Zarez 2 2 3 9 3" xfId="30307"/>
    <cellStyle name="Zarez 2 2 3 9 3 2" xfId="30308"/>
    <cellStyle name="Zarez 2 2 3 9 4" xfId="30309"/>
    <cellStyle name="Zarez 2 2 4" xfId="2329"/>
    <cellStyle name="Zarez 2 2 4 10" xfId="30310"/>
    <cellStyle name="Zarez 2 2 4 10 2" xfId="30311"/>
    <cellStyle name="Zarez 2 2 4 10 2 2" xfId="30312"/>
    <cellStyle name="Zarez 2 2 4 10 3" xfId="30313"/>
    <cellStyle name="Zarez 2 2 4 11" xfId="30314"/>
    <cellStyle name="Zarez 2 2 4 11 2" xfId="30315"/>
    <cellStyle name="Zarez 2 2 4 11 2 2" xfId="30316"/>
    <cellStyle name="Zarez 2 2 4 11 3" xfId="30317"/>
    <cellStyle name="Zarez 2 2 4 12" xfId="30318"/>
    <cellStyle name="Zarez 2 2 4 12 2" xfId="30319"/>
    <cellStyle name="Zarez 2 2 4 13" xfId="30320"/>
    <cellStyle name="Zarez 2 2 4 13 2" xfId="30321"/>
    <cellStyle name="Zarez 2 2 4 14" xfId="30322"/>
    <cellStyle name="Zarez 2 2 4 15" xfId="30323"/>
    <cellStyle name="Zarez 2 2 4 2" xfId="30324"/>
    <cellStyle name="Zarez 2 2 4 2 10" xfId="30325"/>
    <cellStyle name="Zarez 2 2 4 2 11" xfId="30326"/>
    <cellStyle name="Zarez 2 2 4 2 2" xfId="30327"/>
    <cellStyle name="Zarez 2 2 4 2 2 2" xfId="30328"/>
    <cellStyle name="Zarez 2 2 4 2 2 2 2" xfId="30329"/>
    <cellStyle name="Zarez 2 2 4 2 2 3" xfId="30330"/>
    <cellStyle name="Zarez 2 2 4 2 2 3 2" xfId="30331"/>
    <cellStyle name="Zarez 2 2 4 2 2 4" xfId="30332"/>
    <cellStyle name="Zarez 2 2 4 2 2 5" xfId="30333"/>
    <cellStyle name="Zarez 2 2 4 2 3" xfId="30334"/>
    <cellStyle name="Zarez 2 2 4 2 3 2" xfId="30335"/>
    <cellStyle name="Zarez 2 2 4 2 3 2 2" xfId="30336"/>
    <cellStyle name="Zarez 2 2 4 2 3 3" xfId="30337"/>
    <cellStyle name="Zarez 2 2 4 2 3 3 2" xfId="30338"/>
    <cellStyle name="Zarez 2 2 4 2 3 4" xfId="30339"/>
    <cellStyle name="Zarez 2 2 4 2 3 5" xfId="30340"/>
    <cellStyle name="Zarez 2 2 4 2 4" xfId="30341"/>
    <cellStyle name="Zarez 2 2 4 2 4 2" xfId="30342"/>
    <cellStyle name="Zarez 2 2 4 2 4 2 2" xfId="30343"/>
    <cellStyle name="Zarez 2 2 4 2 4 3" xfId="30344"/>
    <cellStyle name="Zarez 2 2 4 2 4 3 2" xfId="30345"/>
    <cellStyle name="Zarez 2 2 4 2 4 4" xfId="30346"/>
    <cellStyle name="Zarez 2 2 4 2 4 5" xfId="30347"/>
    <cellStyle name="Zarez 2 2 4 2 5" xfId="30348"/>
    <cellStyle name="Zarez 2 2 4 2 5 2" xfId="30349"/>
    <cellStyle name="Zarez 2 2 4 2 5 2 2" xfId="30350"/>
    <cellStyle name="Zarez 2 2 4 2 5 3" xfId="30351"/>
    <cellStyle name="Zarez 2 2 4 2 5 3 2" xfId="30352"/>
    <cellStyle name="Zarez 2 2 4 2 5 4" xfId="30353"/>
    <cellStyle name="Zarez 2 2 4 2 5 5" xfId="30354"/>
    <cellStyle name="Zarez 2 2 4 2 6" xfId="30355"/>
    <cellStyle name="Zarez 2 2 4 2 6 2" xfId="30356"/>
    <cellStyle name="Zarez 2 2 4 2 6 2 2" xfId="30357"/>
    <cellStyle name="Zarez 2 2 4 2 6 3" xfId="30358"/>
    <cellStyle name="Zarez 2 2 4 2 6 3 2" xfId="30359"/>
    <cellStyle name="Zarez 2 2 4 2 6 4" xfId="30360"/>
    <cellStyle name="Zarez 2 2 4 2 7" xfId="30361"/>
    <cellStyle name="Zarez 2 2 4 2 7 2" xfId="30362"/>
    <cellStyle name="Zarez 2 2 4 2 7 2 2" xfId="30363"/>
    <cellStyle name="Zarez 2 2 4 2 7 3" xfId="30364"/>
    <cellStyle name="Zarez 2 2 4 2 7 3 2" xfId="30365"/>
    <cellStyle name="Zarez 2 2 4 2 7 4" xfId="30366"/>
    <cellStyle name="Zarez 2 2 4 2 8" xfId="30367"/>
    <cellStyle name="Zarez 2 2 4 2 8 2" xfId="30368"/>
    <cellStyle name="Zarez 2 2 4 2 9" xfId="30369"/>
    <cellStyle name="Zarez 2 2 4 2 9 2" xfId="30370"/>
    <cellStyle name="Zarez 2 2 4 3" xfId="30371"/>
    <cellStyle name="Zarez 2 2 4 3 10" xfId="30372"/>
    <cellStyle name="Zarez 2 2 4 3 11" xfId="30373"/>
    <cellStyle name="Zarez 2 2 4 3 2" xfId="30374"/>
    <cellStyle name="Zarez 2 2 4 3 2 2" xfId="30375"/>
    <cellStyle name="Zarez 2 2 4 3 2 2 2" xfId="30376"/>
    <cellStyle name="Zarez 2 2 4 3 2 3" xfId="30377"/>
    <cellStyle name="Zarez 2 2 4 3 2 3 2" xfId="30378"/>
    <cellStyle name="Zarez 2 2 4 3 2 4" xfId="30379"/>
    <cellStyle name="Zarez 2 2 4 3 2 5" xfId="30380"/>
    <cellStyle name="Zarez 2 2 4 3 3" xfId="30381"/>
    <cellStyle name="Zarez 2 2 4 3 3 2" xfId="30382"/>
    <cellStyle name="Zarez 2 2 4 3 3 2 2" xfId="30383"/>
    <cellStyle name="Zarez 2 2 4 3 3 3" xfId="30384"/>
    <cellStyle name="Zarez 2 2 4 3 3 3 2" xfId="30385"/>
    <cellStyle name="Zarez 2 2 4 3 3 4" xfId="30386"/>
    <cellStyle name="Zarez 2 2 4 3 3 5" xfId="30387"/>
    <cellStyle name="Zarez 2 2 4 3 4" xfId="30388"/>
    <cellStyle name="Zarez 2 2 4 3 4 2" xfId="30389"/>
    <cellStyle name="Zarez 2 2 4 3 4 2 2" xfId="30390"/>
    <cellStyle name="Zarez 2 2 4 3 4 3" xfId="30391"/>
    <cellStyle name="Zarez 2 2 4 3 4 3 2" xfId="30392"/>
    <cellStyle name="Zarez 2 2 4 3 4 4" xfId="30393"/>
    <cellStyle name="Zarez 2 2 4 3 4 5" xfId="30394"/>
    <cellStyle name="Zarez 2 2 4 3 5" xfId="30395"/>
    <cellStyle name="Zarez 2 2 4 3 5 2" xfId="30396"/>
    <cellStyle name="Zarez 2 2 4 3 5 2 2" xfId="30397"/>
    <cellStyle name="Zarez 2 2 4 3 5 3" xfId="30398"/>
    <cellStyle name="Zarez 2 2 4 3 5 3 2" xfId="30399"/>
    <cellStyle name="Zarez 2 2 4 3 5 4" xfId="30400"/>
    <cellStyle name="Zarez 2 2 4 3 5 5" xfId="30401"/>
    <cellStyle name="Zarez 2 2 4 3 6" xfId="30402"/>
    <cellStyle name="Zarez 2 2 4 3 6 2" xfId="30403"/>
    <cellStyle name="Zarez 2 2 4 3 6 2 2" xfId="30404"/>
    <cellStyle name="Zarez 2 2 4 3 6 3" xfId="30405"/>
    <cellStyle name="Zarez 2 2 4 3 6 3 2" xfId="30406"/>
    <cellStyle name="Zarez 2 2 4 3 6 4" xfId="30407"/>
    <cellStyle name="Zarez 2 2 4 3 7" xfId="30408"/>
    <cellStyle name="Zarez 2 2 4 3 7 2" xfId="30409"/>
    <cellStyle name="Zarez 2 2 4 3 7 2 2" xfId="30410"/>
    <cellStyle name="Zarez 2 2 4 3 7 3" xfId="30411"/>
    <cellStyle name="Zarez 2 2 4 3 7 3 2" xfId="30412"/>
    <cellStyle name="Zarez 2 2 4 3 7 4" xfId="30413"/>
    <cellStyle name="Zarez 2 2 4 3 8" xfId="30414"/>
    <cellStyle name="Zarez 2 2 4 3 8 2" xfId="30415"/>
    <cellStyle name="Zarez 2 2 4 3 9" xfId="30416"/>
    <cellStyle name="Zarez 2 2 4 3 9 2" xfId="30417"/>
    <cellStyle name="Zarez 2 2 4 4" xfId="30418"/>
    <cellStyle name="Zarez 2 2 4 4 2" xfId="30419"/>
    <cellStyle name="Zarez 2 2 4 4 2 2" xfId="30420"/>
    <cellStyle name="Zarez 2 2 4 4 3" xfId="30421"/>
    <cellStyle name="Zarez 2 2 4 4 3 2" xfId="30422"/>
    <cellStyle name="Zarez 2 2 4 4 4" xfId="30423"/>
    <cellStyle name="Zarez 2 2 4 4 5" xfId="30424"/>
    <cellStyle name="Zarez 2 2 4 5" xfId="30425"/>
    <cellStyle name="Zarez 2 2 4 5 2" xfId="30426"/>
    <cellStyle name="Zarez 2 2 4 5 2 2" xfId="30427"/>
    <cellStyle name="Zarez 2 2 4 5 3" xfId="30428"/>
    <cellStyle name="Zarez 2 2 4 5 3 2" xfId="30429"/>
    <cellStyle name="Zarez 2 2 4 5 4" xfId="30430"/>
    <cellStyle name="Zarez 2 2 4 5 5" xfId="30431"/>
    <cellStyle name="Zarez 2 2 4 6" xfId="30432"/>
    <cellStyle name="Zarez 2 2 4 6 2" xfId="30433"/>
    <cellStyle name="Zarez 2 2 4 6 2 2" xfId="30434"/>
    <cellStyle name="Zarez 2 2 4 6 3" xfId="30435"/>
    <cellStyle name="Zarez 2 2 4 6 3 2" xfId="30436"/>
    <cellStyle name="Zarez 2 2 4 6 4" xfId="30437"/>
    <cellStyle name="Zarez 2 2 4 6 5" xfId="30438"/>
    <cellStyle name="Zarez 2 2 4 7" xfId="30439"/>
    <cellStyle name="Zarez 2 2 4 7 2" xfId="30440"/>
    <cellStyle name="Zarez 2 2 4 7 2 2" xfId="30441"/>
    <cellStyle name="Zarez 2 2 4 7 3" xfId="30442"/>
    <cellStyle name="Zarez 2 2 4 7 3 2" xfId="30443"/>
    <cellStyle name="Zarez 2 2 4 7 4" xfId="30444"/>
    <cellStyle name="Zarez 2 2 4 7 5" xfId="30445"/>
    <cellStyle name="Zarez 2 2 4 8" xfId="30446"/>
    <cellStyle name="Zarez 2 2 4 8 2" xfId="30447"/>
    <cellStyle name="Zarez 2 2 4 8 2 2" xfId="30448"/>
    <cellStyle name="Zarez 2 2 4 8 3" xfId="30449"/>
    <cellStyle name="Zarez 2 2 4 8 3 2" xfId="30450"/>
    <cellStyle name="Zarez 2 2 4 8 4" xfId="30451"/>
    <cellStyle name="Zarez 2 2 4 9" xfId="30452"/>
    <cellStyle name="Zarez 2 2 4 9 2" xfId="30453"/>
    <cellStyle name="Zarez 2 2 4 9 2 2" xfId="30454"/>
    <cellStyle name="Zarez 2 2 4 9 3" xfId="30455"/>
    <cellStyle name="Zarez 2 2 4 9 3 2" xfId="30456"/>
    <cellStyle name="Zarez 2 2 4 9 4" xfId="30457"/>
    <cellStyle name="Zarez 2 2 5" xfId="30458"/>
    <cellStyle name="Zarez 2 2 5 10" xfId="30459"/>
    <cellStyle name="Zarez 2 2 5 10 2" xfId="30460"/>
    <cellStyle name="Zarez 2 2 5 10 2 2" xfId="30461"/>
    <cellStyle name="Zarez 2 2 5 10 3" xfId="30462"/>
    <cellStyle name="Zarez 2 2 5 11" xfId="30463"/>
    <cellStyle name="Zarez 2 2 5 11 2" xfId="30464"/>
    <cellStyle name="Zarez 2 2 5 12" xfId="30465"/>
    <cellStyle name="Zarez 2 2 5 12 2" xfId="30466"/>
    <cellStyle name="Zarez 2 2 5 13" xfId="30467"/>
    <cellStyle name="Zarez 2 2 5 14" xfId="30468"/>
    <cellStyle name="Zarez 2 2 5 2" xfId="30469"/>
    <cellStyle name="Zarez 2 2 5 2 10" xfId="30470"/>
    <cellStyle name="Zarez 2 2 5 2 11" xfId="30471"/>
    <cellStyle name="Zarez 2 2 5 2 2" xfId="30472"/>
    <cellStyle name="Zarez 2 2 5 2 2 2" xfId="30473"/>
    <cellStyle name="Zarez 2 2 5 2 2 2 2" xfId="30474"/>
    <cellStyle name="Zarez 2 2 5 2 2 3" xfId="30475"/>
    <cellStyle name="Zarez 2 2 5 2 2 3 2" xfId="30476"/>
    <cellStyle name="Zarez 2 2 5 2 2 4" xfId="30477"/>
    <cellStyle name="Zarez 2 2 5 2 2 5" xfId="30478"/>
    <cellStyle name="Zarez 2 2 5 2 3" xfId="30479"/>
    <cellStyle name="Zarez 2 2 5 2 3 2" xfId="30480"/>
    <cellStyle name="Zarez 2 2 5 2 3 2 2" xfId="30481"/>
    <cellStyle name="Zarez 2 2 5 2 3 3" xfId="30482"/>
    <cellStyle name="Zarez 2 2 5 2 3 3 2" xfId="30483"/>
    <cellStyle name="Zarez 2 2 5 2 3 4" xfId="30484"/>
    <cellStyle name="Zarez 2 2 5 2 3 5" xfId="30485"/>
    <cellStyle name="Zarez 2 2 5 2 4" xfId="30486"/>
    <cellStyle name="Zarez 2 2 5 2 4 2" xfId="30487"/>
    <cellStyle name="Zarez 2 2 5 2 4 2 2" xfId="30488"/>
    <cellStyle name="Zarez 2 2 5 2 4 3" xfId="30489"/>
    <cellStyle name="Zarez 2 2 5 2 4 3 2" xfId="30490"/>
    <cellStyle name="Zarez 2 2 5 2 4 4" xfId="30491"/>
    <cellStyle name="Zarez 2 2 5 2 4 5" xfId="30492"/>
    <cellStyle name="Zarez 2 2 5 2 5" xfId="30493"/>
    <cellStyle name="Zarez 2 2 5 2 5 2" xfId="30494"/>
    <cellStyle name="Zarez 2 2 5 2 5 2 2" xfId="30495"/>
    <cellStyle name="Zarez 2 2 5 2 5 3" xfId="30496"/>
    <cellStyle name="Zarez 2 2 5 2 5 3 2" xfId="30497"/>
    <cellStyle name="Zarez 2 2 5 2 5 4" xfId="30498"/>
    <cellStyle name="Zarez 2 2 5 2 5 5" xfId="30499"/>
    <cellStyle name="Zarez 2 2 5 2 6" xfId="30500"/>
    <cellStyle name="Zarez 2 2 5 2 6 2" xfId="30501"/>
    <cellStyle name="Zarez 2 2 5 2 6 2 2" xfId="30502"/>
    <cellStyle name="Zarez 2 2 5 2 6 3" xfId="30503"/>
    <cellStyle name="Zarez 2 2 5 2 6 3 2" xfId="30504"/>
    <cellStyle name="Zarez 2 2 5 2 6 4" xfId="30505"/>
    <cellStyle name="Zarez 2 2 5 2 7" xfId="30506"/>
    <cellStyle name="Zarez 2 2 5 2 7 2" xfId="30507"/>
    <cellStyle name="Zarez 2 2 5 2 7 2 2" xfId="30508"/>
    <cellStyle name="Zarez 2 2 5 2 7 3" xfId="30509"/>
    <cellStyle name="Zarez 2 2 5 2 7 3 2" xfId="30510"/>
    <cellStyle name="Zarez 2 2 5 2 7 4" xfId="30511"/>
    <cellStyle name="Zarez 2 2 5 2 8" xfId="30512"/>
    <cellStyle name="Zarez 2 2 5 2 8 2" xfId="30513"/>
    <cellStyle name="Zarez 2 2 5 2 9" xfId="30514"/>
    <cellStyle name="Zarez 2 2 5 2 9 2" xfId="30515"/>
    <cellStyle name="Zarez 2 2 5 3" xfId="30516"/>
    <cellStyle name="Zarez 2 2 5 3 2" xfId="30517"/>
    <cellStyle name="Zarez 2 2 5 3 2 2" xfId="30518"/>
    <cellStyle name="Zarez 2 2 5 3 3" xfId="30519"/>
    <cellStyle name="Zarez 2 2 5 3 3 2" xfId="30520"/>
    <cellStyle name="Zarez 2 2 5 3 4" xfId="30521"/>
    <cellStyle name="Zarez 2 2 5 3 5" xfId="30522"/>
    <cellStyle name="Zarez 2 2 5 4" xfId="30523"/>
    <cellStyle name="Zarez 2 2 5 4 2" xfId="30524"/>
    <cellStyle name="Zarez 2 2 5 4 2 2" xfId="30525"/>
    <cellStyle name="Zarez 2 2 5 4 3" xfId="30526"/>
    <cellStyle name="Zarez 2 2 5 4 3 2" xfId="30527"/>
    <cellStyle name="Zarez 2 2 5 4 4" xfId="30528"/>
    <cellStyle name="Zarez 2 2 5 4 5" xfId="30529"/>
    <cellStyle name="Zarez 2 2 5 5" xfId="30530"/>
    <cellStyle name="Zarez 2 2 5 5 2" xfId="30531"/>
    <cellStyle name="Zarez 2 2 5 5 2 2" xfId="30532"/>
    <cellStyle name="Zarez 2 2 5 5 3" xfId="30533"/>
    <cellStyle name="Zarez 2 2 5 5 3 2" xfId="30534"/>
    <cellStyle name="Zarez 2 2 5 5 4" xfId="30535"/>
    <cellStyle name="Zarez 2 2 5 5 5" xfId="30536"/>
    <cellStyle name="Zarez 2 2 5 6" xfId="30537"/>
    <cellStyle name="Zarez 2 2 5 6 2" xfId="30538"/>
    <cellStyle name="Zarez 2 2 5 6 2 2" xfId="30539"/>
    <cellStyle name="Zarez 2 2 5 6 3" xfId="30540"/>
    <cellStyle name="Zarez 2 2 5 6 3 2" xfId="30541"/>
    <cellStyle name="Zarez 2 2 5 6 4" xfId="30542"/>
    <cellStyle name="Zarez 2 2 5 6 5" xfId="30543"/>
    <cellStyle name="Zarez 2 2 5 7" xfId="30544"/>
    <cellStyle name="Zarez 2 2 5 7 2" xfId="30545"/>
    <cellStyle name="Zarez 2 2 5 7 2 2" xfId="30546"/>
    <cellStyle name="Zarez 2 2 5 7 3" xfId="30547"/>
    <cellStyle name="Zarez 2 2 5 7 3 2" xfId="30548"/>
    <cellStyle name="Zarez 2 2 5 7 4" xfId="30549"/>
    <cellStyle name="Zarez 2 2 5 8" xfId="30550"/>
    <cellStyle name="Zarez 2 2 5 8 2" xfId="30551"/>
    <cellStyle name="Zarez 2 2 5 8 2 2" xfId="30552"/>
    <cellStyle name="Zarez 2 2 5 8 3" xfId="30553"/>
    <cellStyle name="Zarez 2 2 5 8 3 2" xfId="30554"/>
    <cellStyle name="Zarez 2 2 5 8 4" xfId="30555"/>
    <cellStyle name="Zarez 2 2 5 9" xfId="30556"/>
    <cellStyle name="Zarez 2 2 5 9 2" xfId="30557"/>
    <cellStyle name="Zarez 2 2 5 9 2 2" xfId="30558"/>
    <cellStyle name="Zarez 2 2 5 9 3" xfId="30559"/>
    <cellStyle name="Zarez 2 2 6" xfId="30560"/>
    <cellStyle name="Zarez 2 2 6 10" xfId="30561"/>
    <cellStyle name="Zarez 2 2 6 10 2" xfId="30562"/>
    <cellStyle name="Zarez 2 2 6 11" xfId="30563"/>
    <cellStyle name="Zarez 2 2 6 11 2" xfId="30564"/>
    <cellStyle name="Zarez 2 2 6 12" xfId="30565"/>
    <cellStyle name="Zarez 2 2 6 13" xfId="30566"/>
    <cellStyle name="Zarez 2 2 6 2" xfId="30567"/>
    <cellStyle name="Zarez 2 2 6 2 2" xfId="30568"/>
    <cellStyle name="Zarez 2 2 6 2 2 2" xfId="30569"/>
    <cellStyle name="Zarez 2 2 6 2 3" xfId="30570"/>
    <cellStyle name="Zarez 2 2 6 2 3 2" xfId="30571"/>
    <cellStyle name="Zarez 2 2 6 2 4" xfId="30572"/>
    <cellStyle name="Zarez 2 2 6 2 5" xfId="30573"/>
    <cellStyle name="Zarez 2 2 6 3" xfId="30574"/>
    <cellStyle name="Zarez 2 2 6 3 2" xfId="30575"/>
    <cellStyle name="Zarez 2 2 6 3 2 2" xfId="30576"/>
    <cellStyle name="Zarez 2 2 6 3 3" xfId="30577"/>
    <cellStyle name="Zarez 2 2 6 3 3 2" xfId="30578"/>
    <cellStyle name="Zarez 2 2 6 3 4" xfId="30579"/>
    <cellStyle name="Zarez 2 2 6 3 5" xfId="30580"/>
    <cellStyle name="Zarez 2 2 6 4" xfId="30581"/>
    <cellStyle name="Zarez 2 2 6 4 2" xfId="30582"/>
    <cellStyle name="Zarez 2 2 6 4 2 2" xfId="30583"/>
    <cellStyle name="Zarez 2 2 6 4 3" xfId="30584"/>
    <cellStyle name="Zarez 2 2 6 4 3 2" xfId="30585"/>
    <cellStyle name="Zarez 2 2 6 4 4" xfId="30586"/>
    <cellStyle name="Zarez 2 2 6 4 5" xfId="30587"/>
    <cellStyle name="Zarez 2 2 6 5" xfId="30588"/>
    <cellStyle name="Zarez 2 2 6 5 2" xfId="30589"/>
    <cellStyle name="Zarez 2 2 6 5 2 2" xfId="30590"/>
    <cellStyle name="Zarez 2 2 6 5 3" xfId="30591"/>
    <cellStyle name="Zarez 2 2 6 5 3 2" xfId="30592"/>
    <cellStyle name="Zarez 2 2 6 5 4" xfId="30593"/>
    <cellStyle name="Zarez 2 2 6 5 5" xfId="30594"/>
    <cellStyle name="Zarez 2 2 6 6" xfId="30595"/>
    <cellStyle name="Zarez 2 2 6 6 2" xfId="30596"/>
    <cellStyle name="Zarez 2 2 6 6 2 2" xfId="30597"/>
    <cellStyle name="Zarez 2 2 6 6 3" xfId="30598"/>
    <cellStyle name="Zarez 2 2 6 6 3 2" xfId="30599"/>
    <cellStyle name="Zarez 2 2 6 6 4" xfId="30600"/>
    <cellStyle name="Zarez 2 2 6 7" xfId="30601"/>
    <cellStyle name="Zarez 2 2 6 7 2" xfId="30602"/>
    <cellStyle name="Zarez 2 2 6 7 2 2" xfId="30603"/>
    <cellStyle name="Zarez 2 2 6 7 3" xfId="30604"/>
    <cellStyle name="Zarez 2 2 6 7 3 2" xfId="30605"/>
    <cellStyle name="Zarez 2 2 6 7 4" xfId="30606"/>
    <cellStyle name="Zarez 2 2 6 8" xfId="30607"/>
    <cellStyle name="Zarez 2 2 6 8 2" xfId="30608"/>
    <cellStyle name="Zarez 2 2 6 8 2 2" xfId="30609"/>
    <cellStyle name="Zarez 2 2 6 8 3" xfId="30610"/>
    <cellStyle name="Zarez 2 2 6 9" xfId="30611"/>
    <cellStyle name="Zarez 2 2 6 9 2" xfId="30612"/>
    <cellStyle name="Zarez 2 2 6 9 2 2" xfId="30613"/>
    <cellStyle name="Zarez 2 2 6 9 3" xfId="30614"/>
    <cellStyle name="Zarez 2 2 7" xfId="30615"/>
    <cellStyle name="Zarez 2 2 7 10" xfId="30616"/>
    <cellStyle name="Zarez 2 2 7 11" xfId="30617"/>
    <cellStyle name="Zarez 2 2 7 2" xfId="30618"/>
    <cellStyle name="Zarez 2 2 7 2 2" xfId="30619"/>
    <cellStyle name="Zarez 2 2 7 2 2 2" xfId="30620"/>
    <cellStyle name="Zarez 2 2 7 2 3" xfId="30621"/>
    <cellStyle name="Zarez 2 2 7 2 3 2" xfId="30622"/>
    <cellStyle name="Zarez 2 2 7 2 4" xfId="30623"/>
    <cellStyle name="Zarez 2 2 7 2 5" xfId="30624"/>
    <cellStyle name="Zarez 2 2 7 3" xfId="30625"/>
    <cellStyle name="Zarez 2 2 7 3 2" xfId="30626"/>
    <cellStyle name="Zarez 2 2 7 3 2 2" xfId="30627"/>
    <cellStyle name="Zarez 2 2 7 3 3" xfId="30628"/>
    <cellStyle name="Zarez 2 2 7 3 3 2" xfId="30629"/>
    <cellStyle name="Zarez 2 2 7 3 4" xfId="30630"/>
    <cellStyle name="Zarez 2 2 7 3 5" xfId="30631"/>
    <cellStyle name="Zarez 2 2 7 4" xfId="30632"/>
    <cellStyle name="Zarez 2 2 7 4 2" xfId="30633"/>
    <cellStyle name="Zarez 2 2 7 4 2 2" xfId="30634"/>
    <cellStyle name="Zarez 2 2 7 4 3" xfId="30635"/>
    <cellStyle name="Zarez 2 2 7 4 3 2" xfId="30636"/>
    <cellStyle name="Zarez 2 2 7 4 4" xfId="30637"/>
    <cellStyle name="Zarez 2 2 7 4 5" xfId="30638"/>
    <cellStyle name="Zarez 2 2 7 5" xfId="30639"/>
    <cellStyle name="Zarez 2 2 7 5 2" xfId="30640"/>
    <cellStyle name="Zarez 2 2 7 5 2 2" xfId="30641"/>
    <cellStyle name="Zarez 2 2 7 5 3" xfId="30642"/>
    <cellStyle name="Zarez 2 2 7 5 3 2" xfId="30643"/>
    <cellStyle name="Zarez 2 2 7 5 4" xfId="30644"/>
    <cellStyle name="Zarez 2 2 7 5 5" xfId="30645"/>
    <cellStyle name="Zarez 2 2 7 6" xfId="30646"/>
    <cellStyle name="Zarez 2 2 7 6 2" xfId="30647"/>
    <cellStyle name="Zarez 2 2 7 6 2 2" xfId="30648"/>
    <cellStyle name="Zarez 2 2 7 6 3" xfId="30649"/>
    <cellStyle name="Zarez 2 2 7 6 3 2" xfId="30650"/>
    <cellStyle name="Zarez 2 2 7 6 4" xfId="30651"/>
    <cellStyle name="Zarez 2 2 7 7" xfId="30652"/>
    <cellStyle name="Zarez 2 2 7 7 2" xfId="30653"/>
    <cellStyle name="Zarez 2 2 7 7 2 2" xfId="30654"/>
    <cellStyle name="Zarez 2 2 7 7 3" xfId="30655"/>
    <cellStyle name="Zarez 2 2 7 7 3 2" xfId="30656"/>
    <cellStyle name="Zarez 2 2 7 7 4" xfId="30657"/>
    <cellStyle name="Zarez 2 2 7 8" xfId="30658"/>
    <cellStyle name="Zarez 2 2 7 8 2" xfId="30659"/>
    <cellStyle name="Zarez 2 2 7 9" xfId="30660"/>
    <cellStyle name="Zarez 2 2 7 9 2" xfId="30661"/>
    <cellStyle name="Zarez 2 2 8" xfId="30662"/>
    <cellStyle name="Zarez 2 2 8 10" xfId="30663"/>
    <cellStyle name="Zarez 2 2 8 11" xfId="30664"/>
    <cellStyle name="Zarez 2 2 8 2" xfId="30665"/>
    <cellStyle name="Zarez 2 2 8 2 2" xfId="30666"/>
    <cellStyle name="Zarez 2 2 8 2 2 2" xfId="30667"/>
    <cellStyle name="Zarez 2 2 8 2 3" xfId="30668"/>
    <cellStyle name="Zarez 2 2 8 2 3 2" xfId="30669"/>
    <cellStyle name="Zarez 2 2 8 2 4" xfId="30670"/>
    <cellStyle name="Zarez 2 2 8 2 5" xfId="30671"/>
    <cellStyle name="Zarez 2 2 8 3" xfId="30672"/>
    <cellStyle name="Zarez 2 2 8 3 2" xfId="30673"/>
    <cellStyle name="Zarez 2 2 8 3 2 2" xfId="30674"/>
    <cellStyle name="Zarez 2 2 8 3 3" xfId="30675"/>
    <cellStyle name="Zarez 2 2 8 3 3 2" xfId="30676"/>
    <cellStyle name="Zarez 2 2 8 3 4" xfId="30677"/>
    <cellStyle name="Zarez 2 2 8 3 5" xfId="30678"/>
    <cellStyle name="Zarez 2 2 8 4" xfId="30679"/>
    <cellStyle name="Zarez 2 2 8 4 2" xfId="30680"/>
    <cellStyle name="Zarez 2 2 8 4 2 2" xfId="30681"/>
    <cellStyle name="Zarez 2 2 8 4 3" xfId="30682"/>
    <cellStyle name="Zarez 2 2 8 4 3 2" xfId="30683"/>
    <cellStyle name="Zarez 2 2 8 4 4" xfId="30684"/>
    <cellStyle name="Zarez 2 2 8 4 5" xfId="30685"/>
    <cellStyle name="Zarez 2 2 8 5" xfId="30686"/>
    <cellStyle name="Zarez 2 2 8 5 2" xfId="30687"/>
    <cellStyle name="Zarez 2 2 8 5 2 2" xfId="30688"/>
    <cellStyle name="Zarez 2 2 8 5 3" xfId="30689"/>
    <cellStyle name="Zarez 2 2 8 5 3 2" xfId="30690"/>
    <cellStyle name="Zarez 2 2 8 5 4" xfId="30691"/>
    <cellStyle name="Zarez 2 2 8 5 5" xfId="30692"/>
    <cellStyle name="Zarez 2 2 8 6" xfId="30693"/>
    <cellStyle name="Zarez 2 2 8 6 2" xfId="30694"/>
    <cellStyle name="Zarez 2 2 8 6 2 2" xfId="30695"/>
    <cellStyle name="Zarez 2 2 8 6 3" xfId="30696"/>
    <cellStyle name="Zarez 2 2 8 6 3 2" xfId="30697"/>
    <cellStyle name="Zarez 2 2 8 6 4" xfId="30698"/>
    <cellStyle name="Zarez 2 2 8 7" xfId="30699"/>
    <cellStyle name="Zarez 2 2 8 7 2" xfId="30700"/>
    <cellStyle name="Zarez 2 2 8 7 2 2" xfId="30701"/>
    <cellStyle name="Zarez 2 2 8 7 3" xfId="30702"/>
    <cellStyle name="Zarez 2 2 8 7 3 2" xfId="30703"/>
    <cellStyle name="Zarez 2 2 8 7 4" xfId="30704"/>
    <cellStyle name="Zarez 2 2 8 8" xfId="30705"/>
    <cellStyle name="Zarez 2 2 8 8 2" xfId="30706"/>
    <cellStyle name="Zarez 2 2 8 9" xfId="30707"/>
    <cellStyle name="Zarez 2 2 8 9 2" xfId="30708"/>
    <cellStyle name="Zarez 2 2 9" xfId="30709"/>
    <cellStyle name="Zarez 2 20" xfId="30710"/>
    <cellStyle name="Zarez 2 20 2" xfId="30711"/>
    <cellStyle name="Zarez 2 20 2 2" xfId="30712"/>
    <cellStyle name="Zarez 2 20 3" xfId="30713"/>
    <cellStyle name="Zarez 2 21" xfId="30714"/>
    <cellStyle name="Zarez 2 21 2" xfId="30715"/>
    <cellStyle name="Zarez 2 21 2 2" xfId="30716"/>
    <cellStyle name="Zarez 2 21 3" xfId="30717"/>
    <cellStyle name="Zarez 2 22" xfId="30718"/>
    <cellStyle name="Zarez 2 23" xfId="42241"/>
    <cellStyle name="Zarez 2 3" xfId="2330"/>
    <cellStyle name="Zarez 2 3 10" xfId="30719"/>
    <cellStyle name="Zarez 2 3 10 2" xfId="30720"/>
    <cellStyle name="Zarez 2 3 11" xfId="30721"/>
    <cellStyle name="Zarez 2 3 12" xfId="30722"/>
    <cellStyle name="Zarez 2 3 2" xfId="2331"/>
    <cellStyle name="Zarez 2 3 2 10" xfId="30723"/>
    <cellStyle name="Zarez 2 3 2 10 2" xfId="30724"/>
    <cellStyle name="Zarez 2 3 2 10 2 2" xfId="30725"/>
    <cellStyle name="Zarez 2 3 2 10 3" xfId="30726"/>
    <cellStyle name="Zarez 2 3 2 10 3 2" xfId="30727"/>
    <cellStyle name="Zarez 2 3 2 10 4" xfId="30728"/>
    <cellStyle name="Zarez 2 3 2 11" xfId="30729"/>
    <cellStyle name="Zarez 2 3 2 11 2" xfId="30730"/>
    <cellStyle name="Zarez 2 3 2 11 2 2" xfId="30731"/>
    <cellStyle name="Zarez 2 3 2 11 3" xfId="30732"/>
    <cellStyle name="Zarez 2 3 2 12" xfId="30733"/>
    <cellStyle name="Zarez 2 3 2 12 2" xfId="30734"/>
    <cellStyle name="Zarez 2 3 2 12 2 2" xfId="30735"/>
    <cellStyle name="Zarez 2 3 2 12 3" xfId="30736"/>
    <cellStyle name="Zarez 2 3 2 13" xfId="30737"/>
    <cellStyle name="Zarez 2 3 2 13 2" xfId="30738"/>
    <cellStyle name="Zarez 2 3 2 14" xfId="30739"/>
    <cellStyle name="Zarez 2 3 2 14 2" xfId="30740"/>
    <cellStyle name="Zarez 2 3 2 15" xfId="30741"/>
    <cellStyle name="Zarez 2 3 2 16" xfId="30742"/>
    <cellStyle name="Zarez 2 3 2 2" xfId="2332"/>
    <cellStyle name="Zarez 2 3 2 2 10" xfId="30743"/>
    <cellStyle name="Zarez 2 3 2 2 11" xfId="30744"/>
    <cellStyle name="Zarez 2 3 2 2 2" xfId="30745"/>
    <cellStyle name="Zarez 2 3 2 2 2 2" xfId="30746"/>
    <cellStyle name="Zarez 2 3 2 2 2 2 2" xfId="30747"/>
    <cellStyle name="Zarez 2 3 2 2 2 3" xfId="30748"/>
    <cellStyle name="Zarez 2 3 2 2 2 3 2" xfId="30749"/>
    <cellStyle name="Zarez 2 3 2 2 2 4" xfId="30750"/>
    <cellStyle name="Zarez 2 3 2 2 2 5" xfId="30751"/>
    <cellStyle name="Zarez 2 3 2 2 3" xfId="30752"/>
    <cellStyle name="Zarez 2 3 2 2 3 2" xfId="30753"/>
    <cellStyle name="Zarez 2 3 2 2 3 2 2" xfId="30754"/>
    <cellStyle name="Zarez 2 3 2 2 3 3" xfId="30755"/>
    <cellStyle name="Zarez 2 3 2 2 3 3 2" xfId="30756"/>
    <cellStyle name="Zarez 2 3 2 2 3 4" xfId="30757"/>
    <cellStyle name="Zarez 2 3 2 2 3 5" xfId="30758"/>
    <cellStyle name="Zarez 2 3 2 2 4" xfId="30759"/>
    <cellStyle name="Zarez 2 3 2 2 4 2" xfId="30760"/>
    <cellStyle name="Zarez 2 3 2 2 4 2 2" xfId="30761"/>
    <cellStyle name="Zarez 2 3 2 2 4 3" xfId="30762"/>
    <cellStyle name="Zarez 2 3 2 2 4 3 2" xfId="30763"/>
    <cellStyle name="Zarez 2 3 2 2 4 4" xfId="30764"/>
    <cellStyle name="Zarez 2 3 2 2 4 5" xfId="30765"/>
    <cellStyle name="Zarez 2 3 2 2 5" xfId="30766"/>
    <cellStyle name="Zarez 2 3 2 2 5 2" xfId="30767"/>
    <cellStyle name="Zarez 2 3 2 2 5 2 2" xfId="30768"/>
    <cellStyle name="Zarez 2 3 2 2 5 3" xfId="30769"/>
    <cellStyle name="Zarez 2 3 2 2 5 3 2" xfId="30770"/>
    <cellStyle name="Zarez 2 3 2 2 5 4" xfId="30771"/>
    <cellStyle name="Zarez 2 3 2 2 5 5" xfId="30772"/>
    <cellStyle name="Zarez 2 3 2 2 6" xfId="30773"/>
    <cellStyle name="Zarez 2 3 2 2 6 2" xfId="30774"/>
    <cellStyle name="Zarez 2 3 2 2 6 2 2" xfId="30775"/>
    <cellStyle name="Zarez 2 3 2 2 6 3" xfId="30776"/>
    <cellStyle name="Zarez 2 3 2 2 6 3 2" xfId="30777"/>
    <cellStyle name="Zarez 2 3 2 2 6 4" xfId="30778"/>
    <cellStyle name="Zarez 2 3 2 2 7" xfId="30779"/>
    <cellStyle name="Zarez 2 3 2 2 7 2" xfId="30780"/>
    <cellStyle name="Zarez 2 3 2 2 7 2 2" xfId="30781"/>
    <cellStyle name="Zarez 2 3 2 2 7 3" xfId="30782"/>
    <cellStyle name="Zarez 2 3 2 2 7 3 2" xfId="30783"/>
    <cellStyle name="Zarez 2 3 2 2 7 4" xfId="30784"/>
    <cellStyle name="Zarez 2 3 2 2 8" xfId="30785"/>
    <cellStyle name="Zarez 2 3 2 2 8 2" xfId="30786"/>
    <cellStyle name="Zarez 2 3 2 2 9" xfId="30787"/>
    <cellStyle name="Zarez 2 3 2 2 9 2" xfId="30788"/>
    <cellStyle name="Zarez 2 3 2 3" xfId="30789"/>
    <cellStyle name="Zarez 2 3 2 3 10" xfId="30790"/>
    <cellStyle name="Zarez 2 3 2 3 11" xfId="30791"/>
    <cellStyle name="Zarez 2 3 2 3 2" xfId="30792"/>
    <cellStyle name="Zarez 2 3 2 3 2 2" xfId="30793"/>
    <cellStyle name="Zarez 2 3 2 3 2 2 2" xfId="30794"/>
    <cellStyle name="Zarez 2 3 2 3 2 3" xfId="30795"/>
    <cellStyle name="Zarez 2 3 2 3 2 3 2" xfId="30796"/>
    <cellStyle name="Zarez 2 3 2 3 2 4" xfId="30797"/>
    <cellStyle name="Zarez 2 3 2 3 2 5" xfId="30798"/>
    <cellStyle name="Zarez 2 3 2 3 3" xfId="30799"/>
    <cellStyle name="Zarez 2 3 2 3 3 2" xfId="30800"/>
    <cellStyle name="Zarez 2 3 2 3 3 2 2" xfId="30801"/>
    <cellStyle name="Zarez 2 3 2 3 3 3" xfId="30802"/>
    <cellStyle name="Zarez 2 3 2 3 3 3 2" xfId="30803"/>
    <cellStyle name="Zarez 2 3 2 3 3 4" xfId="30804"/>
    <cellStyle name="Zarez 2 3 2 3 3 5" xfId="30805"/>
    <cellStyle name="Zarez 2 3 2 3 4" xfId="30806"/>
    <cellStyle name="Zarez 2 3 2 3 4 2" xfId="30807"/>
    <cellStyle name="Zarez 2 3 2 3 4 2 2" xfId="30808"/>
    <cellStyle name="Zarez 2 3 2 3 4 3" xfId="30809"/>
    <cellStyle name="Zarez 2 3 2 3 4 3 2" xfId="30810"/>
    <cellStyle name="Zarez 2 3 2 3 4 4" xfId="30811"/>
    <cellStyle name="Zarez 2 3 2 3 4 5" xfId="30812"/>
    <cellStyle name="Zarez 2 3 2 3 5" xfId="30813"/>
    <cellStyle name="Zarez 2 3 2 3 5 2" xfId="30814"/>
    <cellStyle name="Zarez 2 3 2 3 5 2 2" xfId="30815"/>
    <cellStyle name="Zarez 2 3 2 3 5 3" xfId="30816"/>
    <cellStyle name="Zarez 2 3 2 3 5 3 2" xfId="30817"/>
    <cellStyle name="Zarez 2 3 2 3 5 4" xfId="30818"/>
    <cellStyle name="Zarez 2 3 2 3 5 5" xfId="30819"/>
    <cellStyle name="Zarez 2 3 2 3 6" xfId="30820"/>
    <cellStyle name="Zarez 2 3 2 3 6 2" xfId="30821"/>
    <cellStyle name="Zarez 2 3 2 3 6 2 2" xfId="30822"/>
    <cellStyle name="Zarez 2 3 2 3 6 3" xfId="30823"/>
    <cellStyle name="Zarez 2 3 2 3 6 3 2" xfId="30824"/>
    <cellStyle name="Zarez 2 3 2 3 6 4" xfId="30825"/>
    <cellStyle name="Zarez 2 3 2 3 7" xfId="30826"/>
    <cellStyle name="Zarez 2 3 2 3 7 2" xfId="30827"/>
    <cellStyle name="Zarez 2 3 2 3 7 2 2" xfId="30828"/>
    <cellStyle name="Zarez 2 3 2 3 7 3" xfId="30829"/>
    <cellStyle name="Zarez 2 3 2 3 7 3 2" xfId="30830"/>
    <cellStyle name="Zarez 2 3 2 3 7 4" xfId="30831"/>
    <cellStyle name="Zarez 2 3 2 3 8" xfId="30832"/>
    <cellStyle name="Zarez 2 3 2 3 8 2" xfId="30833"/>
    <cellStyle name="Zarez 2 3 2 3 9" xfId="30834"/>
    <cellStyle name="Zarez 2 3 2 3 9 2" xfId="30835"/>
    <cellStyle name="Zarez 2 3 2 4" xfId="30836"/>
    <cellStyle name="Zarez 2 3 2 4 10" xfId="30837"/>
    <cellStyle name="Zarez 2 3 2 4 11" xfId="30838"/>
    <cellStyle name="Zarez 2 3 2 4 2" xfId="30839"/>
    <cellStyle name="Zarez 2 3 2 4 2 2" xfId="30840"/>
    <cellStyle name="Zarez 2 3 2 4 2 2 2" xfId="30841"/>
    <cellStyle name="Zarez 2 3 2 4 2 3" xfId="30842"/>
    <cellStyle name="Zarez 2 3 2 4 2 3 2" xfId="30843"/>
    <cellStyle name="Zarez 2 3 2 4 2 4" xfId="30844"/>
    <cellStyle name="Zarez 2 3 2 4 2 5" xfId="30845"/>
    <cellStyle name="Zarez 2 3 2 4 3" xfId="30846"/>
    <cellStyle name="Zarez 2 3 2 4 3 2" xfId="30847"/>
    <cellStyle name="Zarez 2 3 2 4 3 2 2" xfId="30848"/>
    <cellStyle name="Zarez 2 3 2 4 3 3" xfId="30849"/>
    <cellStyle name="Zarez 2 3 2 4 3 3 2" xfId="30850"/>
    <cellStyle name="Zarez 2 3 2 4 3 4" xfId="30851"/>
    <cellStyle name="Zarez 2 3 2 4 3 5" xfId="30852"/>
    <cellStyle name="Zarez 2 3 2 4 4" xfId="30853"/>
    <cellStyle name="Zarez 2 3 2 4 4 2" xfId="30854"/>
    <cellStyle name="Zarez 2 3 2 4 4 2 2" xfId="30855"/>
    <cellStyle name="Zarez 2 3 2 4 4 3" xfId="30856"/>
    <cellStyle name="Zarez 2 3 2 4 4 3 2" xfId="30857"/>
    <cellStyle name="Zarez 2 3 2 4 4 4" xfId="30858"/>
    <cellStyle name="Zarez 2 3 2 4 4 5" xfId="30859"/>
    <cellStyle name="Zarez 2 3 2 4 5" xfId="30860"/>
    <cellStyle name="Zarez 2 3 2 4 5 2" xfId="30861"/>
    <cellStyle name="Zarez 2 3 2 4 5 2 2" xfId="30862"/>
    <cellStyle name="Zarez 2 3 2 4 5 3" xfId="30863"/>
    <cellStyle name="Zarez 2 3 2 4 5 3 2" xfId="30864"/>
    <cellStyle name="Zarez 2 3 2 4 5 4" xfId="30865"/>
    <cellStyle name="Zarez 2 3 2 4 5 5" xfId="30866"/>
    <cellStyle name="Zarez 2 3 2 4 6" xfId="30867"/>
    <cellStyle name="Zarez 2 3 2 4 6 2" xfId="30868"/>
    <cellStyle name="Zarez 2 3 2 4 6 2 2" xfId="30869"/>
    <cellStyle name="Zarez 2 3 2 4 6 3" xfId="30870"/>
    <cellStyle name="Zarez 2 3 2 4 6 3 2" xfId="30871"/>
    <cellStyle name="Zarez 2 3 2 4 6 4" xfId="30872"/>
    <cellStyle name="Zarez 2 3 2 4 7" xfId="30873"/>
    <cellStyle name="Zarez 2 3 2 4 7 2" xfId="30874"/>
    <cellStyle name="Zarez 2 3 2 4 7 2 2" xfId="30875"/>
    <cellStyle name="Zarez 2 3 2 4 7 3" xfId="30876"/>
    <cellStyle name="Zarez 2 3 2 4 7 3 2" xfId="30877"/>
    <cellStyle name="Zarez 2 3 2 4 7 4" xfId="30878"/>
    <cellStyle name="Zarez 2 3 2 4 8" xfId="30879"/>
    <cellStyle name="Zarez 2 3 2 4 8 2" xfId="30880"/>
    <cellStyle name="Zarez 2 3 2 4 9" xfId="30881"/>
    <cellStyle name="Zarez 2 3 2 4 9 2" xfId="30882"/>
    <cellStyle name="Zarez 2 3 2 5" xfId="30883"/>
    <cellStyle name="Zarez 2 3 2 5 2" xfId="30884"/>
    <cellStyle name="Zarez 2 3 2 5 2 2" xfId="30885"/>
    <cellStyle name="Zarez 2 3 2 5 3" xfId="30886"/>
    <cellStyle name="Zarez 2 3 2 5 3 2" xfId="30887"/>
    <cellStyle name="Zarez 2 3 2 5 4" xfId="30888"/>
    <cellStyle name="Zarez 2 3 2 5 5" xfId="30889"/>
    <cellStyle name="Zarez 2 3 2 6" xfId="30890"/>
    <cellStyle name="Zarez 2 3 2 6 2" xfId="30891"/>
    <cellStyle name="Zarez 2 3 2 6 2 2" xfId="30892"/>
    <cellStyle name="Zarez 2 3 2 6 3" xfId="30893"/>
    <cellStyle name="Zarez 2 3 2 6 3 2" xfId="30894"/>
    <cellStyle name="Zarez 2 3 2 6 4" xfId="30895"/>
    <cellStyle name="Zarez 2 3 2 6 5" xfId="30896"/>
    <cellStyle name="Zarez 2 3 2 7" xfId="30897"/>
    <cellStyle name="Zarez 2 3 2 7 2" xfId="30898"/>
    <cellStyle name="Zarez 2 3 2 7 2 2" xfId="30899"/>
    <cellStyle name="Zarez 2 3 2 7 3" xfId="30900"/>
    <cellStyle name="Zarez 2 3 2 7 3 2" xfId="30901"/>
    <cellStyle name="Zarez 2 3 2 7 4" xfId="30902"/>
    <cellStyle name="Zarez 2 3 2 7 5" xfId="30903"/>
    <cellStyle name="Zarez 2 3 2 8" xfId="30904"/>
    <cellStyle name="Zarez 2 3 2 8 2" xfId="30905"/>
    <cellStyle name="Zarez 2 3 2 8 2 2" xfId="30906"/>
    <cellStyle name="Zarez 2 3 2 8 3" xfId="30907"/>
    <cellStyle name="Zarez 2 3 2 8 3 2" xfId="30908"/>
    <cellStyle name="Zarez 2 3 2 8 4" xfId="30909"/>
    <cellStyle name="Zarez 2 3 2 8 5" xfId="30910"/>
    <cellStyle name="Zarez 2 3 2 9" xfId="30911"/>
    <cellStyle name="Zarez 2 3 2 9 2" xfId="30912"/>
    <cellStyle name="Zarez 2 3 2 9 2 2" xfId="30913"/>
    <cellStyle name="Zarez 2 3 2 9 3" xfId="30914"/>
    <cellStyle name="Zarez 2 3 2 9 3 2" xfId="30915"/>
    <cellStyle name="Zarez 2 3 2 9 4" xfId="30916"/>
    <cellStyle name="Zarez 2 3 3" xfId="2333"/>
    <cellStyle name="Zarez 2 3 3 10" xfId="30917"/>
    <cellStyle name="Zarez 2 3 3 10 2" xfId="30918"/>
    <cellStyle name="Zarez 2 3 3 10 2 2" xfId="30919"/>
    <cellStyle name="Zarez 2 3 3 10 3" xfId="30920"/>
    <cellStyle name="Zarez 2 3 3 10 3 2" xfId="30921"/>
    <cellStyle name="Zarez 2 3 3 10 4" xfId="30922"/>
    <cellStyle name="Zarez 2 3 3 11" xfId="30923"/>
    <cellStyle name="Zarez 2 3 3 11 2" xfId="30924"/>
    <cellStyle name="Zarez 2 3 3 11 2 2" xfId="30925"/>
    <cellStyle name="Zarez 2 3 3 11 3" xfId="30926"/>
    <cellStyle name="Zarez 2 3 3 12" xfId="30927"/>
    <cellStyle name="Zarez 2 3 3 12 2" xfId="30928"/>
    <cellStyle name="Zarez 2 3 3 12 2 2" xfId="30929"/>
    <cellStyle name="Zarez 2 3 3 12 3" xfId="30930"/>
    <cellStyle name="Zarez 2 3 3 13" xfId="30931"/>
    <cellStyle name="Zarez 2 3 3 13 2" xfId="30932"/>
    <cellStyle name="Zarez 2 3 3 14" xfId="30933"/>
    <cellStyle name="Zarez 2 3 3 14 2" xfId="30934"/>
    <cellStyle name="Zarez 2 3 3 15" xfId="30935"/>
    <cellStyle name="Zarez 2 3 3 16" xfId="30936"/>
    <cellStyle name="Zarez 2 3 3 2" xfId="2334"/>
    <cellStyle name="Zarez 2 3 3 2 10" xfId="30937"/>
    <cellStyle name="Zarez 2 3 3 2 11" xfId="30938"/>
    <cellStyle name="Zarez 2 3 3 2 2" xfId="30939"/>
    <cellStyle name="Zarez 2 3 3 2 2 2" xfId="30940"/>
    <cellStyle name="Zarez 2 3 3 2 2 2 2" xfId="30941"/>
    <cellStyle name="Zarez 2 3 3 2 2 3" xfId="30942"/>
    <cellStyle name="Zarez 2 3 3 2 2 3 2" xfId="30943"/>
    <cellStyle name="Zarez 2 3 3 2 2 4" xfId="30944"/>
    <cellStyle name="Zarez 2 3 3 2 2 5" xfId="30945"/>
    <cellStyle name="Zarez 2 3 3 2 3" xfId="30946"/>
    <cellStyle name="Zarez 2 3 3 2 3 2" xfId="30947"/>
    <cellStyle name="Zarez 2 3 3 2 3 2 2" xfId="30948"/>
    <cellStyle name="Zarez 2 3 3 2 3 3" xfId="30949"/>
    <cellStyle name="Zarez 2 3 3 2 3 3 2" xfId="30950"/>
    <cellStyle name="Zarez 2 3 3 2 3 4" xfId="30951"/>
    <cellStyle name="Zarez 2 3 3 2 3 5" xfId="30952"/>
    <cellStyle name="Zarez 2 3 3 2 4" xfId="30953"/>
    <cellStyle name="Zarez 2 3 3 2 4 2" xfId="30954"/>
    <cellStyle name="Zarez 2 3 3 2 4 2 2" xfId="30955"/>
    <cellStyle name="Zarez 2 3 3 2 4 3" xfId="30956"/>
    <cellStyle name="Zarez 2 3 3 2 4 3 2" xfId="30957"/>
    <cellStyle name="Zarez 2 3 3 2 4 4" xfId="30958"/>
    <cellStyle name="Zarez 2 3 3 2 4 5" xfId="30959"/>
    <cellStyle name="Zarez 2 3 3 2 5" xfId="30960"/>
    <cellStyle name="Zarez 2 3 3 2 5 2" xfId="30961"/>
    <cellStyle name="Zarez 2 3 3 2 5 2 2" xfId="30962"/>
    <cellStyle name="Zarez 2 3 3 2 5 3" xfId="30963"/>
    <cellStyle name="Zarez 2 3 3 2 5 3 2" xfId="30964"/>
    <cellStyle name="Zarez 2 3 3 2 5 4" xfId="30965"/>
    <cellStyle name="Zarez 2 3 3 2 5 5" xfId="30966"/>
    <cellStyle name="Zarez 2 3 3 2 6" xfId="30967"/>
    <cellStyle name="Zarez 2 3 3 2 6 2" xfId="30968"/>
    <cellStyle name="Zarez 2 3 3 2 6 2 2" xfId="30969"/>
    <cellStyle name="Zarez 2 3 3 2 6 3" xfId="30970"/>
    <cellStyle name="Zarez 2 3 3 2 6 3 2" xfId="30971"/>
    <cellStyle name="Zarez 2 3 3 2 6 4" xfId="30972"/>
    <cellStyle name="Zarez 2 3 3 2 7" xfId="30973"/>
    <cellStyle name="Zarez 2 3 3 2 7 2" xfId="30974"/>
    <cellStyle name="Zarez 2 3 3 2 7 2 2" xfId="30975"/>
    <cellStyle name="Zarez 2 3 3 2 7 3" xfId="30976"/>
    <cellStyle name="Zarez 2 3 3 2 7 3 2" xfId="30977"/>
    <cellStyle name="Zarez 2 3 3 2 7 4" xfId="30978"/>
    <cellStyle name="Zarez 2 3 3 2 8" xfId="30979"/>
    <cellStyle name="Zarez 2 3 3 2 8 2" xfId="30980"/>
    <cellStyle name="Zarez 2 3 3 2 9" xfId="30981"/>
    <cellStyle name="Zarez 2 3 3 2 9 2" xfId="30982"/>
    <cellStyle name="Zarez 2 3 3 3" xfId="30983"/>
    <cellStyle name="Zarez 2 3 3 3 10" xfId="30984"/>
    <cellStyle name="Zarez 2 3 3 3 11" xfId="30985"/>
    <cellStyle name="Zarez 2 3 3 3 2" xfId="30986"/>
    <cellStyle name="Zarez 2 3 3 3 2 2" xfId="30987"/>
    <cellStyle name="Zarez 2 3 3 3 2 2 2" xfId="30988"/>
    <cellStyle name="Zarez 2 3 3 3 2 3" xfId="30989"/>
    <cellStyle name="Zarez 2 3 3 3 2 3 2" xfId="30990"/>
    <cellStyle name="Zarez 2 3 3 3 2 4" xfId="30991"/>
    <cellStyle name="Zarez 2 3 3 3 2 5" xfId="30992"/>
    <cellStyle name="Zarez 2 3 3 3 3" xfId="30993"/>
    <cellStyle name="Zarez 2 3 3 3 3 2" xfId="30994"/>
    <cellStyle name="Zarez 2 3 3 3 3 2 2" xfId="30995"/>
    <cellStyle name="Zarez 2 3 3 3 3 3" xfId="30996"/>
    <cellStyle name="Zarez 2 3 3 3 3 3 2" xfId="30997"/>
    <cellStyle name="Zarez 2 3 3 3 3 4" xfId="30998"/>
    <cellStyle name="Zarez 2 3 3 3 3 5" xfId="30999"/>
    <cellStyle name="Zarez 2 3 3 3 4" xfId="31000"/>
    <cellStyle name="Zarez 2 3 3 3 4 2" xfId="31001"/>
    <cellStyle name="Zarez 2 3 3 3 4 2 2" xfId="31002"/>
    <cellStyle name="Zarez 2 3 3 3 4 3" xfId="31003"/>
    <cellStyle name="Zarez 2 3 3 3 4 3 2" xfId="31004"/>
    <cellStyle name="Zarez 2 3 3 3 4 4" xfId="31005"/>
    <cellStyle name="Zarez 2 3 3 3 4 5" xfId="31006"/>
    <cellStyle name="Zarez 2 3 3 3 5" xfId="31007"/>
    <cellStyle name="Zarez 2 3 3 3 5 2" xfId="31008"/>
    <cellStyle name="Zarez 2 3 3 3 5 2 2" xfId="31009"/>
    <cellStyle name="Zarez 2 3 3 3 5 3" xfId="31010"/>
    <cellStyle name="Zarez 2 3 3 3 5 3 2" xfId="31011"/>
    <cellStyle name="Zarez 2 3 3 3 5 4" xfId="31012"/>
    <cellStyle name="Zarez 2 3 3 3 5 5" xfId="31013"/>
    <cellStyle name="Zarez 2 3 3 3 6" xfId="31014"/>
    <cellStyle name="Zarez 2 3 3 3 6 2" xfId="31015"/>
    <cellStyle name="Zarez 2 3 3 3 6 2 2" xfId="31016"/>
    <cellStyle name="Zarez 2 3 3 3 6 3" xfId="31017"/>
    <cellStyle name="Zarez 2 3 3 3 6 3 2" xfId="31018"/>
    <cellStyle name="Zarez 2 3 3 3 6 4" xfId="31019"/>
    <cellStyle name="Zarez 2 3 3 3 7" xfId="31020"/>
    <cellStyle name="Zarez 2 3 3 3 7 2" xfId="31021"/>
    <cellStyle name="Zarez 2 3 3 3 7 2 2" xfId="31022"/>
    <cellStyle name="Zarez 2 3 3 3 7 3" xfId="31023"/>
    <cellStyle name="Zarez 2 3 3 3 7 3 2" xfId="31024"/>
    <cellStyle name="Zarez 2 3 3 3 7 4" xfId="31025"/>
    <cellStyle name="Zarez 2 3 3 3 8" xfId="31026"/>
    <cellStyle name="Zarez 2 3 3 3 8 2" xfId="31027"/>
    <cellStyle name="Zarez 2 3 3 3 9" xfId="31028"/>
    <cellStyle name="Zarez 2 3 3 3 9 2" xfId="31029"/>
    <cellStyle name="Zarez 2 3 3 4" xfId="31030"/>
    <cellStyle name="Zarez 2 3 3 4 10" xfId="31031"/>
    <cellStyle name="Zarez 2 3 3 4 11" xfId="31032"/>
    <cellStyle name="Zarez 2 3 3 4 2" xfId="31033"/>
    <cellStyle name="Zarez 2 3 3 4 2 2" xfId="31034"/>
    <cellStyle name="Zarez 2 3 3 4 2 2 2" xfId="31035"/>
    <cellStyle name="Zarez 2 3 3 4 2 3" xfId="31036"/>
    <cellStyle name="Zarez 2 3 3 4 2 3 2" xfId="31037"/>
    <cellStyle name="Zarez 2 3 3 4 2 4" xfId="31038"/>
    <cellStyle name="Zarez 2 3 3 4 2 5" xfId="31039"/>
    <cellStyle name="Zarez 2 3 3 4 3" xfId="31040"/>
    <cellStyle name="Zarez 2 3 3 4 3 2" xfId="31041"/>
    <cellStyle name="Zarez 2 3 3 4 3 2 2" xfId="31042"/>
    <cellStyle name="Zarez 2 3 3 4 3 3" xfId="31043"/>
    <cellStyle name="Zarez 2 3 3 4 3 3 2" xfId="31044"/>
    <cellStyle name="Zarez 2 3 3 4 3 4" xfId="31045"/>
    <cellStyle name="Zarez 2 3 3 4 3 5" xfId="31046"/>
    <cellStyle name="Zarez 2 3 3 4 4" xfId="31047"/>
    <cellStyle name="Zarez 2 3 3 4 4 2" xfId="31048"/>
    <cellStyle name="Zarez 2 3 3 4 4 2 2" xfId="31049"/>
    <cellStyle name="Zarez 2 3 3 4 4 3" xfId="31050"/>
    <cellStyle name="Zarez 2 3 3 4 4 3 2" xfId="31051"/>
    <cellStyle name="Zarez 2 3 3 4 4 4" xfId="31052"/>
    <cellStyle name="Zarez 2 3 3 4 4 5" xfId="31053"/>
    <cellStyle name="Zarez 2 3 3 4 5" xfId="31054"/>
    <cellStyle name="Zarez 2 3 3 4 5 2" xfId="31055"/>
    <cellStyle name="Zarez 2 3 3 4 5 2 2" xfId="31056"/>
    <cellStyle name="Zarez 2 3 3 4 5 3" xfId="31057"/>
    <cellStyle name="Zarez 2 3 3 4 5 3 2" xfId="31058"/>
    <cellStyle name="Zarez 2 3 3 4 5 4" xfId="31059"/>
    <cellStyle name="Zarez 2 3 3 4 5 5" xfId="31060"/>
    <cellStyle name="Zarez 2 3 3 4 6" xfId="31061"/>
    <cellStyle name="Zarez 2 3 3 4 6 2" xfId="31062"/>
    <cellStyle name="Zarez 2 3 3 4 6 2 2" xfId="31063"/>
    <cellStyle name="Zarez 2 3 3 4 6 3" xfId="31064"/>
    <cellStyle name="Zarez 2 3 3 4 6 3 2" xfId="31065"/>
    <cellStyle name="Zarez 2 3 3 4 6 4" xfId="31066"/>
    <cellStyle name="Zarez 2 3 3 4 7" xfId="31067"/>
    <cellStyle name="Zarez 2 3 3 4 7 2" xfId="31068"/>
    <cellStyle name="Zarez 2 3 3 4 7 2 2" xfId="31069"/>
    <cellStyle name="Zarez 2 3 3 4 7 3" xfId="31070"/>
    <cellStyle name="Zarez 2 3 3 4 7 3 2" xfId="31071"/>
    <cellStyle name="Zarez 2 3 3 4 7 4" xfId="31072"/>
    <cellStyle name="Zarez 2 3 3 4 8" xfId="31073"/>
    <cellStyle name="Zarez 2 3 3 4 8 2" xfId="31074"/>
    <cellStyle name="Zarez 2 3 3 4 9" xfId="31075"/>
    <cellStyle name="Zarez 2 3 3 4 9 2" xfId="31076"/>
    <cellStyle name="Zarez 2 3 3 5" xfId="31077"/>
    <cellStyle name="Zarez 2 3 3 5 2" xfId="31078"/>
    <cellStyle name="Zarez 2 3 3 5 2 2" xfId="31079"/>
    <cellStyle name="Zarez 2 3 3 5 3" xfId="31080"/>
    <cellStyle name="Zarez 2 3 3 5 3 2" xfId="31081"/>
    <cellStyle name="Zarez 2 3 3 5 4" xfId="31082"/>
    <cellStyle name="Zarez 2 3 3 5 5" xfId="31083"/>
    <cellStyle name="Zarez 2 3 3 6" xfId="31084"/>
    <cellStyle name="Zarez 2 3 3 6 2" xfId="31085"/>
    <cellStyle name="Zarez 2 3 3 6 2 2" xfId="31086"/>
    <cellStyle name="Zarez 2 3 3 6 3" xfId="31087"/>
    <cellStyle name="Zarez 2 3 3 6 3 2" xfId="31088"/>
    <cellStyle name="Zarez 2 3 3 6 4" xfId="31089"/>
    <cellStyle name="Zarez 2 3 3 6 5" xfId="31090"/>
    <cellStyle name="Zarez 2 3 3 7" xfId="31091"/>
    <cellStyle name="Zarez 2 3 3 7 2" xfId="31092"/>
    <cellStyle name="Zarez 2 3 3 7 2 2" xfId="31093"/>
    <cellStyle name="Zarez 2 3 3 7 3" xfId="31094"/>
    <cellStyle name="Zarez 2 3 3 7 3 2" xfId="31095"/>
    <cellStyle name="Zarez 2 3 3 7 4" xfId="31096"/>
    <cellStyle name="Zarez 2 3 3 7 5" xfId="31097"/>
    <cellStyle name="Zarez 2 3 3 8" xfId="31098"/>
    <cellStyle name="Zarez 2 3 3 8 2" xfId="31099"/>
    <cellStyle name="Zarez 2 3 3 8 2 2" xfId="31100"/>
    <cellStyle name="Zarez 2 3 3 8 3" xfId="31101"/>
    <cellStyle name="Zarez 2 3 3 8 3 2" xfId="31102"/>
    <cellStyle name="Zarez 2 3 3 8 4" xfId="31103"/>
    <cellStyle name="Zarez 2 3 3 8 5" xfId="31104"/>
    <cellStyle name="Zarez 2 3 3 9" xfId="31105"/>
    <cellStyle name="Zarez 2 3 3 9 2" xfId="31106"/>
    <cellStyle name="Zarez 2 3 3 9 2 2" xfId="31107"/>
    <cellStyle name="Zarez 2 3 3 9 3" xfId="31108"/>
    <cellStyle name="Zarez 2 3 3 9 3 2" xfId="31109"/>
    <cellStyle name="Zarez 2 3 3 9 4" xfId="31110"/>
    <cellStyle name="Zarez 2 3 4" xfId="2335"/>
    <cellStyle name="Zarez 2 3 4 10" xfId="31111"/>
    <cellStyle name="Zarez 2 3 4 10 2" xfId="31112"/>
    <cellStyle name="Zarez 2 3 4 10 2 2" xfId="31113"/>
    <cellStyle name="Zarez 2 3 4 10 3" xfId="31114"/>
    <cellStyle name="Zarez 2 3 4 11" xfId="31115"/>
    <cellStyle name="Zarez 2 3 4 11 2" xfId="31116"/>
    <cellStyle name="Zarez 2 3 4 11 2 2" xfId="31117"/>
    <cellStyle name="Zarez 2 3 4 11 3" xfId="31118"/>
    <cellStyle name="Zarez 2 3 4 12" xfId="31119"/>
    <cellStyle name="Zarez 2 3 4 12 2" xfId="31120"/>
    <cellStyle name="Zarez 2 3 4 13" xfId="31121"/>
    <cellStyle name="Zarez 2 3 4 13 2" xfId="31122"/>
    <cellStyle name="Zarez 2 3 4 14" xfId="31123"/>
    <cellStyle name="Zarez 2 3 4 15" xfId="31124"/>
    <cellStyle name="Zarez 2 3 4 2" xfId="31125"/>
    <cellStyle name="Zarez 2 3 4 2 10" xfId="31126"/>
    <cellStyle name="Zarez 2 3 4 2 11" xfId="31127"/>
    <cellStyle name="Zarez 2 3 4 2 2" xfId="31128"/>
    <cellStyle name="Zarez 2 3 4 2 2 2" xfId="31129"/>
    <cellStyle name="Zarez 2 3 4 2 2 2 2" xfId="31130"/>
    <cellStyle name="Zarez 2 3 4 2 2 3" xfId="31131"/>
    <cellStyle name="Zarez 2 3 4 2 2 3 2" xfId="31132"/>
    <cellStyle name="Zarez 2 3 4 2 2 4" xfId="31133"/>
    <cellStyle name="Zarez 2 3 4 2 2 5" xfId="31134"/>
    <cellStyle name="Zarez 2 3 4 2 3" xfId="31135"/>
    <cellStyle name="Zarez 2 3 4 2 3 2" xfId="31136"/>
    <cellStyle name="Zarez 2 3 4 2 3 2 2" xfId="31137"/>
    <cellStyle name="Zarez 2 3 4 2 3 3" xfId="31138"/>
    <cellStyle name="Zarez 2 3 4 2 3 3 2" xfId="31139"/>
    <cellStyle name="Zarez 2 3 4 2 3 4" xfId="31140"/>
    <cellStyle name="Zarez 2 3 4 2 3 5" xfId="31141"/>
    <cellStyle name="Zarez 2 3 4 2 4" xfId="31142"/>
    <cellStyle name="Zarez 2 3 4 2 4 2" xfId="31143"/>
    <cellStyle name="Zarez 2 3 4 2 4 2 2" xfId="31144"/>
    <cellStyle name="Zarez 2 3 4 2 4 3" xfId="31145"/>
    <cellStyle name="Zarez 2 3 4 2 4 3 2" xfId="31146"/>
    <cellStyle name="Zarez 2 3 4 2 4 4" xfId="31147"/>
    <cellStyle name="Zarez 2 3 4 2 4 5" xfId="31148"/>
    <cellStyle name="Zarez 2 3 4 2 5" xfId="31149"/>
    <cellStyle name="Zarez 2 3 4 2 5 2" xfId="31150"/>
    <cellStyle name="Zarez 2 3 4 2 5 2 2" xfId="31151"/>
    <cellStyle name="Zarez 2 3 4 2 5 3" xfId="31152"/>
    <cellStyle name="Zarez 2 3 4 2 5 3 2" xfId="31153"/>
    <cellStyle name="Zarez 2 3 4 2 5 4" xfId="31154"/>
    <cellStyle name="Zarez 2 3 4 2 5 5" xfId="31155"/>
    <cellStyle name="Zarez 2 3 4 2 6" xfId="31156"/>
    <cellStyle name="Zarez 2 3 4 2 6 2" xfId="31157"/>
    <cellStyle name="Zarez 2 3 4 2 6 2 2" xfId="31158"/>
    <cellStyle name="Zarez 2 3 4 2 6 3" xfId="31159"/>
    <cellStyle name="Zarez 2 3 4 2 6 3 2" xfId="31160"/>
    <cellStyle name="Zarez 2 3 4 2 6 4" xfId="31161"/>
    <cellStyle name="Zarez 2 3 4 2 7" xfId="31162"/>
    <cellStyle name="Zarez 2 3 4 2 7 2" xfId="31163"/>
    <cellStyle name="Zarez 2 3 4 2 7 2 2" xfId="31164"/>
    <cellStyle name="Zarez 2 3 4 2 7 3" xfId="31165"/>
    <cellStyle name="Zarez 2 3 4 2 7 3 2" xfId="31166"/>
    <cellStyle name="Zarez 2 3 4 2 7 4" xfId="31167"/>
    <cellStyle name="Zarez 2 3 4 2 8" xfId="31168"/>
    <cellStyle name="Zarez 2 3 4 2 8 2" xfId="31169"/>
    <cellStyle name="Zarez 2 3 4 2 9" xfId="31170"/>
    <cellStyle name="Zarez 2 3 4 2 9 2" xfId="31171"/>
    <cellStyle name="Zarez 2 3 4 3" xfId="31172"/>
    <cellStyle name="Zarez 2 3 4 3 10" xfId="31173"/>
    <cellStyle name="Zarez 2 3 4 3 11" xfId="31174"/>
    <cellStyle name="Zarez 2 3 4 3 2" xfId="31175"/>
    <cellStyle name="Zarez 2 3 4 3 2 2" xfId="31176"/>
    <cellStyle name="Zarez 2 3 4 3 2 2 2" xfId="31177"/>
    <cellStyle name="Zarez 2 3 4 3 2 3" xfId="31178"/>
    <cellStyle name="Zarez 2 3 4 3 2 3 2" xfId="31179"/>
    <cellStyle name="Zarez 2 3 4 3 2 4" xfId="31180"/>
    <cellStyle name="Zarez 2 3 4 3 2 5" xfId="31181"/>
    <cellStyle name="Zarez 2 3 4 3 3" xfId="31182"/>
    <cellStyle name="Zarez 2 3 4 3 3 2" xfId="31183"/>
    <cellStyle name="Zarez 2 3 4 3 3 2 2" xfId="31184"/>
    <cellStyle name="Zarez 2 3 4 3 3 3" xfId="31185"/>
    <cellStyle name="Zarez 2 3 4 3 3 3 2" xfId="31186"/>
    <cellStyle name="Zarez 2 3 4 3 3 4" xfId="31187"/>
    <cellStyle name="Zarez 2 3 4 3 3 5" xfId="31188"/>
    <cellStyle name="Zarez 2 3 4 3 4" xfId="31189"/>
    <cellStyle name="Zarez 2 3 4 3 4 2" xfId="31190"/>
    <cellStyle name="Zarez 2 3 4 3 4 2 2" xfId="31191"/>
    <cellStyle name="Zarez 2 3 4 3 4 3" xfId="31192"/>
    <cellStyle name="Zarez 2 3 4 3 4 3 2" xfId="31193"/>
    <cellStyle name="Zarez 2 3 4 3 4 4" xfId="31194"/>
    <cellStyle name="Zarez 2 3 4 3 4 5" xfId="31195"/>
    <cellStyle name="Zarez 2 3 4 3 5" xfId="31196"/>
    <cellStyle name="Zarez 2 3 4 3 5 2" xfId="31197"/>
    <cellStyle name="Zarez 2 3 4 3 5 2 2" xfId="31198"/>
    <cellStyle name="Zarez 2 3 4 3 5 3" xfId="31199"/>
    <cellStyle name="Zarez 2 3 4 3 5 3 2" xfId="31200"/>
    <cellStyle name="Zarez 2 3 4 3 5 4" xfId="31201"/>
    <cellStyle name="Zarez 2 3 4 3 5 5" xfId="31202"/>
    <cellStyle name="Zarez 2 3 4 3 6" xfId="31203"/>
    <cellStyle name="Zarez 2 3 4 3 6 2" xfId="31204"/>
    <cellStyle name="Zarez 2 3 4 3 6 2 2" xfId="31205"/>
    <cellStyle name="Zarez 2 3 4 3 6 3" xfId="31206"/>
    <cellStyle name="Zarez 2 3 4 3 6 3 2" xfId="31207"/>
    <cellStyle name="Zarez 2 3 4 3 6 4" xfId="31208"/>
    <cellStyle name="Zarez 2 3 4 3 7" xfId="31209"/>
    <cellStyle name="Zarez 2 3 4 3 7 2" xfId="31210"/>
    <cellStyle name="Zarez 2 3 4 3 7 2 2" xfId="31211"/>
    <cellStyle name="Zarez 2 3 4 3 7 3" xfId="31212"/>
    <cellStyle name="Zarez 2 3 4 3 7 3 2" xfId="31213"/>
    <cellStyle name="Zarez 2 3 4 3 7 4" xfId="31214"/>
    <cellStyle name="Zarez 2 3 4 3 8" xfId="31215"/>
    <cellStyle name="Zarez 2 3 4 3 8 2" xfId="31216"/>
    <cellStyle name="Zarez 2 3 4 3 9" xfId="31217"/>
    <cellStyle name="Zarez 2 3 4 3 9 2" xfId="31218"/>
    <cellStyle name="Zarez 2 3 4 4" xfId="31219"/>
    <cellStyle name="Zarez 2 3 4 4 2" xfId="31220"/>
    <cellStyle name="Zarez 2 3 4 4 2 2" xfId="31221"/>
    <cellStyle name="Zarez 2 3 4 4 3" xfId="31222"/>
    <cellStyle name="Zarez 2 3 4 4 3 2" xfId="31223"/>
    <cellStyle name="Zarez 2 3 4 4 4" xfId="31224"/>
    <cellStyle name="Zarez 2 3 4 4 5" xfId="31225"/>
    <cellStyle name="Zarez 2 3 4 5" xfId="31226"/>
    <cellStyle name="Zarez 2 3 4 5 2" xfId="31227"/>
    <cellStyle name="Zarez 2 3 4 5 2 2" xfId="31228"/>
    <cellStyle name="Zarez 2 3 4 5 3" xfId="31229"/>
    <cellStyle name="Zarez 2 3 4 5 3 2" xfId="31230"/>
    <cellStyle name="Zarez 2 3 4 5 4" xfId="31231"/>
    <cellStyle name="Zarez 2 3 4 5 5" xfId="31232"/>
    <cellStyle name="Zarez 2 3 4 6" xfId="31233"/>
    <cellStyle name="Zarez 2 3 4 6 2" xfId="31234"/>
    <cellStyle name="Zarez 2 3 4 6 2 2" xfId="31235"/>
    <cellStyle name="Zarez 2 3 4 6 3" xfId="31236"/>
    <cellStyle name="Zarez 2 3 4 6 3 2" xfId="31237"/>
    <cellStyle name="Zarez 2 3 4 6 4" xfId="31238"/>
    <cellStyle name="Zarez 2 3 4 6 5" xfId="31239"/>
    <cellStyle name="Zarez 2 3 4 7" xfId="31240"/>
    <cellStyle name="Zarez 2 3 4 7 2" xfId="31241"/>
    <cellStyle name="Zarez 2 3 4 7 2 2" xfId="31242"/>
    <cellStyle name="Zarez 2 3 4 7 3" xfId="31243"/>
    <cellStyle name="Zarez 2 3 4 7 3 2" xfId="31244"/>
    <cellStyle name="Zarez 2 3 4 7 4" xfId="31245"/>
    <cellStyle name="Zarez 2 3 4 7 5" xfId="31246"/>
    <cellStyle name="Zarez 2 3 4 8" xfId="31247"/>
    <cellStyle name="Zarez 2 3 4 8 2" xfId="31248"/>
    <cellStyle name="Zarez 2 3 4 8 2 2" xfId="31249"/>
    <cellStyle name="Zarez 2 3 4 8 3" xfId="31250"/>
    <cellStyle name="Zarez 2 3 4 8 3 2" xfId="31251"/>
    <cellStyle name="Zarez 2 3 4 8 4" xfId="31252"/>
    <cellStyle name="Zarez 2 3 4 9" xfId="31253"/>
    <cellStyle name="Zarez 2 3 4 9 2" xfId="31254"/>
    <cellStyle name="Zarez 2 3 4 9 2 2" xfId="31255"/>
    <cellStyle name="Zarez 2 3 4 9 3" xfId="31256"/>
    <cellStyle name="Zarez 2 3 4 9 3 2" xfId="31257"/>
    <cellStyle name="Zarez 2 3 4 9 4" xfId="31258"/>
    <cellStyle name="Zarez 2 3 5" xfId="31259"/>
    <cellStyle name="Zarez 2 3 5 10" xfId="31260"/>
    <cellStyle name="Zarez 2 3 5 10 2" xfId="31261"/>
    <cellStyle name="Zarez 2 3 5 10 2 2" xfId="31262"/>
    <cellStyle name="Zarez 2 3 5 10 3" xfId="31263"/>
    <cellStyle name="Zarez 2 3 5 11" xfId="31264"/>
    <cellStyle name="Zarez 2 3 5 11 2" xfId="31265"/>
    <cellStyle name="Zarez 2 3 5 12" xfId="31266"/>
    <cellStyle name="Zarez 2 3 5 12 2" xfId="31267"/>
    <cellStyle name="Zarez 2 3 5 13" xfId="31268"/>
    <cellStyle name="Zarez 2 3 5 14" xfId="31269"/>
    <cellStyle name="Zarez 2 3 5 2" xfId="31270"/>
    <cellStyle name="Zarez 2 3 5 2 10" xfId="31271"/>
    <cellStyle name="Zarez 2 3 5 2 11" xfId="31272"/>
    <cellStyle name="Zarez 2 3 5 2 2" xfId="31273"/>
    <cellStyle name="Zarez 2 3 5 2 2 2" xfId="31274"/>
    <cellStyle name="Zarez 2 3 5 2 2 2 2" xfId="31275"/>
    <cellStyle name="Zarez 2 3 5 2 2 3" xfId="31276"/>
    <cellStyle name="Zarez 2 3 5 2 2 3 2" xfId="31277"/>
    <cellStyle name="Zarez 2 3 5 2 2 4" xfId="31278"/>
    <cellStyle name="Zarez 2 3 5 2 2 5" xfId="31279"/>
    <cellStyle name="Zarez 2 3 5 2 3" xfId="31280"/>
    <cellStyle name="Zarez 2 3 5 2 3 2" xfId="31281"/>
    <cellStyle name="Zarez 2 3 5 2 3 2 2" xfId="31282"/>
    <cellStyle name="Zarez 2 3 5 2 3 3" xfId="31283"/>
    <cellStyle name="Zarez 2 3 5 2 3 3 2" xfId="31284"/>
    <cellStyle name="Zarez 2 3 5 2 3 4" xfId="31285"/>
    <cellStyle name="Zarez 2 3 5 2 3 5" xfId="31286"/>
    <cellStyle name="Zarez 2 3 5 2 4" xfId="31287"/>
    <cellStyle name="Zarez 2 3 5 2 4 2" xfId="31288"/>
    <cellStyle name="Zarez 2 3 5 2 4 2 2" xfId="31289"/>
    <cellStyle name="Zarez 2 3 5 2 4 3" xfId="31290"/>
    <cellStyle name="Zarez 2 3 5 2 4 3 2" xfId="31291"/>
    <cellStyle name="Zarez 2 3 5 2 4 4" xfId="31292"/>
    <cellStyle name="Zarez 2 3 5 2 4 5" xfId="31293"/>
    <cellStyle name="Zarez 2 3 5 2 5" xfId="31294"/>
    <cellStyle name="Zarez 2 3 5 2 5 2" xfId="31295"/>
    <cellStyle name="Zarez 2 3 5 2 5 2 2" xfId="31296"/>
    <cellStyle name="Zarez 2 3 5 2 5 3" xfId="31297"/>
    <cellStyle name="Zarez 2 3 5 2 5 3 2" xfId="31298"/>
    <cellStyle name="Zarez 2 3 5 2 5 4" xfId="31299"/>
    <cellStyle name="Zarez 2 3 5 2 5 5" xfId="31300"/>
    <cellStyle name="Zarez 2 3 5 2 6" xfId="31301"/>
    <cellStyle name="Zarez 2 3 5 2 6 2" xfId="31302"/>
    <cellStyle name="Zarez 2 3 5 2 6 2 2" xfId="31303"/>
    <cellStyle name="Zarez 2 3 5 2 6 3" xfId="31304"/>
    <cellStyle name="Zarez 2 3 5 2 6 3 2" xfId="31305"/>
    <cellStyle name="Zarez 2 3 5 2 6 4" xfId="31306"/>
    <cellStyle name="Zarez 2 3 5 2 7" xfId="31307"/>
    <cellStyle name="Zarez 2 3 5 2 7 2" xfId="31308"/>
    <cellStyle name="Zarez 2 3 5 2 7 2 2" xfId="31309"/>
    <cellStyle name="Zarez 2 3 5 2 7 3" xfId="31310"/>
    <cellStyle name="Zarez 2 3 5 2 7 3 2" xfId="31311"/>
    <cellStyle name="Zarez 2 3 5 2 7 4" xfId="31312"/>
    <cellStyle name="Zarez 2 3 5 2 8" xfId="31313"/>
    <cellStyle name="Zarez 2 3 5 2 8 2" xfId="31314"/>
    <cellStyle name="Zarez 2 3 5 2 9" xfId="31315"/>
    <cellStyle name="Zarez 2 3 5 2 9 2" xfId="31316"/>
    <cellStyle name="Zarez 2 3 5 3" xfId="31317"/>
    <cellStyle name="Zarez 2 3 5 3 2" xfId="31318"/>
    <cellStyle name="Zarez 2 3 5 3 2 2" xfId="31319"/>
    <cellStyle name="Zarez 2 3 5 3 3" xfId="31320"/>
    <cellStyle name="Zarez 2 3 5 3 3 2" xfId="31321"/>
    <cellStyle name="Zarez 2 3 5 3 4" xfId="31322"/>
    <cellStyle name="Zarez 2 3 5 3 5" xfId="31323"/>
    <cellStyle name="Zarez 2 3 5 4" xfId="31324"/>
    <cellStyle name="Zarez 2 3 5 4 2" xfId="31325"/>
    <cellStyle name="Zarez 2 3 5 4 2 2" xfId="31326"/>
    <cellStyle name="Zarez 2 3 5 4 3" xfId="31327"/>
    <cellStyle name="Zarez 2 3 5 4 3 2" xfId="31328"/>
    <cellStyle name="Zarez 2 3 5 4 4" xfId="31329"/>
    <cellStyle name="Zarez 2 3 5 4 5" xfId="31330"/>
    <cellStyle name="Zarez 2 3 5 5" xfId="31331"/>
    <cellStyle name="Zarez 2 3 5 5 2" xfId="31332"/>
    <cellStyle name="Zarez 2 3 5 5 2 2" xfId="31333"/>
    <cellStyle name="Zarez 2 3 5 5 3" xfId="31334"/>
    <cellStyle name="Zarez 2 3 5 5 3 2" xfId="31335"/>
    <cellStyle name="Zarez 2 3 5 5 4" xfId="31336"/>
    <cellStyle name="Zarez 2 3 5 5 5" xfId="31337"/>
    <cellStyle name="Zarez 2 3 5 6" xfId="31338"/>
    <cellStyle name="Zarez 2 3 5 6 2" xfId="31339"/>
    <cellStyle name="Zarez 2 3 5 6 2 2" xfId="31340"/>
    <cellStyle name="Zarez 2 3 5 6 3" xfId="31341"/>
    <cellStyle name="Zarez 2 3 5 6 3 2" xfId="31342"/>
    <cellStyle name="Zarez 2 3 5 6 4" xfId="31343"/>
    <cellStyle name="Zarez 2 3 5 6 5" xfId="31344"/>
    <cellStyle name="Zarez 2 3 5 7" xfId="31345"/>
    <cellStyle name="Zarez 2 3 5 7 2" xfId="31346"/>
    <cellStyle name="Zarez 2 3 5 7 2 2" xfId="31347"/>
    <cellStyle name="Zarez 2 3 5 7 3" xfId="31348"/>
    <cellStyle name="Zarez 2 3 5 7 3 2" xfId="31349"/>
    <cellStyle name="Zarez 2 3 5 7 4" xfId="31350"/>
    <cellStyle name="Zarez 2 3 5 8" xfId="31351"/>
    <cellStyle name="Zarez 2 3 5 8 2" xfId="31352"/>
    <cellStyle name="Zarez 2 3 5 8 2 2" xfId="31353"/>
    <cellStyle name="Zarez 2 3 5 8 3" xfId="31354"/>
    <cellStyle name="Zarez 2 3 5 8 3 2" xfId="31355"/>
    <cellStyle name="Zarez 2 3 5 8 4" xfId="31356"/>
    <cellStyle name="Zarez 2 3 5 9" xfId="31357"/>
    <cellStyle name="Zarez 2 3 5 9 2" xfId="31358"/>
    <cellStyle name="Zarez 2 3 5 9 2 2" xfId="31359"/>
    <cellStyle name="Zarez 2 3 5 9 3" xfId="31360"/>
    <cellStyle name="Zarez 2 3 6" xfId="31361"/>
    <cellStyle name="Zarez 2 3 6 10" xfId="31362"/>
    <cellStyle name="Zarez 2 3 6 10 2" xfId="31363"/>
    <cellStyle name="Zarez 2 3 6 11" xfId="31364"/>
    <cellStyle name="Zarez 2 3 6 11 2" xfId="31365"/>
    <cellStyle name="Zarez 2 3 6 12" xfId="31366"/>
    <cellStyle name="Zarez 2 3 6 13" xfId="31367"/>
    <cellStyle name="Zarez 2 3 6 2" xfId="31368"/>
    <cellStyle name="Zarez 2 3 6 2 2" xfId="31369"/>
    <cellStyle name="Zarez 2 3 6 2 2 2" xfId="31370"/>
    <cellStyle name="Zarez 2 3 6 2 3" xfId="31371"/>
    <cellStyle name="Zarez 2 3 6 2 3 2" xfId="31372"/>
    <cellStyle name="Zarez 2 3 6 2 4" xfId="31373"/>
    <cellStyle name="Zarez 2 3 6 2 5" xfId="31374"/>
    <cellStyle name="Zarez 2 3 6 3" xfId="31375"/>
    <cellStyle name="Zarez 2 3 6 3 2" xfId="31376"/>
    <cellStyle name="Zarez 2 3 6 3 2 2" xfId="31377"/>
    <cellStyle name="Zarez 2 3 6 3 3" xfId="31378"/>
    <cellStyle name="Zarez 2 3 6 3 3 2" xfId="31379"/>
    <cellStyle name="Zarez 2 3 6 3 4" xfId="31380"/>
    <cellStyle name="Zarez 2 3 6 3 5" xfId="31381"/>
    <cellStyle name="Zarez 2 3 6 4" xfId="31382"/>
    <cellStyle name="Zarez 2 3 6 4 2" xfId="31383"/>
    <cellStyle name="Zarez 2 3 6 4 2 2" xfId="31384"/>
    <cellStyle name="Zarez 2 3 6 4 3" xfId="31385"/>
    <cellStyle name="Zarez 2 3 6 4 3 2" xfId="31386"/>
    <cellStyle name="Zarez 2 3 6 4 4" xfId="31387"/>
    <cellStyle name="Zarez 2 3 6 4 5" xfId="31388"/>
    <cellStyle name="Zarez 2 3 6 5" xfId="31389"/>
    <cellStyle name="Zarez 2 3 6 5 2" xfId="31390"/>
    <cellStyle name="Zarez 2 3 6 5 2 2" xfId="31391"/>
    <cellStyle name="Zarez 2 3 6 5 3" xfId="31392"/>
    <cellStyle name="Zarez 2 3 6 5 3 2" xfId="31393"/>
    <cellStyle name="Zarez 2 3 6 5 4" xfId="31394"/>
    <cellStyle name="Zarez 2 3 6 5 5" xfId="31395"/>
    <cellStyle name="Zarez 2 3 6 6" xfId="31396"/>
    <cellStyle name="Zarez 2 3 6 6 2" xfId="31397"/>
    <cellStyle name="Zarez 2 3 6 6 2 2" xfId="31398"/>
    <cellStyle name="Zarez 2 3 6 6 3" xfId="31399"/>
    <cellStyle name="Zarez 2 3 6 6 3 2" xfId="31400"/>
    <cellStyle name="Zarez 2 3 6 6 4" xfId="31401"/>
    <cellStyle name="Zarez 2 3 6 7" xfId="31402"/>
    <cellStyle name="Zarez 2 3 6 7 2" xfId="31403"/>
    <cellStyle name="Zarez 2 3 6 7 2 2" xfId="31404"/>
    <cellStyle name="Zarez 2 3 6 7 3" xfId="31405"/>
    <cellStyle name="Zarez 2 3 6 7 3 2" xfId="31406"/>
    <cellStyle name="Zarez 2 3 6 7 4" xfId="31407"/>
    <cellStyle name="Zarez 2 3 6 8" xfId="31408"/>
    <cellStyle name="Zarez 2 3 6 8 2" xfId="31409"/>
    <cellStyle name="Zarez 2 3 6 8 2 2" xfId="31410"/>
    <cellStyle name="Zarez 2 3 6 8 3" xfId="31411"/>
    <cellStyle name="Zarez 2 3 6 9" xfId="31412"/>
    <cellStyle name="Zarez 2 3 6 9 2" xfId="31413"/>
    <cellStyle name="Zarez 2 3 6 9 2 2" xfId="31414"/>
    <cellStyle name="Zarez 2 3 6 9 3" xfId="31415"/>
    <cellStyle name="Zarez 2 3 7" xfId="31416"/>
    <cellStyle name="Zarez 2 3 7 10" xfId="31417"/>
    <cellStyle name="Zarez 2 3 7 11" xfId="31418"/>
    <cellStyle name="Zarez 2 3 7 2" xfId="31419"/>
    <cellStyle name="Zarez 2 3 7 2 2" xfId="31420"/>
    <cellStyle name="Zarez 2 3 7 2 2 2" xfId="31421"/>
    <cellStyle name="Zarez 2 3 7 2 3" xfId="31422"/>
    <cellStyle name="Zarez 2 3 7 2 3 2" xfId="31423"/>
    <cellStyle name="Zarez 2 3 7 2 4" xfId="31424"/>
    <cellStyle name="Zarez 2 3 7 2 5" xfId="31425"/>
    <cellStyle name="Zarez 2 3 7 3" xfId="31426"/>
    <cellStyle name="Zarez 2 3 7 3 2" xfId="31427"/>
    <cellStyle name="Zarez 2 3 7 3 2 2" xfId="31428"/>
    <cellStyle name="Zarez 2 3 7 3 3" xfId="31429"/>
    <cellStyle name="Zarez 2 3 7 3 3 2" xfId="31430"/>
    <cellStyle name="Zarez 2 3 7 3 4" xfId="31431"/>
    <cellStyle name="Zarez 2 3 7 3 5" xfId="31432"/>
    <cellStyle name="Zarez 2 3 7 4" xfId="31433"/>
    <cellStyle name="Zarez 2 3 7 4 2" xfId="31434"/>
    <cellStyle name="Zarez 2 3 7 4 2 2" xfId="31435"/>
    <cellStyle name="Zarez 2 3 7 4 3" xfId="31436"/>
    <cellStyle name="Zarez 2 3 7 4 3 2" xfId="31437"/>
    <cellStyle name="Zarez 2 3 7 4 4" xfId="31438"/>
    <cellStyle name="Zarez 2 3 7 4 5" xfId="31439"/>
    <cellStyle name="Zarez 2 3 7 5" xfId="31440"/>
    <cellStyle name="Zarez 2 3 7 5 2" xfId="31441"/>
    <cellStyle name="Zarez 2 3 7 5 2 2" xfId="31442"/>
    <cellStyle name="Zarez 2 3 7 5 3" xfId="31443"/>
    <cellStyle name="Zarez 2 3 7 5 3 2" xfId="31444"/>
    <cellStyle name="Zarez 2 3 7 5 4" xfId="31445"/>
    <cellStyle name="Zarez 2 3 7 5 5" xfId="31446"/>
    <cellStyle name="Zarez 2 3 7 6" xfId="31447"/>
    <cellStyle name="Zarez 2 3 7 6 2" xfId="31448"/>
    <cellStyle name="Zarez 2 3 7 6 2 2" xfId="31449"/>
    <cellStyle name="Zarez 2 3 7 6 3" xfId="31450"/>
    <cellStyle name="Zarez 2 3 7 6 3 2" xfId="31451"/>
    <cellStyle name="Zarez 2 3 7 6 4" xfId="31452"/>
    <cellStyle name="Zarez 2 3 7 7" xfId="31453"/>
    <cellStyle name="Zarez 2 3 7 7 2" xfId="31454"/>
    <cellStyle name="Zarez 2 3 7 7 2 2" xfId="31455"/>
    <cellStyle name="Zarez 2 3 7 7 3" xfId="31456"/>
    <cellStyle name="Zarez 2 3 7 7 3 2" xfId="31457"/>
    <cellStyle name="Zarez 2 3 7 7 4" xfId="31458"/>
    <cellStyle name="Zarez 2 3 7 8" xfId="31459"/>
    <cellStyle name="Zarez 2 3 7 8 2" xfId="31460"/>
    <cellStyle name="Zarez 2 3 7 9" xfId="31461"/>
    <cellStyle name="Zarez 2 3 7 9 2" xfId="31462"/>
    <cellStyle name="Zarez 2 3 8" xfId="31463"/>
    <cellStyle name="Zarez 2 3 8 10" xfId="31464"/>
    <cellStyle name="Zarez 2 3 8 11" xfId="31465"/>
    <cellStyle name="Zarez 2 3 8 2" xfId="31466"/>
    <cellStyle name="Zarez 2 3 8 2 2" xfId="31467"/>
    <cellStyle name="Zarez 2 3 8 2 2 2" xfId="31468"/>
    <cellStyle name="Zarez 2 3 8 2 3" xfId="31469"/>
    <cellStyle name="Zarez 2 3 8 2 3 2" xfId="31470"/>
    <cellStyle name="Zarez 2 3 8 2 4" xfId="31471"/>
    <cellStyle name="Zarez 2 3 8 2 5" xfId="31472"/>
    <cellStyle name="Zarez 2 3 8 3" xfId="31473"/>
    <cellStyle name="Zarez 2 3 8 3 2" xfId="31474"/>
    <cellStyle name="Zarez 2 3 8 3 2 2" xfId="31475"/>
    <cellStyle name="Zarez 2 3 8 3 3" xfId="31476"/>
    <cellStyle name="Zarez 2 3 8 3 3 2" xfId="31477"/>
    <cellStyle name="Zarez 2 3 8 3 4" xfId="31478"/>
    <cellStyle name="Zarez 2 3 8 3 5" xfId="31479"/>
    <cellStyle name="Zarez 2 3 8 4" xfId="31480"/>
    <cellStyle name="Zarez 2 3 8 4 2" xfId="31481"/>
    <cellStyle name="Zarez 2 3 8 4 2 2" xfId="31482"/>
    <cellStyle name="Zarez 2 3 8 4 3" xfId="31483"/>
    <cellStyle name="Zarez 2 3 8 4 3 2" xfId="31484"/>
    <cellStyle name="Zarez 2 3 8 4 4" xfId="31485"/>
    <cellStyle name="Zarez 2 3 8 4 5" xfId="31486"/>
    <cellStyle name="Zarez 2 3 8 5" xfId="31487"/>
    <cellStyle name="Zarez 2 3 8 5 2" xfId="31488"/>
    <cellStyle name="Zarez 2 3 8 5 2 2" xfId="31489"/>
    <cellStyle name="Zarez 2 3 8 5 3" xfId="31490"/>
    <cellStyle name="Zarez 2 3 8 5 3 2" xfId="31491"/>
    <cellStyle name="Zarez 2 3 8 5 4" xfId="31492"/>
    <cellStyle name="Zarez 2 3 8 5 5" xfId="31493"/>
    <cellStyle name="Zarez 2 3 8 6" xfId="31494"/>
    <cellStyle name="Zarez 2 3 8 6 2" xfId="31495"/>
    <cellStyle name="Zarez 2 3 8 6 2 2" xfId="31496"/>
    <cellStyle name="Zarez 2 3 8 6 3" xfId="31497"/>
    <cellStyle name="Zarez 2 3 8 6 3 2" xfId="31498"/>
    <cellStyle name="Zarez 2 3 8 6 4" xfId="31499"/>
    <cellStyle name="Zarez 2 3 8 7" xfId="31500"/>
    <cellStyle name="Zarez 2 3 8 7 2" xfId="31501"/>
    <cellStyle name="Zarez 2 3 8 7 2 2" xfId="31502"/>
    <cellStyle name="Zarez 2 3 8 7 3" xfId="31503"/>
    <cellStyle name="Zarez 2 3 8 7 3 2" xfId="31504"/>
    <cellStyle name="Zarez 2 3 8 7 4" xfId="31505"/>
    <cellStyle name="Zarez 2 3 8 8" xfId="31506"/>
    <cellStyle name="Zarez 2 3 8 8 2" xfId="31507"/>
    <cellStyle name="Zarez 2 3 8 9" xfId="31508"/>
    <cellStyle name="Zarez 2 3 8 9 2" xfId="31509"/>
    <cellStyle name="Zarez 2 3 9" xfId="31510"/>
    <cellStyle name="Zarez 2 3 9 2" xfId="31511"/>
    <cellStyle name="Zarez 2 4" xfId="2336"/>
    <cellStyle name="Zarez 2 4 10" xfId="31512"/>
    <cellStyle name="Zarez 2 4 10 2" xfId="31513"/>
    <cellStyle name="Zarez 2 4 10 2 2" xfId="31514"/>
    <cellStyle name="Zarez 2 4 10 3" xfId="31515"/>
    <cellStyle name="Zarez 2 4 11" xfId="31516"/>
    <cellStyle name="Zarez 2 4 11 2" xfId="31517"/>
    <cellStyle name="Zarez 2 4 11 2 2" xfId="31518"/>
    <cellStyle name="Zarez 2 4 11 3" xfId="31519"/>
    <cellStyle name="Zarez 2 4 12" xfId="31520"/>
    <cellStyle name="Zarez 2 4 12 2" xfId="31521"/>
    <cellStyle name="Zarez 2 4 13" xfId="31522"/>
    <cellStyle name="Zarez 2 4 13 2" xfId="31523"/>
    <cellStyle name="Zarez 2 4 14" xfId="31524"/>
    <cellStyle name="Zarez 2 4 15" xfId="31525"/>
    <cellStyle name="Zarez 2 4 2" xfId="2337"/>
    <cellStyle name="Zarez 2 4 2 10" xfId="31526"/>
    <cellStyle name="Zarez 2 4 2 11" xfId="31527"/>
    <cellStyle name="Zarez 2 4 2 2" xfId="2338"/>
    <cellStyle name="Zarez 2 4 2 2 2" xfId="31528"/>
    <cellStyle name="Zarez 2 4 2 2 2 2" xfId="31529"/>
    <cellStyle name="Zarez 2 4 2 2 3" xfId="31530"/>
    <cellStyle name="Zarez 2 4 2 2 3 2" xfId="31531"/>
    <cellStyle name="Zarez 2 4 2 2 4" xfId="31532"/>
    <cellStyle name="Zarez 2 4 2 2 5" xfId="31533"/>
    <cellStyle name="Zarez 2 4 2 3" xfId="31534"/>
    <cellStyle name="Zarez 2 4 2 3 2" xfId="31535"/>
    <cellStyle name="Zarez 2 4 2 3 2 2" xfId="31536"/>
    <cellStyle name="Zarez 2 4 2 3 3" xfId="31537"/>
    <cellStyle name="Zarez 2 4 2 3 3 2" xfId="31538"/>
    <cellStyle name="Zarez 2 4 2 3 4" xfId="31539"/>
    <cellStyle name="Zarez 2 4 2 3 5" xfId="31540"/>
    <cellStyle name="Zarez 2 4 2 4" xfId="31541"/>
    <cellStyle name="Zarez 2 4 2 4 2" xfId="31542"/>
    <cellStyle name="Zarez 2 4 2 4 2 2" xfId="31543"/>
    <cellStyle name="Zarez 2 4 2 4 3" xfId="31544"/>
    <cellStyle name="Zarez 2 4 2 4 3 2" xfId="31545"/>
    <cellStyle name="Zarez 2 4 2 4 4" xfId="31546"/>
    <cellStyle name="Zarez 2 4 2 4 5" xfId="31547"/>
    <cellStyle name="Zarez 2 4 2 5" xfId="31548"/>
    <cellStyle name="Zarez 2 4 2 5 2" xfId="31549"/>
    <cellStyle name="Zarez 2 4 2 5 2 2" xfId="31550"/>
    <cellStyle name="Zarez 2 4 2 5 3" xfId="31551"/>
    <cellStyle name="Zarez 2 4 2 5 3 2" xfId="31552"/>
    <cellStyle name="Zarez 2 4 2 5 4" xfId="31553"/>
    <cellStyle name="Zarez 2 4 2 5 5" xfId="31554"/>
    <cellStyle name="Zarez 2 4 2 6" xfId="31555"/>
    <cellStyle name="Zarez 2 4 2 6 2" xfId="31556"/>
    <cellStyle name="Zarez 2 4 2 6 2 2" xfId="31557"/>
    <cellStyle name="Zarez 2 4 2 6 3" xfId="31558"/>
    <cellStyle name="Zarez 2 4 2 6 3 2" xfId="31559"/>
    <cellStyle name="Zarez 2 4 2 6 4" xfId="31560"/>
    <cellStyle name="Zarez 2 4 2 7" xfId="31561"/>
    <cellStyle name="Zarez 2 4 2 7 2" xfId="31562"/>
    <cellStyle name="Zarez 2 4 2 7 2 2" xfId="31563"/>
    <cellStyle name="Zarez 2 4 2 7 3" xfId="31564"/>
    <cellStyle name="Zarez 2 4 2 7 3 2" xfId="31565"/>
    <cellStyle name="Zarez 2 4 2 7 4" xfId="31566"/>
    <cellStyle name="Zarez 2 4 2 8" xfId="31567"/>
    <cellStyle name="Zarez 2 4 2 8 2" xfId="31568"/>
    <cellStyle name="Zarez 2 4 2 9" xfId="31569"/>
    <cellStyle name="Zarez 2 4 2 9 2" xfId="31570"/>
    <cellStyle name="Zarez 2 4 3" xfId="2339"/>
    <cellStyle name="Zarez 2 4 3 10" xfId="31571"/>
    <cellStyle name="Zarez 2 4 3 11" xfId="31572"/>
    <cellStyle name="Zarez 2 4 3 2" xfId="2340"/>
    <cellStyle name="Zarez 2 4 3 2 2" xfId="31573"/>
    <cellStyle name="Zarez 2 4 3 2 2 2" xfId="31574"/>
    <cellStyle name="Zarez 2 4 3 2 3" xfId="31575"/>
    <cellStyle name="Zarez 2 4 3 2 3 2" xfId="31576"/>
    <cellStyle name="Zarez 2 4 3 2 4" xfId="31577"/>
    <cellStyle name="Zarez 2 4 3 2 5" xfId="31578"/>
    <cellStyle name="Zarez 2 4 3 3" xfId="31579"/>
    <cellStyle name="Zarez 2 4 3 3 2" xfId="31580"/>
    <cellStyle name="Zarez 2 4 3 3 2 2" xfId="31581"/>
    <cellStyle name="Zarez 2 4 3 3 3" xfId="31582"/>
    <cellStyle name="Zarez 2 4 3 3 3 2" xfId="31583"/>
    <cellStyle name="Zarez 2 4 3 3 4" xfId="31584"/>
    <cellStyle name="Zarez 2 4 3 3 5" xfId="31585"/>
    <cellStyle name="Zarez 2 4 3 4" xfId="31586"/>
    <cellStyle name="Zarez 2 4 3 4 2" xfId="31587"/>
    <cellStyle name="Zarez 2 4 3 4 2 2" xfId="31588"/>
    <cellStyle name="Zarez 2 4 3 4 3" xfId="31589"/>
    <cellStyle name="Zarez 2 4 3 4 3 2" xfId="31590"/>
    <cellStyle name="Zarez 2 4 3 4 4" xfId="31591"/>
    <cellStyle name="Zarez 2 4 3 4 5" xfId="31592"/>
    <cellStyle name="Zarez 2 4 3 5" xfId="31593"/>
    <cellStyle name="Zarez 2 4 3 5 2" xfId="31594"/>
    <cellStyle name="Zarez 2 4 3 5 2 2" xfId="31595"/>
    <cellStyle name="Zarez 2 4 3 5 3" xfId="31596"/>
    <cellStyle name="Zarez 2 4 3 5 3 2" xfId="31597"/>
    <cellStyle name="Zarez 2 4 3 5 4" xfId="31598"/>
    <cellStyle name="Zarez 2 4 3 5 5" xfId="31599"/>
    <cellStyle name="Zarez 2 4 3 6" xfId="31600"/>
    <cellStyle name="Zarez 2 4 3 6 2" xfId="31601"/>
    <cellStyle name="Zarez 2 4 3 6 2 2" xfId="31602"/>
    <cellStyle name="Zarez 2 4 3 6 3" xfId="31603"/>
    <cellStyle name="Zarez 2 4 3 6 3 2" xfId="31604"/>
    <cellStyle name="Zarez 2 4 3 6 4" xfId="31605"/>
    <cellStyle name="Zarez 2 4 3 7" xfId="31606"/>
    <cellStyle name="Zarez 2 4 3 7 2" xfId="31607"/>
    <cellStyle name="Zarez 2 4 3 7 2 2" xfId="31608"/>
    <cellStyle name="Zarez 2 4 3 7 3" xfId="31609"/>
    <cellStyle name="Zarez 2 4 3 7 3 2" xfId="31610"/>
    <cellStyle name="Zarez 2 4 3 7 4" xfId="31611"/>
    <cellStyle name="Zarez 2 4 3 8" xfId="31612"/>
    <cellStyle name="Zarez 2 4 3 8 2" xfId="31613"/>
    <cellStyle name="Zarez 2 4 3 9" xfId="31614"/>
    <cellStyle name="Zarez 2 4 3 9 2" xfId="31615"/>
    <cellStyle name="Zarez 2 4 4" xfId="2341"/>
    <cellStyle name="Zarez 2 4 4 10" xfId="31616"/>
    <cellStyle name="Zarez 2 4 4 11" xfId="31617"/>
    <cellStyle name="Zarez 2 4 4 2" xfId="31618"/>
    <cellStyle name="Zarez 2 4 4 2 2" xfId="31619"/>
    <cellStyle name="Zarez 2 4 4 2 2 2" xfId="31620"/>
    <cellStyle name="Zarez 2 4 4 2 3" xfId="31621"/>
    <cellStyle name="Zarez 2 4 4 2 3 2" xfId="31622"/>
    <cellStyle name="Zarez 2 4 4 2 4" xfId="31623"/>
    <cellStyle name="Zarez 2 4 4 2 5" xfId="31624"/>
    <cellStyle name="Zarez 2 4 4 3" xfId="31625"/>
    <cellStyle name="Zarez 2 4 4 3 2" xfId="31626"/>
    <cellStyle name="Zarez 2 4 4 3 2 2" xfId="31627"/>
    <cellStyle name="Zarez 2 4 4 3 3" xfId="31628"/>
    <cellStyle name="Zarez 2 4 4 3 3 2" xfId="31629"/>
    <cellStyle name="Zarez 2 4 4 3 4" xfId="31630"/>
    <cellStyle name="Zarez 2 4 4 3 5" xfId="31631"/>
    <cellStyle name="Zarez 2 4 4 4" xfId="31632"/>
    <cellStyle name="Zarez 2 4 4 4 2" xfId="31633"/>
    <cellStyle name="Zarez 2 4 4 4 2 2" xfId="31634"/>
    <cellStyle name="Zarez 2 4 4 4 3" xfId="31635"/>
    <cellStyle name="Zarez 2 4 4 4 3 2" xfId="31636"/>
    <cellStyle name="Zarez 2 4 4 4 4" xfId="31637"/>
    <cellStyle name="Zarez 2 4 4 4 5" xfId="31638"/>
    <cellStyle name="Zarez 2 4 4 5" xfId="31639"/>
    <cellStyle name="Zarez 2 4 4 5 2" xfId="31640"/>
    <cellStyle name="Zarez 2 4 4 5 2 2" xfId="31641"/>
    <cellStyle name="Zarez 2 4 4 5 3" xfId="31642"/>
    <cellStyle name="Zarez 2 4 4 5 3 2" xfId="31643"/>
    <cellStyle name="Zarez 2 4 4 5 4" xfId="31644"/>
    <cellStyle name="Zarez 2 4 4 5 5" xfId="31645"/>
    <cellStyle name="Zarez 2 4 4 6" xfId="31646"/>
    <cellStyle name="Zarez 2 4 4 6 2" xfId="31647"/>
    <cellStyle name="Zarez 2 4 4 6 2 2" xfId="31648"/>
    <cellStyle name="Zarez 2 4 4 6 3" xfId="31649"/>
    <cellStyle name="Zarez 2 4 4 6 3 2" xfId="31650"/>
    <cellStyle name="Zarez 2 4 4 6 4" xfId="31651"/>
    <cellStyle name="Zarez 2 4 4 7" xfId="31652"/>
    <cellStyle name="Zarez 2 4 4 7 2" xfId="31653"/>
    <cellStyle name="Zarez 2 4 4 7 2 2" xfId="31654"/>
    <cellStyle name="Zarez 2 4 4 7 3" xfId="31655"/>
    <cellStyle name="Zarez 2 4 4 7 3 2" xfId="31656"/>
    <cellStyle name="Zarez 2 4 4 7 4" xfId="31657"/>
    <cellStyle name="Zarez 2 4 4 8" xfId="31658"/>
    <cellStyle name="Zarez 2 4 4 8 2" xfId="31659"/>
    <cellStyle name="Zarez 2 4 4 9" xfId="31660"/>
    <cellStyle name="Zarez 2 4 4 9 2" xfId="31661"/>
    <cellStyle name="Zarez 2 4 5" xfId="31662"/>
    <cellStyle name="Zarez 2 4 5 10" xfId="31663"/>
    <cellStyle name="Zarez 2 4 5 11" xfId="31664"/>
    <cellStyle name="Zarez 2 4 5 2" xfId="31665"/>
    <cellStyle name="Zarez 2 4 5 2 2" xfId="31666"/>
    <cellStyle name="Zarez 2 4 5 2 2 2" xfId="31667"/>
    <cellStyle name="Zarez 2 4 5 2 3" xfId="31668"/>
    <cellStyle name="Zarez 2 4 5 2 3 2" xfId="31669"/>
    <cellStyle name="Zarez 2 4 5 2 4" xfId="31670"/>
    <cellStyle name="Zarez 2 4 5 2 5" xfId="31671"/>
    <cellStyle name="Zarez 2 4 5 3" xfId="31672"/>
    <cellStyle name="Zarez 2 4 5 3 2" xfId="31673"/>
    <cellStyle name="Zarez 2 4 5 3 2 2" xfId="31674"/>
    <cellStyle name="Zarez 2 4 5 3 3" xfId="31675"/>
    <cellStyle name="Zarez 2 4 5 3 3 2" xfId="31676"/>
    <cellStyle name="Zarez 2 4 5 3 4" xfId="31677"/>
    <cellStyle name="Zarez 2 4 5 3 5" xfId="31678"/>
    <cellStyle name="Zarez 2 4 5 4" xfId="31679"/>
    <cellStyle name="Zarez 2 4 5 4 2" xfId="31680"/>
    <cellStyle name="Zarez 2 4 5 4 2 2" xfId="31681"/>
    <cellStyle name="Zarez 2 4 5 4 3" xfId="31682"/>
    <cellStyle name="Zarez 2 4 5 4 3 2" xfId="31683"/>
    <cellStyle name="Zarez 2 4 5 4 4" xfId="31684"/>
    <cellStyle name="Zarez 2 4 5 4 5" xfId="31685"/>
    <cellStyle name="Zarez 2 4 5 5" xfId="31686"/>
    <cellStyle name="Zarez 2 4 5 5 2" xfId="31687"/>
    <cellStyle name="Zarez 2 4 5 5 2 2" xfId="31688"/>
    <cellStyle name="Zarez 2 4 5 5 3" xfId="31689"/>
    <cellStyle name="Zarez 2 4 5 5 3 2" xfId="31690"/>
    <cellStyle name="Zarez 2 4 5 5 4" xfId="31691"/>
    <cellStyle name="Zarez 2 4 5 5 5" xfId="31692"/>
    <cellStyle name="Zarez 2 4 5 6" xfId="31693"/>
    <cellStyle name="Zarez 2 4 5 6 2" xfId="31694"/>
    <cellStyle name="Zarez 2 4 5 6 2 2" xfId="31695"/>
    <cellStyle name="Zarez 2 4 5 6 3" xfId="31696"/>
    <cellStyle name="Zarez 2 4 5 6 3 2" xfId="31697"/>
    <cellStyle name="Zarez 2 4 5 6 4" xfId="31698"/>
    <cellStyle name="Zarez 2 4 5 7" xfId="31699"/>
    <cellStyle name="Zarez 2 4 5 7 2" xfId="31700"/>
    <cellStyle name="Zarez 2 4 5 7 2 2" xfId="31701"/>
    <cellStyle name="Zarez 2 4 5 7 3" xfId="31702"/>
    <cellStyle name="Zarez 2 4 5 7 3 2" xfId="31703"/>
    <cellStyle name="Zarez 2 4 5 7 4" xfId="31704"/>
    <cellStyle name="Zarez 2 4 5 8" xfId="31705"/>
    <cellStyle name="Zarez 2 4 5 8 2" xfId="31706"/>
    <cellStyle name="Zarez 2 4 5 9" xfId="31707"/>
    <cellStyle name="Zarez 2 4 5 9 2" xfId="31708"/>
    <cellStyle name="Zarez 2 4 6" xfId="31709"/>
    <cellStyle name="Zarez 2 4 6 10" xfId="31710"/>
    <cellStyle name="Zarez 2 4 6 11" xfId="31711"/>
    <cellStyle name="Zarez 2 4 6 2" xfId="31712"/>
    <cellStyle name="Zarez 2 4 6 2 2" xfId="31713"/>
    <cellStyle name="Zarez 2 4 6 2 2 2" xfId="31714"/>
    <cellStyle name="Zarez 2 4 6 2 3" xfId="31715"/>
    <cellStyle name="Zarez 2 4 6 2 3 2" xfId="31716"/>
    <cellStyle name="Zarez 2 4 6 2 4" xfId="31717"/>
    <cellStyle name="Zarez 2 4 6 2 5" xfId="31718"/>
    <cellStyle name="Zarez 2 4 6 3" xfId="31719"/>
    <cellStyle name="Zarez 2 4 6 3 2" xfId="31720"/>
    <cellStyle name="Zarez 2 4 6 3 2 2" xfId="31721"/>
    <cellStyle name="Zarez 2 4 6 3 3" xfId="31722"/>
    <cellStyle name="Zarez 2 4 6 3 3 2" xfId="31723"/>
    <cellStyle name="Zarez 2 4 6 3 4" xfId="31724"/>
    <cellStyle name="Zarez 2 4 6 3 5" xfId="31725"/>
    <cellStyle name="Zarez 2 4 6 4" xfId="31726"/>
    <cellStyle name="Zarez 2 4 6 4 2" xfId="31727"/>
    <cellStyle name="Zarez 2 4 6 4 2 2" xfId="31728"/>
    <cellStyle name="Zarez 2 4 6 4 3" xfId="31729"/>
    <cellStyle name="Zarez 2 4 6 4 3 2" xfId="31730"/>
    <cellStyle name="Zarez 2 4 6 4 4" xfId="31731"/>
    <cellStyle name="Zarez 2 4 6 4 5" xfId="31732"/>
    <cellStyle name="Zarez 2 4 6 5" xfId="31733"/>
    <cellStyle name="Zarez 2 4 6 5 2" xfId="31734"/>
    <cellStyle name="Zarez 2 4 6 5 2 2" xfId="31735"/>
    <cellStyle name="Zarez 2 4 6 5 3" xfId="31736"/>
    <cellStyle name="Zarez 2 4 6 5 3 2" xfId="31737"/>
    <cellStyle name="Zarez 2 4 6 5 4" xfId="31738"/>
    <cellStyle name="Zarez 2 4 6 5 5" xfId="31739"/>
    <cellStyle name="Zarez 2 4 6 6" xfId="31740"/>
    <cellStyle name="Zarez 2 4 6 6 2" xfId="31741"/>
    <cellStyle name="Zarez 2 4 6 6 2 2" xfId="31742"/>
    <cellStyle name="Zarez 2 4 6 6 3" xfId="31743"/>
    <cellStyle name="Zarez 2 4 6 6 3 2" xfId="31744"/>
    <cellStyle name="Zarez 2 4 6 6 4" xfId="31745"/>
    <cellStyle name="Zarez 2 4 6 7" xfId="31746"/>
    <cellStyle name="Zarez 2 4 6 7 2" xfId="31747"/>
    <cellStyle name="Zarez 2 4 6 7 2 2" xfId="31748"/>
    <cellStyle name="Zarez 2 4 6 7 3" xfId="31749"/>
    <cellStyle name="Zarez 2 4 6 7 3 2" xfId="31750"/>
    <cellStyle name="Zarez 2 4 6 7 4" xfId="31751"/>
    <cellStyle name="Zarez 2 4 6 8" xfId="31752"/>
    <cellStyle name="Zarez 2 4 6 8 2" xfId="31753"/>
    <cellStyle name="Zarez 2 4 6 9" xfId="31754"/>
    <cellStyle name="Zarez 2 4 6 9 2" xfId="31755"/>
    <cellStyle name="Zarez 2 4 7" xfId="31756"/>
    <cellStyle name="Zarez 2 4 7 10" xfId="31757"/>
    <cellStyle name="Zarez 2 4 7 11" xfId="31758"/>
    <cellStyle name="Zarez 2 4 7 2" xfId="31759"/>
    <cellStyle name="Zarez 2 4 7 2 2" xfId="31760"/>
    <cellStyle name="Zarez 2 4 7 2 2 2" xfId="31761"/>
    <cellStyle name="Zarez 2 4 7 2 3" xfId="31762"/>
    <cellStyle name="Zarez 2 4 7 2 3 2" xfId="31763"/>
    <cellStyle name="Zarez 2 4 7 2 4" xfId="31764"/>
    <cellStyle name="Zarez 2 4 7 2 5" xfId="31765"/>
    <cellStyle name="Zarez 2 4 7 3" xfId="31766"/>
    <cellStyle name="Zarez 2 4 7 3 2" xfId="31767"/>
    <cellStyle name="Zarez 2 4 7 3 2 2" xfId="31768"/>
    <cellStyle name="Zarez 2 4 7 3 3" xfId="31769"/>
    <cellStyle name="Zarez 2 4 7 3 3 2" xfId="31770"/>
    <cellStyle name="Zarez 2 4 7 3 4" xfId="31771"/>
    <cellStyle name="Zarez 2 4 7 3 5" xfId="31772"/>
    <cellStyle name="Zarez 2 4 7 4" xfId="31773"/>
    <cellStyle name="Zarez 2 4 7 4 2" xfId="31774"/>
    <cellStyle name="Zarez 2 4 7 4 2 2" xfId="31775"/>
    <cellStyle name="Zarez 2 4 7 4 3" xfId="31776"/>
    <cellStyle name="Zarez 2 4 7 4 3 2" xfId="31777"/>
    <cellStyle name="Zarez 2 4 7 4 4" xfId="31778"/>
    <cellStyle name="Zarez 2 4 7 4 5" xfId="31779"/>
    <cellStyle name="Zarez 2 4 7 5" xfId="31780"/>
    <cellStyle name="Zarez 2 4 7 5 2" xfId="31781"/>
    <cellStyle name="Zarez 2 4 7 5 2 2" xfId="31782"/>
    <cellStyle name="Zarez 2 4 7 5 3" xfId="31783"/>
    <cellStyle name="Zarez 2 4 7 5 3 2" xfId="31784"/>
    <cellStyle name="Zarez 2 4 7 5 4" xfId="31785"/>
    <cellStyle name="Zarez 2 4 7 5 5" xfId="31786"/>
    <cellStyle name="Zarez 2 4 7 6" xfId="31787"/>
    <cellStyle name="Zarez 2 4 7 6 2" xfId="31788"/>
    <cellStyle name="Zarez 2 4 7 6 2 2" xfId="31789"/>
    <cellStyle name="Zarez 2 4 7 6 3" xfId="31790"/>
    <cellStyle name="Zarez 2 4 7 6 3 2" xfId="31791"/>
    <cellStyle name="Zarez 2 4 7 6 4" xfId="31792"/>
    <cellStyle name="Zarez 2 4 7 7" xfId="31793"/>
    <cellStyle name="Zarez 2 4 7 7 2" xfId="31794"/>
    <cellStyle name="Zarez 2 4 7 7 2 2" xfId="31795"/>
    <cellStyle name="Zarez 2 4 7 7 3" xfId="31796"/>
    <cellStyle name="Zarez 2 4 7 7 3 2" xfId="31797"/>
    <cellStyle name="Zarez 2 4 7 7 4" xfId="31798"/>
    <cellStyle name="Zarez 2 4 7 8" xfId="31799"/>
    <cellStyle name="Zarez 2 4 7 8 2" xfId="31800"/>
    <cellStyle name="Zarez 2 4 7 9" xfId="31801"/>
    <cellStyle name="Zarez 2 4 7 9 2" xfId="31802"/>
    <cellStyle name="Zarez 2 4 8" xfId="31803"/>
    <cellStyle name="Zarez 2 4 8 2" xfId="31804"/>
    <cellStyle name="Zarez 2 4 8 2 2" xfId="31805"/>
    <cellStyle name="Zarez 2 4 8 3" xfId="31806"/>
    <cellStyle name="Zarez 2 4 8 3 2" xfId="31807"/>
    <cellStyle name="Zarez 2 4 8 4" xfId="31808"/>
    <cellStyle name="Zarez 2 4 9" xfId="31809"/>
    <cellStyle name="Zarez 2 4 9 2" xfId="31810"/>
    <cellStyle name="Zarez 2 4 9 2 2" xfId="31811"/>
    <cellStyle name="Zarez 2 4 9 3" xfId="31812"/>
    <cellStyle name="Zarez 2 5" xfId="2342"/>
    <cellStyle name="Zarez 2 5 10" xfId="31813"/>
    <cellStyle name="Zarez 2 5 10 2" xfId="31814"/>
    <cellStyle name="Zarez 2 5 10 2 2" xfId="31815"/>
    <cellStyle name="Zarez 2 5 10 3" xfId="31816"/>
    <cellStyle name="Zarez 2 5 11" xfId="31817"/>
    <cellStyle name="Zarez 2 5 11 2" xfId="31818"/>
    <cellStyle name="Zarez 2 5 11 2 2" xfId="31819"/>
    <cellStyle name="Zarez 2 5 11 3" xfId="31820"/>
    <cellStyle name="Zarez 2 5 12" xfId="31821"/>
    <cellStyle name="Zarez 2 5 12 2" xfId="31822"/>
    <cellStyle name="Zarez 2 5 13" xfId="31823"/>
    <cellStyle name="Zarez 2 5 13 2" xfId="31824"/>
    <cellStyle name="Zarez 2 5 14" xfId="31825"/>
    <cellStyle name="Zarez 2 5 15" xfId="31826"/>
    <cellStyle name="Zarez 2 5 2" xfId="2343"/>
    <cellStyle name="Zarez 2 5 2 10" xfId="31827"/>
    <cellStyle name="Zarez 2 5 2 11" xfId="31828"/>
    <cellStyle name="Zarez 2 5 2 2" xfId="2344"/>
    <cellStyle name="Zarez 2 5 2 2 2" xfId="31829"/>
    <cellStyle name="Zarez 2 5 2 2 2 2" xfId="31830"/>
    <cellStyle name="Zarez 2 5 2 2 3" xfId="31831"/>
    <cellStyle name="Zarez 2 5 2 2 3 2" xfId="31832"/>
    <cellStyle name="Zarez 2 5 2 2 4" xfId="31833"/>
    <cellStyle name="Zarez 2 5 2 2 5" xfId="31834"/>
    <cellStyle name="Zarez 2 5 2 3" xfId="31835"/>
    <cellStyle name="Zarez 2 5 2 3 2" xfId="31836"/>
    <cellStyle name="Zarez 2 5 2 3 2 2" xfId="31837"/>
    <cellStyle name="Zarez 2 5 2 3 3" xfId="31838"/>
    <cellStyle name="Zarez 2 5 2 3 3 2" xfId="31839"/>
    <cellStyle name="Zarez 2 5 2 3 4" xfId="31840"/>
    <cellStyle name="Zarez 2 5 2 3 5" xfId="31841"/>
    <cellStyle name="Zarez 2 5 2 4" xfId="31842"/>
    <cellStyle name="Zarez 2 5 2 4 2" xfId="31843"/>
    <cellStyle name="Zarez 2 5 2 4 2 2" xfId="31844"/>
    <cellStyle name="Zarez 2 5 2 4 3" xfId="31845"/>
    <cellStyle name="Zarez 2 5 2 4 3 2" xfId="31846"/>
    <cellStyle name="Zarez 2 5 2 4 4" xfId="31847"/>
    <cellStyle name="Zarez 2 5 2 4 5" xfId="31848"/>
    <cellStyle name="Zarez 2 5 2 5" xfId="31849"/>
    <cellStyle name="Zarez 2 5 2 5 2" xfId="31850"/>
    <cellStyle name="Zarez 2 5 2 5 2 2" xfId="31851"/>
    <cellStyle name="Zarez 2 5 2 5 3" xfId="31852"/>
    <cellStyle name="Zarez 2 5 2 5 3 2" xfId="31853"/>
    <cellStyle name="Zarez 2 5 2 5 4" xfId="31854"/>
    <cellStyle name="Zarez 2 5 2 5 5" xfId="31855"/>
    <cellStyle name="Zarez 2 5 2 6" xfId="31856"/>
    <cellStyle name="Zarez 2 5 2 6 2" xfId="31857"/>
    <cellStyle name="Zarez 2 5 2 6 2 2" xfId="31858"/>
    <cellStyle name="Zarez 2 5 2 6 3" xfId="31859"/>
    <cellStyle name="Zarez 2 5 2 6 3 2" xfId="31860"/>
    <cellStyle name="Zarez 2 5 2 6 4" xfId="31861"/>
    <cellStyle name="Zarez 2 5 2 7" xfId="31862"/>
    <cellStyle name="Zarez 2 5 2 7 2" xfId="31863"/>
    <cellStyle name="Zarez 2 5 2 7 2 2" xfId="31864"/>
    <cellStyle name="Zarez 2 5 2 7 3" xfId="31865"/>
    <cellStyle name="Zarez 2 5 2 7 3 2" xfId="31866"/>
    <cellStyle name="Zarez 2 5 2 7 4" xfId="31867"/>
    <cellStyle name="Zarez 2 5 2 8" xfId="31868"/>
    <cellStyle name="Zarez 2 5 2 8 2" xfId="31869"/>
    <cellStyle name="Zarez 2 5 2 9" xfId="31870"/>
    <cellStyle name="Zarez 2 5 2 9 2" xfId="31871"/>
    <cellStyle name="Zarez 2 5 3" xfId="2345"/>
    <cellStyle name="Zarez 2 5 3 10" xfId="31872"/>
    <cellStyle name="Zarez 2 5 3 11" xfId="31873"/>
    <cellStyle name="Zarez 2 5 3 2" xfId="2346"/>
    <cellStyle name="Zarez 2 5 3 2 2" xfId="31874"/>
    <cellStyle name="Zarez 2 5 3 2 2 2" xfId="31875"/>
    <cellStyle name="Zarez 2 5 3 2 3" xfId="31876"/>
    <cellStyle name="Zarez 2 5 3 2 3 2" xfId="31877"/>
    <cellStyle name="Zarez 2 5 3 2 4" xfId="31878"/>
    <cellStyle name="Zarez 2 5 3 2 5" xfId="31879"/>
    <cellStyle name="Zarez 2 5 3 3" xfId="31880"/>
    <cellStyle name="Zarez 2 5 3 3 2" xfId="31881"/>
    <cellStyle name="Zarez 2 5 3 3 2 2" xfId="31882"/>
    <cellStyle name="Zarez 2 5 3 3 3" xfId="31883"/>
    <cellStyle name="Zarez 2 5 3 3 3 2" xfId="31884"/>
    <cellStyle name="Zarez 2 5 3 3 4" xfId="31885"/>
    <cellStyle name="Zarez 2 5 3 3 5" xfId="31886"/>
    <cellStyle name="Zarez 2 5 3 4" xfId="31887"/>
    <cellStyle name="Zarez 2 5 3 4 2" xfId="31888"/>
    <cellStyle name="Zarez 2 5 3 4 2 2" xfId="31889"/>
    <cellStyle name="Zarez 2 5 3 4 3" xfId="31890"/>
    <cellStyle name="Zarez 2 5 3 4 3 2" xfId="31891"/>
    <cellStyle name="Zarez 2 5 3 4 4" xfId="31892"/>
    <cellStyle name="Zarez 2 5 3 4 5" xfId="31893"/>
    <cellStyle name="Zarez 2 5 3 5" xfId="31894"/>
    <cellStyle name="Zarez 2 5 3 5 2" xfId="31895"/>
    <cellStyle name="Zarez 2 5 3 5 2 2" xfId="31896"/>
    <cellStyle name="Zarez 2 5 3 5 3" xfId="31897"/>
    <cellStyle name="Zarez 2 5 3 5 3 2" xfId="31898"/>
    <cellStyle name="Zarez 2 5 3 5 4" xfId="31899"/>
    <cellStyle name="Zarez 2 5 3 5 5" xfId="31900"/>
    <cellStyle name="Zarez 2 5 3 6" xfId="31901"/>
    <cellStyle name="Zarez 2 5 3 6 2" xfId="31902"/>
    <cellStyle name="Zarez 2 5 3 6 2 2" xfId="31903"/>
    <cellStyle name="Zarez 2 5 3 6 3" xfId="31904"/>
    <cellStyle name="Zarez 2 5 3 6 3 2" xfId="31905"/>
    <cellStyle name="Zarez 2 5 3 6 4" xfId="31906"/>
    <cellStyle name="Zarez 2 5 3 7" xfId="31907"/>
    <cellStyle name="Zarez 2 5 3 7 2" xfId="31908"/>
    <cellStyle name="Zarez 2 5 3 7 2 2" xfId="31909"/>
    <cellStyle name="Zarez 2 5 3 7 3" xfId="31910"/>
    <cellStyle name="Zarez 2 5 3 7 3 2" xfId="31911"/>
    <cellStyle name="Zarez 2 5 3 7 4" xfId="31912"/>
    <cellStyle name="Zarez 2 5 3 8" xfId="31913"/>
    <cellStyle name="Zarez 2 5 3 8 2" xfId="31914"/>
    <cellStyle name="Zarez 2 5 3 9" xfId="31915"/>
    <cellStyle name="Zarez 2 5 3 9 2" xfId="31916"/>
    <cellStyle name="Zarez 2 5 4" xfId="2347"/>
    <cellStyle name="Zarez 2 5 4 10" xfId="31917"/>
    <cellStyle name="Zarez 2 5 4 11" xfId="31918"/>
    <cellStyle name="Zarez 2 5 4 2" xfId="31919"/>
    <cellStyle name="Zarez 2 5 4 2 2" xfId="31920"/>
    <cellStyle name="Zarez 2 5 4 2 2 2" xfId="31921"/>
    <cellStyle name="Zarez 2 5 4 2 3" xfId="31922"/>
    <cellStyle name="Zarez 2 5 4 2 3 2" xfId="31923"/>
    <cellStyle name="Zarez 2 5 4 2 4" xfId="31924"/>
    <cellStyle name="Zarez 2 5 4 2 5" xfId="31925"/>
    <cellStyle name="Zarez 2 5 4 3" xfId="31926"/>
    <cellStyle name="Zarez 2 5 4 3 2" xfId="31927"/>
    <cellStyle name="Zarez 2 5 4 3 2 2" xfId="31928"/>
    <cellStyle name="Zarez 2 5 4 3 3" xfId="31929"/>
    <cellStyle name="Zarez 2 5 4 3 3 2" xfId="31930"/>
    <cellStyle name="Zarez 2 5 4 3 4" xfId="31931"/>
    <cellStyle name="Zarez 2 5 4 3 5" xfId="31932"/>
    <cellStyle name="Zarez 2 5 4 4" xfId="31933"/>
    <cellStyle name="Zarez 2 5 4 4 2" xfId="31934"/>
    <cellStyle name="Zarez 2 5 4 4 2 2" xfId="31935"/>
    <cellStyle name="Zarez 2 5 4 4 3" xfId="31936"/>
    <cellStyle name="Zarez 2 5 4 4 3 2" xfId="31937"/>
    <cellStyle name="Zarez 2 5 4 4 4" xfId="31938"/>
    <cellStyle name="Zarez 2 5 4 4 5" xfId="31939"/>
    <cellStyle name="Zarez 2 5 4 5" xfId="31940"/>
    <cellStyle name="Zarez 2 5 4 5 2" xfId="31941"/>
    <cellStyle name="Zarez 2 5 4 5 2 2" xfId="31942"/>
    <cellStyle name="Zarez 2 5 4 5 3" xfId="31943"/>
    <cellStyle name="Zarez 2 5 4 5 3 2" xfId="31944"/>
    <cellStyle name="Zarez 2 5 4 5 4" xfId="31945"/>
    <cellStyle name="Zarez 2 5 4 5 5" xfId="31946"/>
    <cellStyle name="Zarez 2 5 4 6" xfId="31947"/>
    <cellStyle name="Zarez 2 5 4 6 2" xfId="31948"/>
    <cellStyle name="Zarez 2 5 4 6 2 2" xfId="31949"/>
    <cellStyle name="Zarez 2 5 4 6 3" xfId="31950"/>
    <cellStyle name="Zarez 2 5 4 6 3 2" xfId="31951"/>
    <cellStyle name="Zarez 2 5 4 6 4" xfId="31952"/>
    <cellStyle name="Zarez 2 5 4 7" xfId="31953"/>
    <cellStyle name="Zarez 2 5 4 7 2" xfId="31954"/>
    <cellStyle name="Zarez 2 5 4 7 2 2" xfId="31955"/>
    <cellStyle name="Zarez 2 5 4 7 3" xfId="31956"/>
    <cellStyle name="Zarez 2 5 4 7 3 2" xfId="31957"/>
    <cellStyle name="Zarez 2 5 4 7 4" xfId="31958"/>
    <cellStyle name="Zarez 2 5 4 8" xfId="31959"/>
    <cellStyle name="Zarez 2 5 4 8 2" xfId="31960"/>
    <cellStyle name="Zarez 2 5 4 9" xfId="31961"/>
    <cellStyle name="Zarez 2 5 4 9 2" xfId="31962"/>
    <cellStyle name="Zarez 2 5 5" xfId="31963"/>
    <cellStyle name="Zarez 2 5 5 10" xfId="31964"/>
    <cellStyle name="Zarez 2 5 5 11" xfId="31965"/>
    <cellStyle name="Zarez 2 5 5 2" xfId="31966"/>
    <cellStyle name="Zarez 2 5 5 2 2" xfId="31967"/>
    <cellStyle name="Zarez 2 5 5 2 2 2" xfId="31968"/>
    <cellStyle name="Zarez 2 5 5 2 3" xfId="31969"/>
    <cellStyle name="Zarez 2 5 5 2 3 2" xfId="31970"/>
    <cellStyle name="Zarez 2 5 5 2 4" xfId="31971"/>
    <cellStyle name="Zarez 2 5 5 2 5" xfId="31972"/>
    <cellStyle name="Zarez 2 5 5 3" xfId="31973"/>
    <cellStyle name="Zarez 2 5 5 3 2" xfId="31974"/>
    <cellStyle name="Zarez 2 5 5 3 2 2" xfId="31975"/>
    <cellStyle name="Zarez 2 5 5 3 3" xfId="31976"/>
    <cellStyle name="Zarez 2 5 5 3 3 2" xfId="31977"/>
    <cellStyle name="Zarez 2 5 5 3 4" xfId="31978"/>
    <cellStyle name="Zarez 2 5 5 3 5" xfId="31979"/>
    <cellStyle name="Zarez 2 5 5 4" xfId="31980"/>
    <cellStyle name="Zarez 2 5 5 4 2" xfId="31981"/>
    <cellStyle name="Zarez 2 5 5 4 2 2" xfId="31982"/>
    <cellStyle name="Zarez 2 5 5 4 3" xfId="31983"/>
    <cellStyle name="Zarez 2 5 5 4 3 2" xfId="31984"/>
    <cellStyle name="Zarez 2 5 5 4 4" xfId="31985"/>
    <cellStyle name="Zarez 2 5 5 4 5" xfId="31986"/>
    <cellStyle name="Zarez 2 5 5 5" xfId="31987"/>
    <cellStyle name="Zarez 2 5 5 5 2" xfId="31988"/>
    <cellStyle name="Zarez 2 5 5 5 2 2" xfId="31989"/>
    <cellStyle name="Zarez 2 5 5 5 3" xfId="31990"/>
    <cellStyle name="Zarez 2 5 5 5 3 2" xfId="31991"/>
    <cellStyle name="Zarez 2 5 5 5 4" xfId="31992"/>
    <cellStyle name="Zarez 2 5 5 5 5" xfId="31993"/>
    <cellStyle name="Zarez 2 5 5 6" xfId="31994"/>
    <cellStyle name="Zarez 2 5 5 6 2" xfId="31995"/>
    <cellStyle name="Zarez 2 5 5 6 2 2" xfId="31996"/>
    <cellStyle name="Zarez 2 5 5 6 3" xfId="31997"/>
    <cellStyle name="Zarez 2 5 5 6 3 2" xfId="31998"/>
    <cellStyle name="Zarez 2 5 5 6 4" xfId="31999"/>
    <cellStyle name="Zarez 2 5 5 7" xfId="32000"/>
    <cellStyle name="Zarez 2 5 5 7 2" xfId="32001"/>
    <cellStyle name="Zarez 2 5 5 7 2 2" xfId="32002"/>
    <cellStyle name="Zarez 2 5 5 7 3" xfId="32003"/>
    <cellStyle name="Zarez 2 5 5 7 3 2" xfId="32004"/>
    <cellStyle name="Zarez 2 5 5 7 4" xfId="32005"/>
    <cellStyle name="Zarez 2 5 5 8" xfId="32006"/>
    <cellStyle name="Zarez 2 5 5 8 2" xfId="32007"/>
    <cellStyle name="Zarez 2 5 5 9" xfId="32008"/>
    <cellStyle name="Zarez 2 5 5 9 2" xfId="32009"/>
    <cellStyle name="Zarez 2 5 6" xfId="32010"/>
    <cellStyle name="Zarez 2 5 6 10" xfId="32011"/>
    <cellStyle name="Zarez 2 5 6 11" xfId="32012"/>
    <cellStyle name="Zarez 2 5 6 2" xfId="32013"/>
    <cellStyle name="Zarez 2 5 6 2 2" xfId="32014"/>
    <cellStyle name="Zarez 2 5 6 2 2 2" xfId="32015"/>
    <cellStyle name="Zarez 2 5 6 2 3" xfId="32016"/>
    <cellStyle name="Zarez 2 5 6 2 3 2" xfId="32017"/>
    <cellStyle name="Zarez 2 5 6 2 4" xfId="32018"/>
    <cellStyle name="Zarez 2 5 6 2 5" xfId="32019"/>
    <cellStyle name="Zarez 2 5 6 3" xfId="32020"/>
    <cellStyle name="Zarez 2 5 6 3 2" xfId="32021"/>
    <cellStyle name="Zarez 2 5 6 3 2 2" xfId="32022"/>
    <cellStyle name="Zarez 2 5 6 3 3" xfId="32023"/>
    <cellStyle name="Zarez 2 5 6 3 3 2" xfId="32024"/>
    <cellStyle name="Zarez 2 5 6 3 4" xfId="32025"/>
    <cellStyle name="Zarez 2 5 6 3 5" xfId="32026"/>
    <cellStyle name="Zarez 2 5 6 4" xfId="32027"/>
    <cellStyle name="Zarez 2 5 6 4 2" xfId="32028"/>
    <cellStyle name="Zarez 2 5 6 4 2 2" xfId="32029"/>
    <cellStyle name="Zarez 2 5 6 4 3" xfId="32030"/>
    <cellStyle name="Zarez 2 5 6 4 3 2" xfId="32031"/>
    <cellStyle name="Zarez 2 5 6 4 4" xfId="32032"/>
    <cellStyle name="Zarez 2 5 6 4 5" xfId="32033"/>
    <cellStyle name="Zarez 2 5 6 5" xfId="32034"/>
    <cellStyle name="Zarez 2 5 6 5 2" xfId="32035"/>
    <cellStyle name="Zarez 2 5 6 5 2 2" xfId="32036"/>
    <cellStyle name="Zarez 2 5 6 5 3" xfId="32037"/>
    <cellStyle name="Zarez 2 5 6 5 3 2" xfId="32038"/>
    <cellStyle name="Zarez 2 5 6 5 4" xfId="32039"/>
    <cellStyle name="Zarez 2 5 6 5 5" xfId="32040"/>
    <cellStyle name="Zarez 2 5 6 6" xfId="32041"/>
    <cellStyle name="Zarez 2 5 6 6 2" xfId="32042"/>
    <cellStyle name="Zarez 2 5 6 6 2 2" xfId="32043"/>
    <cellStyle name="Zarez 2 5 6 6 3" xfId="32044"/>
    <cellStyle name="Zarez 2 5 6 6 3 2" xfId="32045"/>
    <cellStyle name="Zarez 2 5 6 6 4" xfId="32046"/>
    <cellStyle name="Zarez 2 5 6 7" xfId="32047"/>
    <cellStyle name="Zarez 2 5 6 7 2" xfId="32048"/>
    <cellStyle name="Zarez 2 5 6 7 2 2" xfId="32049"/>
    <cellStyle name="Zarez 2 5 6 7 3" xfId="32050"/>
    <cellStyle name="Zarez 2 5 6 7 3 2" xfId="32051"/>
    <cellStyle name="Zarez 2 5 6 7 4" xfId="32052"/>
    <cellStyle name="Zarez 2 5 6 8" xfId="32053"/>
    <cellStyle name="Zarez 2 5 6 8 2" xfId="32054"/>
    <cellStyle name="Zarez 2 5 6 9" xfId="32055"/>
    <cellStyle name="Zarez 2 5 6 9 2" xfId="32056"/>
    <cellStyle name="Zarez 2 5 7" xfId="32057"/>
    <cellStyle name="Zarez 2 5 7 10" xfId="32058"/>
    <cellStyle name="Zarez 2 5 7 11" xfId="32059"/>
    <cellStyle name="Zarez 2 5 7 2" xfId="32060"/>
    <cellStyle name="Zarez 2 5 7 2 2" xfId="32061"/>
    <cellStyle name="Zarez 2 5 7 2 2 2" xfId="32062"/>
    <cellStyle name="Zarez 2 5 7 2 3" xfId="32063"/>
    <cellStyle name="Zarez 2 5 7 2 3 2" xfId="32064"/>
    <cellStyle name="Zarez 2 5 7 2 4" xfId="32065"/>
    <cellStyle name="Zarez 2 5 7 2 5" xfId="32066"/>
    <cellStyle name="Zarez 2 5 7 3" xfId="32067"/>
    <cellStyle name="Zarez 2 5 7 3 2" xfId="32068"/>
    <cellStyle name="Zarez 2 5 7 3 2 2" xfId="32069"/>
    <cellStyle name="Zarez 2 5 7 3 3" xfId="32070"/>
    <cellStyle name="Zarez 2 5 7 3 3 2" xfId="32071"/>
    <cellStyle name="Zarez 2 5 7 3 4" xfId="32072"/>
    <cellStyle name="Zarez 2 5 7 3 5" xfId="32073"/>
    <cellStyle name="Zarez 2 5 7 4" xfId="32074"/>
    <cellStyle name="Zarez 2 5 7 4 2" xfId="32075"/>
    <cellStyle name="Zarez 2 5 7 4 2 2" xfId="32076"/>
    <cellStyle name="Zarez 2 5 7 4 3" xfId="32077"/>
    <cellStyle name="Zarez 2 5 7 4 3 2" xfId="32078"/>
    <cellStyle name="Zarez 2 5 7 4 4" xfId="32079"/>
    <cellStyle name="Zarez 2 5 7 4 5" xfId="32080"/>
    <cellStyle name="Zarez 2 5 7 5" xfId="32081"/>
    <cellStyle name="Zarez 2 5 7 5 2" xfId="32082"/>
    <cellStyle name="Zarez 2 5 7 5 2 2" xfId="32083"/>
    <cellStyle name="Zarez 2 5 7 5 3" xfId="32084"/>
    <cellStyle name="Zarez 2 5 7 5 3 2" xfId="32085"/>
    <cellStyle name="Zarez 2 5 7 5 4" xfId="32086"/>
    <cellStyle name="Zarez 2 5 7 5 5" xfId="32087"/>
    <cellStyle name="Zarez 2 5 7 6" xfId="32088"/>
    <cellStyle name="Zarez 2 5 7 6 2" xfId="32089"/>
    <cellStyle name="Zarez 2 5 7 6 2 2" xfId="32090"/>
    <cellStyle name="Zarez 2 5 7 6 3" xfId="32091"/>
    <cellStyle name="Zarez 2 5 7 6 3 2" xfId="32092"/>
    <cellStyle name="Zarez 2 5 7 6 4" xfId="32093"/>
    <cellStyle name="Zarez 2 5 7 7" xfId="32094"/>
    <cellStyle name="Zarez 2 5 7 7 2" xfId="32095"/>
    <cellStyle name="Zarez 2 5 7 7 2 2" xfId="32096"/>
    <cellStyle name="Zarez 2 5 7 7 3" xfId="32097"/>
    <cellStyle name="Zarez 2 5 7 7 3 2" xfId="32098"/>
    <cellStyle name="Zarez 2 5 7 7 4" xfId="32099"/>
    <cellStyle name="Zarez 2 5 7 8" xfId="32100"/>
    <cellStyle name="Zarez 2 5 7 8 2" xfId="32101"/>
    <cellStyle name="Zarez 2 5 7 9" xfId="32102"/>
    <cellStyle name="Zarez 2 5 7 9 2" xfId="32103"/>
    <cellStyle name="Zarez 2 5 8" xfId="32104"/>
    <cellStyle name="Zarez 2 5 8 2" xfId="32105"/>
    <cellStyle name="Zarez 2 5 8 2 2" xfId="32106"/>
    <cellStyle name="Zarez 2 5 8 3" xfId="32107"/>
    <cellStyle name="Zarez 2 5 8 3 2" xfId="32108"/>
    <cellStyle name="Zarez 2 5 8 4" xfId="32109"/>
    <cellStyle name="Zarez 2 5 9" xfId="32110"/>
    <cellStyle name="Zarez 2 5 9 2" xfId="32111"/>
    <cellStyle name="Zarez 2 5 9 2 2" xfId="32112"/>
    <cellStyle name="Zarez 2 5 9 3" xfId="32113"/>
    <cellStyle name="Zarez 2 6" xfId="2348"/>
    <cellStyle name="Zarez 2 6 10" xfId="32114"/>
    <cellStyle name="Zarez 2 6 10 2" xfId="32115"/>
    <cellStyle name="Zarez 2 6 10 2 2" xfId="32116"/>
    <cellStyle name="Zarez 2 6 10 3" xfId="32117"/>
    <cellStyle name="Zarez 2 6 11" xfId="32118"/>
    <cellStyle name="Zarez 2 6 11 2" xfId="32119"/>
    <cellStyle name="Zarez 2 6 11 2 2" xfId="32120"/>
    <cellStyle name="Zarez 2 6 11 3" xfId="32121"/>
    <cellStyle name="Zarez 2 6 12" xfId="32122"/>
    <cellStyle name="Zarez 2 6 12 2" xfId="32123"/>
    <cellStyle name="Zarez 2 6 13" xfId="32124"/>
    <cellStyle name="Zarez 2 6 13 2" xfId="32125"/>
    <cellStyle name="Zarez 2 6 14" xfId="32126"/>
    <cellStyle name="Zarez 2 6 15" xfId="32127"/>
    <cellStyle name="Zarez 2 6 2" xfId="2349"/>
    <cellStyle name="Zarez 2 6 2 10" xfId="32128"/>
    <cellStyle name="Zarez 2 6 2 11" xfId="32129"/>
    <cellStyle name="Zarez 2 6 2 2" xfId="2350"/>
    <cellStyle name="Zarez 2 6 2 2 2" xfId="32130"/>
    <cellStyle name="Zarez 2 6 2 2 2 2" xfId="32131"/>
    <cellStyle name="Zarez 2 6 2 2 3" xfId="32132"/>
    <cellStyle name="Zarez 2 6 2 2 3 2" xfId="32133"/>
    <cellStyle name="Zarez 2 6 2 2 4" xfId="32134"/>
    <cellStyle name="Zarez 2 6 2 2 5" xfId="32135"/>
    <cellStyle name="Zarez 2 6 2 3" xfId="32136"/>
    <cellStyle name="Zarez 2 6 2 3 2" xfId="32137"/>
    <cellStyle name="Zarez 2 6 2 3 2 2" xfId="32138"/>
    <cellStyle name="Zarez 2 6 2 3 3" xfId="32139"/>
    <cellStyle name="Zarez 2 6 2 3 3 2" xfId="32140"/>
    <cellStyle name="Zarez 2 6 2 3 4" xfId="32141"/>
    <cellStyle name="Zarez 2 6 2 3 5" xfId="32142"/>
    <cellStyle name="Zarez 2 6 2 4" xfId="32143"/>
    <cellStyle name="Zarez 2 6 2 4 2" xfId="32144"/>
    <cellStyle name="Zarez 2 6 2 4 2 2" xfId="32145"/>
    <cellStyle name="Zarez 2 6 2 4 3" xfId="32146"/>
    <cellStyle name="Zarez 2 6 2 4 3 2" xfId="32147"/>
    <cellStyle name="Zarez 2 6 2 4 4" xfId="32148"/>
    <cellStyle name="Zarez 2 6 2 4 5" xfId="32149"/>
    <cellStyle name="Zarez 2 6 2 5" xfId="32150"/>
    <cellStyle name="Zarez 2 6 2 5 2" xfId="32151"/>
    <cellStyle name="Zarez 2 6 2 5 2 2" xfId="32152"/>
    <cellStyle name="Zarez 2 6 2 5 3" xfId="32153"/>
    <cellStyle name="Zarez 2 6 2 5 3 2" xfId="32154"/>
    <cellStyle name="Zarez 2 6 2 5 4" xfId="32155"/>
    <cellStyle name="Zarez 2 6 2 5 5" xfId="32156"/>
    <cellStyle name="Zarez 2 6 2 6" xfId="32157"/>
    <cellStyle name="Zarez 2 6 2 6 2" xfId="32158"/>
    <cellStyle name="Zarez 2 6 2 6 2 2" xfId="32159"/>
    <cellStyle name="Zarez 2 6 2 6 3" xfId="32160"/>
    <cellStyle name="Zarez 2 6 2 6 3 2" xfId="32161"/>
    <cellStyle name="Zarez 2 6 2 6 4" xfId="32162"/>
    <cellStyle name="Zarez 2 6 2 7" xfId="32163"/>
    <cellStyle name="Zarez 2 6 2 7 2" xfId="32164"/>
    <cellStyle name="Zarez 2 6 2 7 2 2" xfId="32165"/>
    <cellStyle name="Zarez 2 6 2 7 3" xfId="32166"/>
    <cellStyle name="Zarez 2 6 2 7 3 2" xfId="32167"/>
    <cellStyle name="Zarez 2 6 2 7 4" xfId="32168"/>
    <cellStyle name="Zarez 2 6 2 8" xfId="32169"/>
    <cellStyle name="Zarez 2 6 2 8 2" xfId="32170"/>
    <cellStyle name="Zarez 2 6 2 9" xfId="32171"/>
    <cellStyle name="Zarez 2 6 2 9 2" xfId="32172"/>
    <cellStyle name="Zarez 2 6 3" xfId="2351"/>
    <cellStyle name="Zarez 2 6 3 10" xfId="32173"/>
    <cellStyle name="Zarez 2 6 3 11" xfId="32174"/>
    <cellStyle name="Zarez 2 6 3 2" xfId="2352"/>
    <cellStyle name="Zarez 2 6 3 2 2" xfId="32175"/>
    <cellStyle name="Zarez 2 6 3 2 2 2" xfId="32176"/>
    <cellStyle name="Zarez 2 6 3 2 3" xfId="32177"/>
    <cellStyle name="Zarez 2 6 3 2 3 2" xfId="32178"/>
    <cellStyle name="Zarez 2 6 3 2 4" xfId="32179"/>
    <cellStyle name="Zarez 2 6 3 2 5" xfId="32180"/>
    <cellStyle name="Zarez 2 6 3 3" xfId="32181"/>
    <cellStyle name="Zarez 2 6 3 3 2" xfId="32182"/>
    <cellStyle name="Zarez 2 6 3 3 2 2" xfId="32183"/>
    <cellStyle name="Zarez 2 6 3 3 3" xfId="32184"/>
    <cellStyle name="Zarez 2 6 3 3 3 2" xfId="32185"/>
    <cellStyle name="Zarez 2 6 3 3 4" xfId="32186"/>
    <cellStyle name="Zarez 2 6 3 3 5" xfId="32187"/>
    <cellStyle name="Zarez 2 6 3 4" xfId="32188"/>
    <cellStyle name="Zarez 2 6 3 4 2" xfId="32189"/>
    <cellStyle name="Zarez 2 6 3 4 2 2" xfId="32190"/>
    <cellStyle name="Zarez 2 6 3 4 3" xfId="32191"/>
    <cellStyle name="Zarez 2 6 3 4 3 2" xfId="32192"/>
    <cellStyle name="Zarez 2 6 3 4 4" xfId="32193"/>
    <cellStyle name="Zarez 2 6 3 4 5" xfId="32194"/>
    <cellStyle name="Zarez 2 6 3 5" xfId="32195"/>
    <cellStyle name="Zarez 2 6 3 5 2" xfId="32196"/>
    <cellStyle name="Zarez 2 6 3 5 2 2" xfId="32197"/>
    <cellStyle name="Zarez 2 6 3 5 3" xfId="32198"/>
    <cellStyle name="Zarez 2 6 3 5 3 2" xfId="32199"/>
    <cellStyle name="Zarez 2 6 3 5 4" xfId="32200"/>
    <cellStyle name="Zarez 2 6 3 5 5" xfId="32201"/>
    <cellStyle name="Zarez 2 6 3 6" xfId="32202"/>
    <cellStyle name="Zarez 2 6 3 6 2" xfId="32203"/>
    <cellStyle name="Zarez 2 6 3 6 2 2" xfId="32204"/>
    <cellStyle name="Zarez 2 6 3 6 3" xfId="32205"/>
    <cellStyle name="Zarez 2 6 3 6 3 2" xfId="32206"/>
    <cellStyle name="Zarez 2 6 3 6 4" xfId="32207"/>
    <cellStyle name="Zarez 2 6 3 7" xfId="32208"/>
    <cellStyle name="Zarez 2 6 3 7 2" xfId="32209"/>
    <cellStyle name="Zarez 2 6 3 7 2 2" xfId="32210"/>
    <cellStyle name="Zarez 2 6 3 7 3" xfId="32211"/>
    <cellStyle name="Zarez 2 6 3 7 3 2" xfId="32212"/>
    <cellStyle name="Zarez 2 6 3 7 4" xfId="32213"/>
    <cellStyle name="Zarez 2 6 3 8" xfId="32214"/>
    <cellStyle name="Zarez 2 6 3 8 2" xfId="32215"/>
    <cellStyle name="Zarez 2 6 3 9" xfId="32216"/>
    <cellStyle name="Zarez 2 6 3 9 2" xfId="32217"/>
    <cellStyle name="Zarez 2 6 4" xfId="2353"/>
    <cellStyle name="Zarez 2 6 4 10" xfId="32218"/>
    <cellStyle name="Zarez 2 6 4 11" xfId="32219"/>
    <cellStyle name="Zarez 2 6 4 2" xfId="32220"/>
    <cellStyle name="Zarez 2 6 4 2 2" xfId="32221"/>
    <cellStyle name="Zarez 2 6 4 2 2 2" xfId="32222"/>
    <cellStyle name="Zarez 2 6 4 2 3" xfId="32223"/>
    <cellStyle name="Zarez 2 6 4 2 3 2" xfId="32224"/>
    <cellStyle name="Zarez 2 6 4 2 4" xfId="32225"/>
    <cellStyle name="Zarez 2 6 4 2 5" xfId="32226"/>
    <cellStyle name="Zarez 2 6 4 3" xfId="32227"/>
    <cellStyle name="Zarez 2 6 4 3 2" xfId="32228"/>
    <cellStyle name="Zarez 2 6 4 3 2 2" xfId="32229"/>
    <cellStyle name="Zarez 2 6 4 3 3" xfId="32230"/>
    <cellStyle name="Zarez 2 6 4 3 3 2" xfId="32231"/>
    <cellStyle name="Zarez 2 6 4 3 4" xfId="32232"/>
    <cellStyle name="Zarez 2 6 4 3 5" xfId="32233"/>
    <cellStyle name="Zarez 2 6 4 4" xfId="32234"/>
    <cellStyle name="Zarez 2 6 4 4 2" xfId="32235"/>
    <cellStyle name="Zarez 2 6 4 4 2 2" xfId="32236"/>
    <cellStyle name="Zarez 2 6 4 4 3" xfId="32237"/>
    <cellStyle name="Zarez 2 6 4 4 3 2" xfId="32238"/>
    <cellStyle name="Zarez 2 6 4 4 4" xfId="32239"/>
    <cellStyle name="Zarez 2 6 4 4 5" xfId="32240"/>
    <cellStyle name="Zarez 2 6 4 5" xfId="32241"/>
    <cellStyle name="Zarez 2 6 4 5 2" xfId="32242"/>
    <cellStyle name="Zarez 2 6 4 5 2 2" xfId="32243"/>
    <cellStyle name="Zarez 2 6 4 5 3" xfId="32244"/>
    <cellStyle name="Zarez 2 6 4 5 3 2" xfId="32245"/>
    <cellStyle name="Zarez 2 6 4 5 4" xfId="32246"/>
    <cellStyle name="Zarez 2 6 4 5 5" xfId="32247"/>
    <cellStyle name="Zarez 2 6 4 6" xfId="32248"/>
    <cellStyle name="Zarez 2 6 4 6 2" xfId="32249"/>
    <cellStyle name="Zarez 2 6 4 6 2 2" xfId="32250"/>
    <cellStyle name="Zarez 2 6 4 6 3" xfId="32251"/>
    <cellStyle name="Zarez 2 6 4 6 3 2" xfId="32252"/>
    <cellStyle name="Zarez 2 6 4 6 4" xfId="32253"/>
    <cellStyle name="Zarez 2 6 4 7" xfId="32254"/>
    <cellStyle name="Zarez 2 6 4 7 2" xfId="32255"/>
    <cellStyle name="Zarez 2 6 4 7 2 2" xfId="32256"/>
    <cellStyle name="Zarez 2 6 4 7 3" xfId="32257"/>
    <cellStyle name="Zarez 2 6 4 7 3 2" xfId="32258"/>
    <cellStyle name="Zarez 2 6 4 7 4" xfId="32259"/>
    <cellStyle name="Zarez 2 6 4 8" xfId="32260"/>
    <cellStyle name="Zarez 2 6 4 8 2" xfId="32261"/>
    <cellStyle name="Zarez 2 6 4 9" xfId="32262"/>
    <cellStyle name="Zarez 2 6 4 9 2" xfId="32263"/>
    <cellStyle name="Zarez 2 6 5" xfId="32264"/>
    <cellStyle name="Zarez 2 6 5 10" xfId="32265"/>
    <cellStyle name="Zarez 2 6 5 11" xfId="32266"/>
    <cellStyle name="Zarez 2 6 5 2" xfId="32267"/>
    <cellStyle name="Zarez 2 6 5 2 2" xfId="32268"/>
    <cellStyle name="Zarez 2 6 5 2 2 2" xfId="32269"/>
    <cellStyle name="Zarez 2 6 5 2 3" xfId="32270"/>
    <cellStyle name="Zarez 2 6 5 2 3 2" xfId="32271"/>
    <cellStyle name="Zarez 2 6 5 2 4" xfId="32272"/>
    <cellStyle name="Zarez 2 6 5 2 5" xfId="32273"/>
    <cellStyle name="Zarez 2 6 5 3" xfId="32274"/>
    <cellStyle name="Zarez 2 6 5 3 2" xfId="32275"/>
    <cellStyle name="Zarez 2 6 5 3 2 2" xfId="32276"/>
    <cellStyle name="Zarez 2 6 5 3 3" xfId="32277"/>
    <cellStyle name="Zarez 2 6 5 3 3 2" xfId="32278"/>
    <cellStyle name="Zarez 2 6 5 3 4" xfId="32279"/>
    <cellStyle name="Zarez 2 6 5 3 5" xfId="32280"/>
    <cellStyle name="Zarez 2 6 5 4" xfId="32281"/>
    <cellStyle name="Zarez 2 6 5 4 2" xfId="32282"/>
    <cellStyle name="Zarez 2 6 5 4 2 2" xfId="32283"/>
    <cellStyle name="Zarez 2 6 5 4 3" xfId="32284"/>
    <cellStyle name="Zarez 2 6 5 4 3 2" xfId="32285"/>
    <cellStyle name="Zarez 2 6 5 4 4" xfId="32286"/>
    <cellStyle name="Zarez 2 6 5 4 5" xfId="32287"/>
    <cellStyle name="Zarez 2 6 5 5" xfId="32288"/>
    <cellStyle name="Zarez 2 6 5 5 2" xfId="32289"/>
    <cellStyle name="Zarez 2 6 5 5 2 2" xfId="32290"/>
    <cellStyle name="Zarez 2 6 5 5 3" xfId="32291"/>
    <cellStyle name="Zarez 2 6 5 5 3 2" xfId="32292"/>
    <cellStyle name="Zarez 2 6 5 5 4" xfId="32293"/>
    <cellStyle name="Zarez 2 6 5 5 5" xfId="32294"/>
    <cellStyle name="Zarez 2 6 5 6" xfId="32295"/>
    <cellStyle name="Zarez 2 6 5 6 2" xfId="32296"/>
    <cellStyle name="Zarez 2 6 5 6 2 2" xfId="32297"/>
    <cellStyle name="Zarez 2 6 5 6 3" xfId="32298"/>
    <cellStyle name="Zarez 2 6 5 6 3 2" xfId="32299"/>
    <cellStyle name="Zarez 2 6 5 6 4" xfId="32300"/>
    <cellStyle name="Zarez 2 6 5 7" xfId="32301"/>
    <cellStyle name="Zarez 2 6 5 7 2" xfId="32302"/>
    <cellStyle name="Zarez 2 6 5 7 2 2" xfId="32303"/>
    <cellStyle name="Zarez 2 6 5 7 3" xfId="32304"/>
    <cellStyle name="Zarez 2 6 5 7 3 2" xfId="32305"/>
    <cellStyle name="Zarez 2 6 5 7 4" xfId="32306"/>
    <cellStyle name="Zarez 2 6 5 8" xfId="32307"/>
    <cellStyle name="Zarez 2 6 5 8 2" xfId="32308"/>
    <cellStyle name="Zarez 2 6 5 9" xfId="32309"/>
    <cellStyle name="Zarez 2 6 5 9 2" xfId="32310"/>
    <cellStyle name="Zarez 2 6 6" xfId="32311"/>
    <cellStyle name="Zarez 2 6 6 10" xfId="32312"/>
    <cellStyle name="Zarez 2 6 6 11" xfId="32313"/>
    <cellStyle name="Zarez 2 6 6 2" xfId="32314"/>
    <cellStyle name="Zarez 2 6 6 2 2" xfId="32315"/>
    <cellStyle name="Zarez 2 6 6 2 2 2" xfId="32316"/>
    <cellStyle name="Zarez 2 6 6 2 3" xfId="32317"/>
    <cellStyle name="Zarez 2 6 6 2 3 2" xfId="32318"/>
    <cellStyle name="Zarez 2 6 6 2 4" xfId="32319"/>
    <cellStyle name="Zarez 2 6 6 2 5" xfId="32320"/>
    <cellStyle name="Zarez 2 6 6 3" xfId="32321"/>
    <cellStyle name="Zarez 2 6 6 3 2" xfId="32322"/>
    <cellStyle name="Zarez 2 6 6 3 2 2" xfId="32323"/>
    <cellStyle name="Zarez 2 6 6 3 3" xfId="32324"/>
    <cellStyle name="Zarez 2 6 6 3 3 2" xfId="32325"/>
    <cellStyle name="Zarez 2 6 6 3 4" xfId="32326"/>
    <cellStyle name="Zarez 2 6 6 3 5" xfId="32327"/>
    <cellStyle name="Zarez 2 6 6 4" xfId="32328"/>
    <cellStyle name="Zarez 2 6 6 4 2" xfId="32329"/>
    <cellStyle name="Zarez 2 6 6 4 2 2" xfId="32330"/>
    <cellStyle name="Zarez 2 6 6 4 3" xfId="32331"/>
    <cellStyle name="Zarez 2 6 6 4 3 2" xfId="32332"/>
    <cellStyle name="Zarez 2 6 6 4 4" xfId="32333"/>
    <cellStyle name="Zarez 2 6 6 4 5" xfId="32334"/>
    <cellStyle name="Zarez 2 6 6 5" xfId="32335"/>
    <cellStyle name="Zarez 2 6 6 5 2" xfId="32336"/>
    <cellStyle name="Zarez 2 6 6 5 2 2" xfId="32337"/>
    <cellStyle name="Zarez 2 6 6 5 3" xfId="32338"/>
    <cellStyle name="Zarez 2 6 6 5 3 2" xfId="32339"/>
    <cellStyle name="Zarez 2 6 6 5 4" xfId="32340"/>
    <cellStyle name="Zarez 2 6 6 5 5" xfId="32341"/>
    <cellStyle name="Zarez 2 6 6 6" xfId="32342"/>
    <cellStyle name="Zarez 2 6 6 6 2" xfId="32343"/>
    <cellStyle name="Zarez 2 6 6 6 2 2" xfId="32344"/>
    <cellStyle name="Zarez 2 6 6 6 3" xfId="32345"/>
    <cellStyle name="Zarez 2 6 6 6 3 2" xfId="32346"/>
    <cellStyle name="Zarez 2 6 6 6 4" xfId="32347"/>
    <cellStyle name="Zarez 2 6 6 7" xfId="32348"/>
    <cellStyle name="Zarez 2 6 6 7 2" xfId="32349"/>
    <cellStyle name="Zarez 2 6 6 7 2 2" xfId="32350"/>
    <cellStyle name="Zarez 2 6 6 7 3" xfId="32351"/>
    <cellStyle name="Zarez 2 6 6 7 3 2" xfId="32352"/>
    <cellStyle name="Zarez 2 6 6 7 4" xfId="32353"/>
    <cellStyle name="Zarez 2 6 6 8" xfId="32354"/>
    <cellStyle name="Zarez 2 6 6 8 2" xfId="32355"/>
    <cellStyle name="Zarez 2 6 6 9" xfId="32356"/>
    <cellStyle name="Zarez 2 6 6 9 2" xfId="32357"/>
    <cellStyle name="Zarez 2 6 7" xfId="32358"/>
    <cellStyle name="Zarez 2 6 7 10" xfId="32359"/>
    <cellStyle name="Zarez 2 6 7 11" xfId="32360"/>
    <cellStyle name="Zarez 2 6 7 2" xfId="32361"/>
    <cellStyle name="Zarez 2 6 7 2 2" xfId="32362"/>
    <cellStyle name="Zarez 2 6 7 2 2 2" xfId="32363"/>
    <cellStyle name="Zarez 2 6 7 2 3" xfId="32364"/>
    <cellStyle name="Zarez 2 6 7 2 3 2" xfId="32365"/>
    <cellStyle name="Zarez 2 6 7 2 4" xfId="32366"/>
    <cellStyle name="Zarez 2 6 7 2 5" xfId="32367"/>
    <cellStyle name="Zarez 2 6 7 3" xfId="32368"/>
    <cellStyle name="Zarez 2 6 7 3 2" xfId="32369"/>
    <cellStyle name="Zarez 2 6 7 3 2 2" xfId="32370"/>
    <cellStyle name="Zarez 2 6 7 3 3" xfId="32371"/>
    <cellStyle name="Zarez 2 6 7 3 3 2" xfId="32372"/>
    <cellStyle name="Zarez 2 6 7 3 4" xfId="32373"/>
    <cellStyle name="Zarez 2 6 7 3 5" xfId="32374"/>
    <cellStyle name="Zarez 2 6 7 4" xfId="32375"/>
    <cellStyle name="Zarez 2 6 7 4 2" xfId="32376"/>
    <cellStyle name="Zarez 2 6 7 4 2 2" xfId="32377"/>
    <cellStyle name="Zarez 2 6 7 4 3" xfId="32378"/>
    <cellStyle name="Zarez 2 6 7 4 3 2" xfId="32379"/>
    <cellStyle name="Zarez 2 6 7 4 4" xfId="32380"/>
    <cellStyle name="Zarez 2 6 7 4 5" xfId="32381"/>
    <cellStyle name="Zarez 2 6 7 5" xfId="32382"/>
    <cellStyle name="Zarez 2 6 7 5 2" xfId="32383"/>
    <cellStyle name="Zarez 2 6 7 5 2 2" xfId="32384"/>
    <cellStyle name="Zarez 2 6 7 5 3" xfId="32385"/>
    <cellStyle name="Zarez 2 6 7 5 3 2" xfId="32386"/>
    <cellStyle name="Zarez 2 6 7 5 4" xfId="32387"/>
    <cellStyle name="Zarez 2 6 7 5 5" xfId="32388"/>
    <cellStyle name="Zarez 2 6 7 6" xfId="32389"/>
    <cellStyle name="Zarez 2 6 7 6 2" xfId="32390"/>
    <cellStyle name="Zarez 2 6 7 6 2 2" xfId="32391"/>
    <cellStyle name="Zarez 2 6 7 6 3" xfId="32392"/>
    <cellStyle name="Zarez 2 6 7 6 3 2" xfId="32393"/>
    <cellStyle name="Zarez 2 6 7 6 4" xfId="32394"/>
    <cellStyle name="Zarez 2 6 7 7" xfId="32395"/>
    <cellStyle name="Zarez 2 6 7 7 2" xfId="32396"/>
    <cellStyle name="Zarez 2 6 7 7 2 2" xfId="32397"/>
    <cellStyle name="Zarez 2 6 7 7 3" xfId="32398"/>
    <cellStyle name="Zarez 2 6 7 7 3 2" xfId="32399"/>
    <cellStyle name="Zarez 2 6 7 7 4" xfId="32400"/>
    <cellStyle name="Zarez 2 6 7 8" xfId="32401"/>
    <cellStyle name="Zarez 2 6 7 8 2" xfId="32402"/>
    <cellStyle name="Zarez 2 6 7 9" xfId="32403"/>
    <cellStyle name="Zarez 2 6 7 9 2" xfId="32404"/>
    <cellStyle name="Zarez 2 6 8" xfId="32405"/>
    <cellStyle name="Zarez 2 6 8 2" xfId="32406"/>
    <cellStyle name="Zarez 2 6 8 2 2" xfId="32407"/>
    <cellStyle name="Zarez 2 6 8 3" xfId="32408"/>
    <cellStyle name="Zarez 2 6 8 3 2" xfId="32409"/>
    <cellStyle name="Zarez 2 6 8 4" xfId="32410"/>
    <cellStyle name="Zarez 2 6 9" xfId="32411"/>
    <cellStyle name="Zarez 2 6 9 2" xfId="32412"/>
    <cellStyle name="Zarez 2 6 9 2 2" xfId="32413"/>
    <cellStyle name="Zarez 2 6 9 3" xfId="32414"/>
    <cellStyle name="Zarez 2 7" xfId="2354"/>
    <cellStyle name="Zarez 2 7 10" xfId="32415"/>
    <cellStyle name="Zarez 2 7 11" xfId="32416"/>
    <cellStyle name="Zarez 2 7 2" xfId="2355"/>
    <cellStyle name="Zarez 2 7 2 2" xfId="2356"/>
    <cellStyle name="Zarez 2 7 2 2 2" xfId="32418"/>
    <cellStyle name="Zarez 2 7 2 2 3" xfId="32417"/>
    <cellStyle name="Zarez 2 7 2 3" xfId="32419"/>
    <cellStyle name="Zarez 2 7 2 3 2" xfId="32420"/>
    <cellStyle name="Zarez 2 7 2 4" xfId="32421"/>
    <cellStyle name="Zarez 2 7 2 5" xfId="32422"/>
    <cellStyle name="Zarez 2 7 3" xfId="2357"/>
    <cellStyle name="Zarez 2 7 3 2" xfId="2358"/>
    <cellStyle name="Zarez 2 7 3 2 2" xfId="32424"/>
    <cellStyle name="Zarez 2 7 3 2 3" xfId="32423"/>
    <cellStyle name="Zarez 2 7 3 3" xfId="32425"/>
    <cellStyle name="Zarez 2 7 3 3 2" xfId="32426"/>
    <cellStyle name="Zarez 2 7 3 4" xfId="32427"/>
    <cellStyle name="Zarez 2 7 3 5" xfId="32428"/>
    <cellStyle name="Zarez 2 7 4" xfId="2359"/>
    <cellStyle name="Zarez 2 7 4 2" xfId="32429"/>
    <cellStyle name="Zarez 2 7 4 2 2" xfId="32430"/>
    <cellStyle name="Zarez 2 7 4 3" xfId="32431"/>
    <cellStyle name="Zarez 2 7 4 3 2" xfId="32432"/>
    <cellStyle name="Zarez 2 7 4 4" xfId="32433"/>
    <cellStyle name="Zarez 2 7 4 5" xfId="32434"/>
    <cellStyle name="Zarez 2 7 5" xfId="32435"/>
    <cellStyle name="Zarez 2 7 5 2" xfId="32436"/>
    <cellStyle name="Zarez 2 7 5 2 2" xfId="32437"/>
    <cellStyle name="Zarez 2 7 5 3" xfId="32438"/>
    <cellStyle name="Zarez 2 7 5 3 2" xfId="32439"/>
    <cellStyle name="Zarez 2 7 5 4" xfId="32440"/>
    <cellStyle name="Zarez 2 7 5 5" xfId="32441"/>
    <cellStyle name="Zarez 2 7 6" xfId="32442"/>
    <cellStyle name="Zarez 2 7 6 2" xfId="32443"/>
    <cellStyle name="Zarez 2 7 6 2 2" xfId="32444"/>
    <cellStyle name="Zarez 2 7 6 3" xfId="32445"/>
    <cellStyle name="Zarez 2 7 6 3 2" xfId="32446"/>
    <cellStyle name="Zarez 2 7 6 4" xfId="32447"/>
    <cellStyle name="Zarez 2 7 7" xfId="32448"/>
    <cellStyle name="Zarez 2 7 7 2" xfId="32449"/>
    <cellStyle name="Zarez 2 7 7 2 2" xfId="32450"/>
    <cellStyle name="Zarez 2 7 7 3" xfId="32451"/>
    <cellStyle name="Zarez 2 7 7 3 2" xfId="32452"/>
    <cellStyle name="Zarez 2 7 7 4" xfId="32453"/>
    <cellStyle name="Zarez 2 7 8" xfId="32454"/>
    <cellStyle name="Zarez 2 7 8 2" xfId="32455"/>
    <cellStyle name="Zarez 2 7 9" xfId="32456"/>
    <cellStyle name="Zarez 2 7 9 2" xfId="32457"/>
    <cellStyle name="Zarez 2 8" xfId="2360"/>
    <cellStyle name="Zarez 2 8 10" xfId="32458"/>
    <cellStyle name="Zarez 2 8 10 2" xfId="32459"/>
    <cellStyle name="Zarez 2 8 10 2 2" xfId="32460"/>
    <cellStyle name="Zarez 2 8 10 3" xfId="32461"/>
    <cellStyle name="Zarez 2 8 10 3 2" xfId="32462"/>
    <cellStyle name="Zarez 2 8 10 4" xfId="32463"/>
    <cellStyle name="Zarez 2 8 11" xfId="32464"/>
    <cellStyle name="Zarez 2 8 11 2" xfId="32465"/>
    <cellStyle name="Zarez 2 8 11 2 2" xfId="32466"/>
    <cellStyle name="Zarez 2 8 11 3" xfId="32467"/>
    <cellStyle name="Zarez 2 8 12" xfId="32468"/>
    <cellStyle name="Zarez 2 8 12 2" xfId="32469"/>
    <cellStyle name="Zarez 2 8 12 2 2" xfId="32470"/>
    <cellStyle name="Zarez 2 8 12 3" xfId="32471"/>
    <cellStyle name="Zarez 2 8 13" xfId="32472"/>
    <cellStyle name="Zarez 2 8 13 2" xfId="32473"/>
    <cellStyle name="Zarez 2 8 14" xfId="32474"/>
    <cellStyle name="Zarez 2 8 14 2" xfId="32475"/>
    <cellStyle name="Zarez 2 8 15" xfId="32476"/>
    <cellStyle name="Zarez 2 8 16" xfId="32477"/>
    <cellStyle name="Zarez 2 8 2" xfId="2361"/>
    <cellStyle name="Zarez 2 8 2 10" xfId="32478"/>
    <cellStyle name="Zarez 2 8 2 11" xfId="32479"/>
    <cellStyle name="Zarez 2 8 2 2" xfId="2362"/>
    <cellStyle name="Zarez 2 8 2 2 2" xfId="32480"/>
    <cellStyle name="Zarez 2 8 2 2 2 2" xfId="32481"/>
    <cellStyle name="Zarez 2 8 2 2 3" xfId="32482"/>
    <cellStyle name="Zarez 2 8 2 2 3 2" xfId="32483"/>
    <cellStyle name="Zarez 2 8 2 2 4" xfId="32484"/>
    <cellStyle name="Zarez 2 8 2 2 5" xfId="32485"/>
    <cellStyle name="Zarez 2 8 2 3" xfId="32486"/>
    <cellStyle name="Zarez 2 8 2 3 2" xfId="32487"/>
    <cellStyle name="Zarez 2 8 2 3 2 2" xfId="32488"/>
    <cellStyle name="Zarez 2 8 2 3 3" xfId="32489"/>
    <cellStyle name="Zarez 2 8 2 3 3 2" xfId="32490"/>
    <cellStyle name="Zarez 2 8 2 3 4" xfId="32491"/>
    <cellStyle name="Zarez 2 8 2 3 5" xfId="32492"/>
    <cellStyle name="Zarez 2 8 2 4" xfId="32493"/>
    <cellStyle name="Zarez 2 8 2 4 2" xfId="32494"/>
    <cellStyle name="Zarez 2 8 2 4 2 2" xfId="32495"/>
    <cellStyle name="Zarez 2 8 2 4 3" xfId="32496"/>
    <cellStyle name="Zarez 2 8 2 4 3 2" xfId="32497"/>
    <cellStyle name="Zarez 2 8 2 4 4" xfId="32498"/>
    <cellStyle name="Zarez 2 8 2 4 5" xfId="32499"/>
    <cellStyle name="Zarez 2 8 2 5" xfId="32500"/>
    <cellStyle name="Zarez 2 8 2 5 2" xfId="32501"/>
    <cellStyle name="Zarez 2 8 2 5 2 2" xfId="32502"/>
    <cellStyle name="Zarez 2 8 2 5 3" xfId="32503"/>
    <cellStyle name="Zarez 2 8 2 5 3 2" xfId="32504"/>
    <cellStyle name="Zarez 2 8 2 5 4" xfId="32505"/>
    <cellStyle name="Zarez 2 8 2 5 5" xfId="32506"/>
    <cellStyle name="Zarez 2 8 2 6" xfId="32507"/>
    <cellStyle name="Zarez 2 8 2 6 2" xfId="32508"/>
    <cellStyle name="Zarez 2 8 2 6 2 2" xfId="32509"/>
    <cellStyle name="Zarez 2 8 2 6 3" xfId="32510"/>
    <cellStyle name="Zarez 2 8 2 6 3 2" xfId="32511"/>
    <cellStyle name="Zarez 2 8 2 6 4" xfId="32512"/>
    <cellStyle name="Zarez 2 8 2 7" xfId="32513"/>
    <cellStyle name="Zarez 2 8 2 7 2" xfId="32514"/>
    <cellStyle name="Zarez 2 8 2 7 2 2" xfId="32515"/>
    <cellStyle name="Zarez 2 8 2 7 3" xfId="32516"/>
    <cellStyle name="Zarez 2 8 2 7 3 2" xfId="32517"/>
    <cellStyle name="Zarez 2 8 2 7 4" xfId="32518"/>
    <cellStyle name="Zarez 2 8 2 8" xfId="32519"/>
    <cellStyle name="Zarez 2 8 2 8 2" xfId="32520"/>
    <cellStyle name="Zarez 2 8 2 9" xfId="32521"/>
    <cellStyle name="Zarez 2 8 2 9 2" xfId="32522"/>
    <cellStyle name="Zarez 2 8 3" xfId="2363"/>
    <cellStyle name="Zarez 2 8 3 10" xfId="32523"/>
    <cellStyle name="Zarez 2 8 3 11" xfId="32524"/>
    <cellStyle name="Zarez 2 8 3 2" xfId="2364"/>
    <cellStyle name="Zarez 2 8 3 2 2" xfId="32525"/>
    <cellStyle name="Zarez 2 8 3 2 2 2" xfId="32526"/>
    <cellStyle name="Zarez 2 8 3 2 3" xfId="32527"/>
    <cellStyle name="Zarez 2 8 3 2 3 2" xfId="32528"/>
    <cellStyle name="Zarez 2 8 3 2 4" xfId="32529"/>
    <cellStyle name="Zarez 2 8 3 2 5" xfId="32530"/>
    <cellStyle name="Zarez 2 8 3 3" xfId="32531"/>
    <cellStyle name="Zarez 2 8 3 3 2" xfId="32532"/>
    <cellStyle name="Zarez 2 8 3 3 2 2" xfId="32533"/>
    <cellStyle name="Zarez 2 8 3 3 3" xfId="32534"/>
    <cellStyle name="Zarez 2 8 3 3 3 2" xfId="32535"/>
    <cellStyle name="Zarez 2 8 3 3 4" xfId="32536"/>
    <cellStyle name="Zarez 2 8 3 3 5" xfId="32537"/>
    <cellStyle name="Zarez 2 8 3 4" xfId="32538"/>
    <cellStyle name="Zarez 2 8 3 4 2" xfId="32539"/>
    <cellStyle name="Zarez 2 8 3 4 2 2" xfId="32540"/>
    <cellStyle name="Zarez 2 8 3 4 3" xfId="32541"/>
    <cellStyle name="Zarez 2 8 3 4 3 2" xfId="32542"/>
    <cellStyle name="Zarez 2 8 3 4 4" xfId="32543"/>
    <cellStyle name="Zarez 2 8 3 4 5" xfId="32544"/>
    <cellStyle name="Zarez 2 8 3 5" xfId="32545"/>
    <cellStyle name="Zarez 2 8 3 5 2" xfId="32546"/>
    <cellStyle name="Zarez 2 8 3 5 2 2" xfId="32547"/>
    <cellStyle name="Zarez 2 8 3 5 3" xfId="32548"/>
    <cellStyle name="Zarez 2 8 3 5 3 2" xfId="32549"/>
    <cellStyle name="Zarez 2 8 3 5 4" xfId="32550"/>
    <cellStyle name="Zarez 2 8 3 5 5" xfId="32551"/>
    <cellStyle name="Zarez 2 8 3 6" xfId="32552"/>
    <cellStyle name="Zarez 2 8 3 6 2" xfId="32553"/>
    <cellStyle name="Zarez 2 8 3 6 2 2" xfId="32554"/>
    <cellStyle name="Zarez 2 8 3 6 3" xfId="32555"/>
    <cellStyle name="Zarez 2 8 3 6 3 2" xfId="32556"/>
    <cellStyle name="Zarez 2 8 3 6 4" xfId="32557"/>
    <cellStyle name="Zarez 2 8 3 7" xfId="32558"/>
    <cellStyle name="Zarez 2 8 3 7 2" xfId="32559"/>
    <cellStyle name="Zarez 2 8 3 7 2 2" xfId="32560"/>
    <cellStyle name="Zarez 2 8 3 7 3" xfId="32561"/>
    <cellStyle name="Zarez 2 8 3 7 3 2" xfId="32562"/>
    <cellStyle name="Zarez 2 8 3 7 4" xfId="32563"/>
    <cellStyle name="Zarez 2 8 3 8" xfId="32564"/>
    <cellStyle name="Zarez 2 8 3 8 2" xfId="32565"/>
    <cellStyle name="Zarez 2 8 3 9" xfId="32566"/>
    <cellStyle name="Zarez 2 8 3 9 2" xfId="32567"/>
    <cellStyle name="Zarez 2 8 4" xfId="2365"/>
    <cellStyle name="Zarez 2 8 4 10" xfId="32568"/>
    <cellStyle name="Zarez 2 8 4 11" xfId="32569"/>
    <cellStyle name="Zarez 2 8 4 2" xfId="32570"/>
    <cellStyle name="Zarez 2 8 4 2 2" xfId="32571"/>
    <cellStyle name="Zarez 2 8 4 2 2 2" xfId="32572"/>
    <cellStyle name="Zarez 2 8 4 2 3" xfId="32573"/>
    <cellStyle name="Zarez 2 8 4 2 3 2" xfId="32574"/>
    <cellStyle name="Zarez 2 8 4 2 4" xfId="32575"/>
    <cellStyle name="Zarez 2 8 4 2 5" xfId="32576"/>
    <cellStyle name="Zarez 2 8 4 3" xfId="32577"/>
    <cellStyle name="Zarez 2 8 4 3 2" xfId="32578"/>
    <cellStyle name="Zarez 2 8 4 3 2 2" xfId="32579"/>
    <cellStyle name="Zarez 2 8 4 3 3" xfId="32580"/>
    <cellStyle name="Zarez 2 8 4 3 3 2" xfId="32581"/>
    <cellStyle name="Zarez 2 8 4 3 4" xfId="32582"/>
    <cellStyle name="Zarez 2 8 4 3 5" xfId="32583"/>
    <cellStyle name="Zarez 2 8 4 4" xfId="32584"/>
    <cellStyle name="Zarez 2 8 4 4 2" xfId="32585"/>
    <cellStyle name="Zarez 2 8 4 4 2 2" xfId="32586"/>
    <cellStyle name="Zarez 2 8 4 4 3" xfId="32587"/>
    <cellStyle name="Zarez 2 8 4 4 3 2" xfId="32588"/>
    <cellStyle name="Zarez 2 8 4 4 4" xfId="32589"/>
    <cellStyle name="Zarez 2 8 4 4 5" xfId="32590"/>
    <cellStyle name="Zarez 2 8 4 5" xfId="32591"/>
    <cellStyle name="Zarez 2 8 4 5 2" xfId="32592"/>
    <cellStyle name="Zarez 2 8 4 5 2 2" xfId="32593"/>
    <cellStyle name="Zarez 2 8 4 5 3" xfId="32594"/>
    <cellStyle name="Zarez 2 8 4 5 3 2" xfId="32595"/>
    <cellStyle name="Zarez 2 8 4 5 4" xfId="32596"/>
    <cellStyle name="Zarez 2 8 4 5 5" xfId="32597"/>
    <cellStyle name="Zarez 2 8 4 6" xfId="32598"/>
    <cellStyle name="Zarez 2 8 4 6 2" xfId="32599"/>
    <cellStyle name="Zarez 2 8 4 6 2 2" xfId="32600"/>
    <cellStyle name="Zarez 2 8 4 6 3" xfId="32601"/>
    <cellStyle name="Zarez 2 8 4 6 3 2" xfId="32602"/>
    <cellStyle name="Zarez 2 8 4 6 4" xfId="32603"/>
    <cellStyle name="Zarez 2 8 4 7" xfId="32604"/>
    <cellStyle name="Zarez 2 8 4 7 2" xfId="32605"/>
    <cellStyle name="Zarez 2 8 4 7 2 2" xfId="32606"/>
    <cellStyle name="Zarez 2 8 4 7 3" xfId="32607"/>
    <cellStyle name="Zarez 2 8 4 7 3 2" xfId="32608"/>
    <cellStyle name="Zarez 2 8 4 7 4" xfId="32609"/>
    <cellStyle name="Zarez 2 8 4 8" xfId="32610"/>
    <cellStyle name="Zarez 2 8 4 8 2" xfId="32611"/>
    <cellStyle name="Zarez 2 8 4 9" xfId="32612"/>
    <cellStyle name="Zarez 2 8 4 9 2" xfId="32613"/>
    <cellStyle name="Zarez 2 8 5" xfId="32614"/>
    <cellStyle name="Zarez 2 8 5 2" xfId="32615"/>
    <cellStyle name="Zarez 2 8 5 2 2" xfId="32616"/>
    <cellStyle name="Zarez 2 8 5 3" xfId="32617"/>
    <cellStyle name="Zarez 2 8 5 3 2" xfId="32618"/>
    <cellStyle name="Zarez 2 8 5 4" xfId="32619"/>
    <cellStyle name="Zarez 2 8 5 5" xfId="32620"/>
    <cellStyle name="Zarez 2 8 6" xfId="32621"/>
    <cellStyle name="Zarez 2 8 6 2" xfId="32622"/>
    <cellStyle name="Zarez 2 8 6 2 2" xfId="32623"/>
    <cellStyle name="Zarez 2 8 6 3" xfId="32624"/>
    <cellStyle name="Zarez 2 8 6 3 2" xfId="32625"/>
    <cellStyle name="Zarez 2 8 6 4" xfId="32626"/>
    <cellStyle name="Zarez 2 8 6 5" xfId="32627"/>
    <cellStyle name="Zarez 2 8 7" xfId="32628"/>
    <cellStyle name="Zarez 2 8 7 2" xfId="32629"/>
    <cellStyle name="Zarez 2 8 7 2 2" xfId="32630"/>
    <cellStyle name="Zarez 2 8 7 3" xfId="32631"/>
    <cellStyle name="Zarez 2 8 7 3 2" xfId="32632"/>
    <cellStyle name="Zarez 2 8 7 4" xfId="32633"/>
    <cellStyle name="Zarez 2 8 7 5" xfId="32634"/>
    <cellStyle name="Zarez 2 8 8" xfId="32635"/>
    <cellStyle name="Zarez 2 8 8 2" xfId="32636"/>
    <cellStyle name="Zarez 2 8 8 2 2" xfId="32637"/>
    <cellStyle name="Zarez 2 8 8 3" xfId="32638"/>
    <cellStyle name="Zarez 2 8 8 3 2" xfId="32639"/>
    <cellStyle name="Zarez 2 8 8 4" xfId="32640"/>
    <cellStyle name="Zarez 2 8 8 5" xfId="32641"/>
    <cellStyle name="Zarez 2 8 9" xfId="32642"/>
    <cellStyle name="Zarez 2 8 9 2" xfId="32643"/>
    <cellStyle name="Zarez 2 8 9 2 2" xfId="32644"/>
    <cellStyle name="Zarez 2 8 9 3" xfId="32645"/>
    <cellStyle name="Zarez 2 8 9 3 2" xfId="32646"/>
    <cellStyle name="Zarez 2 8 9 4" xfId="32647"/>
    <cellStyle name="Zarez 2 9" xfId="2366"/>
    <cellStyle name="Zarez 2 9 10" xfId="32648"/>
    <cellStyle name="Zarez 2 9 10 2" xfId="32649"/>
    <cellStyle name="Zarez 2 9 10 2 2" xfId="32650"/>
    <cellStyle name="Zarez 2 9 10 3" xfId="32651"/>
    <cellStyle name="Zarez 2 9 11" xfId="32652"/>
    <cellStyle name="Zarez 2 9 11 2" xfId="32653"/>
    <cellStyle name="Zarez 2 9 11 2 2" xfId="32654"/>
    <cellStyle name="Zarez 2 9 11 3" xfId="32655"/>
    <cellStyle name="Zarez 2 9 12" xfId="32656"/>
    <cellStyle name="Zarez 2 9 12 2" xfId="32657"/>
    <cellStyle name="Zarez 2 9 13" xfId="32658"/>
    <cellStyle name="Zarez 2 9 13 2" xfId="32659"/>
    <cellStyle name="Zarez 2 9 14" xfId="32660"/>
    <cellStyle name="Zarez 2 9 15" xfId="32661"/>
    <cellStyle name="Zarez 2 9 2" xfId="2367"/>
    <cellStyle name="Zarez 2 9 2 10" xfId="32662"/>
    <cellStyle name="Zarez 2 9 2 11" xfId="32663"/>
    <cellStyle name="Zarez 2 9 2 2" xfId="2368"/>
    <cellStyle name="Zarez 2 9 2 2 2" xfId="32664"/>
    <cellStyle name="Zarez 2 9 2 2 2 2" xfId="32665"/>
    <cellStyle name="Zarez 2 9 2 2 3" xfId="32666"/>
    <cellStyle name="Zarez 2 9 2 2 3 2" xfId="32667"/>
    <cellStyle name="Zarez 2 9 2 2 4" xfId="32668"/>
    <cellStyle name="Zarez 2 9 2 2 5" xfId="32669"/>
    <cellStyle name="Zarez 2 9 2 3" xfId="32670"/>
    <cellStyle name="Zarez 2 9 2 3 2" xfId="32671"/>
    <cellStyle name="Zarez 2 9 2 3 2 2" xfId="32672"/>
    <cellStyle name="Zarez 2 9 2 3 3" xfId="32673"/>
    <cellStyle name="Zarez 2 9 2 3 3 2" xfId="32674"/>
    <cellStyle name="Zarez 2 9 2 3 4" xfId="32675"/>
    <cellStyle name="Zarez 2 9 2 3 5" xfId="32676"/>
    <cellStyle name="Zarez 2 9 2 4" xfId="32677"/>
    <cellStyle name="Zarez 2 9 2 4 2" xfId="32678"/>
    <cellStyle name="Zarez 2 9 2 4 2 2" xfId="32679"/>
    <cellStyle name="Zarez 2 9 2 4 3" xfId="32680"/>
    <cellStyle name="Zarez 2 9 2 4 3 2" xfId="32681"/>
    <cellStyle name="Zarez 2 9 2 4 4" xfId="32682"/>
    <cellStyle name="Zarez 2 9 2 4 5" xfId="32683"/>
    <cellStyle name="Zarez 2 9 2 5" xfId="32684"/>
    <cellStyle name="Zarez 2 9 2 5 2" xfId="32685"/>
    <cellStyle name="Zarez 2 9 2 5 2 2" xfId="32686"/>
    <cellStyle name="Zarez 2 9 2 5 3" xfId="32687"/>
    <cellStyle name="Zarez 2 9 2 5 3 2" xfId="32688"/>
    <cellStyle name="Zarez 2 9 2 5 4" xfId="32689"/>
    <cellStyle name="Zarez 2 9 2 5 5" xfId="32690"/>
    <cellStyle name="Zarez 2 9 2 6" xfId="32691"/>
    <cellStyle name="Zarez 2 9 2 6 2" xfId="32692"/>
    <cellStyle name="Zarez 2 9 2 6 2 2" xfId="32693"/>
    <cellStyle name="Zarez 2 9 2 6 3" xfId="32694"/>
    <cellStyle name="Zarez 2 9 2 6 3 2" xfId="32695"/>
    <cellStyle name="Zarez 2 9 2 6 4" xfId="32696"/>
    <cellStyle name="Zarez 2 9 2 7" xfId="32697"/>
    <cellStyle name="Zarez 2 9 2 7 2" xfId="32698"/>
    <cellStyle name="Zarez 2 9 2 7 2 2" xfId="32699"/>
    <cellStyle name="Zarez 2 9 2 7 3" xfId="32700"/>
    <cellStyle name="Zarez 2 9 2 7 3 2" xfId="32701"/>
    <cellStyle name="Zarez 2 9 2 7 4" xfId="32702"/>
    <cellStyle name="Zarez 2 9 2 8" xfId="32703"/>
    <cellStyle name="Zarez 2 9 2 8 2" xfId="32704"/>
    <cellStyle name="Zarez 2 9 2 9" xfId="32705"/>
    <cellStyle name="Zarez 2 9 2 9 2" xfId="32706"/>
    <cellStyle name="Zarez 2 9 3" xfId="2369"/>
    <cellStyle name="Zarez 2 9 3 10" xfId="32707"/>
    <cellStyle name="Zarez 2 9 3 11" xfId="32708"/>
    <cellStyle name="Zarez 2 9 3 2" xfId="2370"/>
    <cellStyle name="Zarez 2 9 3 2 2" xfId="32709"/>
    <cellStyle name="Zarez 2 9 3 2 2 2" xfId="32710"/>
    <cellStyle name="Zarez 2 9 3 2 3" xfId="32711"/>
    <cellStyle name="Zarez 2 9 3 2 3 2" xfId="32712"/>
    <cellStyle name="Zarez 2 9 3 2 4" xfId="32713"/>
    <cellStyle name="Zarez 2 9 3 2 5" xfId="32714"/>
    <cellStyle name="Zarez 2 9 3 3" xfId="32715"/>
    <cellStyle name="Zarez 2 9 3 3 2" xfId="32716"/>
    <cellStyle name="Zarez 2 9 3 3 2 2" xfId="32717"/>
    <cellStyle name="Zarez 2 9 3 3 3" xfId="32718"/>
    <cellStyle name="Zarez 2 9 3 3 3 2" xfId="32719"/>
    <cellStyle name="Zarez 2 9 3 3 4" xfId="32720"/>
    <cellStyle name="Zarez 2 9 3 3 5" xfId="32721"/>
    <cellStyle name="Zarez 2 9 3 4" xfId="32722"/>
    <cellStyle name="Zarez 2 9 3 4 2" xfId="32723"/>
    <cellStyle name="Zarez 2 9 3 4 2 2" xfId="32724"/>
    <cellStyle name="Zarez 2 9 3 4 3" xfId="32725"/>
    <cellStyle name="Zarez 2 9 3 4 3 2" xfId="32726"/>
    <cellStyle name="Zarez 2 9 3 4 4" xfId="32727"/>
    <cellStyle name="Zarez 2 9 3 4 5" xfId="32728"/>
    <cellStyle name="Zarez 2 9 3 5" xfId="32729"/>
    <cellStyle name="Zarez 2 9 3 5 2" xfId="32730"/>
    <cellStyle name="Zarez 2 9 3 5 2 2" xfId="32731"/>
    <cellStyle name="Zarez 2 9 3 5 3" xfId="32732"/>
    <cellStyle name="Zarez 2 9 3 5 3 2" xfId="32733"/>
    <cellStyle name="Zarez 2 9 3 5 4" xfId="32734"/>
    <cellStyle name="Zarez 2 9 3 5 5" xfId="32735"/>
    <cellStyle name="Zarez 2 9 3 6" xfId="32736"/>
    <cellStyle name="Zarez 2 9 3 6 2" xfId="32737"/>
    <cellStyle name="Zarez 2 9 3 6 2 2" xfId="32738"/>
    <cellStyle name="Zarez 2 9 3 6 3" xfId="32739"/>
    <cellStyle name="Zarez 2 9 3 6 3 2" xfId="32740"/>
    <cellStyle name="Zarez 2 9 3 6 4" xfId="32741"/>
    <cellStyle name="Zarez 2 9 3 7" xfId="32742"/>
    <cellStyle name="Zarez 2 9 3 7 2" xfId="32743"/>
    <cellStyle name="Zarez 2 9 3 7 2 2" xfId="32744"/>
    <cellStyle name="Zarez 2 9 3 7 3" xfId="32745"/>
    <cellStyle name="Zarez 2 9 3 7 3 2" xfId="32746"/>
    <cellStyle name="Zarez 2 9 3 7 4" xfId="32747"/>
    <cellStyle name="Zarez 2 9 3 8" xfId="32748"/>
    <cellStyle name="Zarez 2 9 3 8 2" xfId="32749"/>
    <cellStyle name="Zarez 2 9 3 9" xfId="32750"/>
    <cellStyle name="Zarez 2 9 3 9 2" xfId="32751"/>
    <cellStyle name="Zarez 2 9 4" xfId="2371"/>
    <cellStyle name="Zarez 2 9 4 2" xfId="32752"/>
    <cellStyle name="Zarez 2 9 4 2 2" xfId="32753"/>
    <cellStyle name="Zarez 2 9 4 3" xfId="32754"/>
    <cellStyle name="Zarez 2 9 4 3 2" xfId="32755"/>
    <cellStyle name="Zarez 2 9 4 4" xfId="32756"/>
    <cellStyle name="Zarez 2 9 4 5" xfId="32757"/>
    <cellStyle name="Zarez 2 9 5" xfId="32758"/>
    <cellStyle name="Zarez 2 9 5 2" xfId="32759"/>
    <cellStyle name="Zarez 2 9 5 2 2" xfId="32760"/>
    <cellStyle name="Zarez 2 9 5 3" xfId="32761"/>
    <cellStyle name="Zarez 2 9 5 3 2" xfId="32762"/>
    <cellStyle name="Zarez 2 9 5 4" xfId="32763"/>
    <cellStyle name="Zarez 2 9 5 5" xfId="32764"/>
    <cellStyle name="Zarez 2 9 6" xfId="32765"/>
    <cellStyle name="Zarez 2 9 6 2" xfId="32766"/>
    <cellStyle name="Zarez 2 9 6 2 2" xfId="32767"/>
    <cellStyle name="Zarez 2 9 6 3" xfId="32768"/>
    <cellStyle name="Zarez 2 9 6 3 2" xfId="32769"/>
    <cellStyle name="Zarez 2 9 6 4" xfId="32770"/>
    <cellStyle name="Zarez 2 9 6 5" xfId="32771"/>
    <cellStyle name="Zarez 2 9 7" xfId="32772"/>
    <cellStyle name="Zarez 2 9 7 2" xfId="32773"/>
    <cellStyle name="Zarez 2 9 7 2 2" xfId="32774"/>
    <cellStyle name="Zarez 2 9 7 3" xfId="32775"/>
    <cellStyle name="Zarez 2 9 7 3 2" xfId="32776"/>
    <cellStyle name="Zarez 2 9 7 4" xfId="32777"/>
    <cellStyle name="Zarez 2 9 7 5" xfId="32778"/>
    <cellStyle name="Zarez 2 9 8" xfId="32779"/>
    <cellStyle name="Zarez 2 9 8 2" xfId="32780"/>
    <cellStyle name="Zarez 2 9 8 2 2" xfId="32781"/>
    <cellStyle name="Zarez 2 9 8 3" xfId="32782"/>
    <cellStyle name="Zarez 2 9 8 3 2" xfId="32783"/>
    <cellStyle name="Zarez 2 9 8 4" xfId="32784"/>
    <cellStyle name="Zarez 2 9 9" xfId="32785"/>
    <cellStyle name="Zarez 2 9 9 2" xfId="32786"/>
    <cellStyle name="Zarez 2 9 9 2 2" xfId="32787"/>
    <cellStyle name="Zarez 2 9 9 3" xfId="32788"/>
    <cellStyle name="Zarez 2 9 9 3 2" xfId="32789"/>
    <cellStyle name="Zarez 2 9 9 4" xfId="32790"/>
    <cellStyle name="Zarez 2_Knjiga 5 TROŠKOVNIK Instalaterski radovi dio 1" xfId="42218"/>
    <cellStyle name="Zarez 20" xfId="32791"/>
    <cellStyle name="Zarez 21" xfId="41140"/>
    <cellStyle name="Zarez 22" xfId="41142"/>
    <cellStyle name="Zarez 23" xfId="41146"/>
    <cellStyle name="Zarez 3" xfId="2372"/>
    <cellStyle name="Zarez 3 10" xfId="32792"/>
    <cellStyle name="Zarez 3 10 10" xfId="32793"/>
    <cellStyle name="Zarez 3 10 10 2" xfId="32794"/>
    <cellStyle name="Zarez 3 10 11" xfId="32795"/>
    <cellStyle name="Zarez 3 10 11 2" xfId="32796"/>
    <cellStyle name="Zarez 3 10 12" xfId="32797"/>
    <cellStyle name="Zarez 3 10 13" xfId="32798"/>
    <cellStyle name="Zarez 3 10 2" xfId="32799"/>
    <cellStyle name="Zarez 3 10 2 2" xfId="32800"/>
    <cellStyle name="Zarez 3 10 2 2 2" xfId="32801"/>
    <cellStyle name="Zarez 3 10 2 3" xfId="32802"/>
    <cellStyle name="Zarez 3 10 2 3 2" xfId="32803"/>
    <cellStyle name="Zarez 3 10 2 4" xfId="32804"/>
    <cellStyle name="Zarez 3 10 2 5" xfId="32805"/>
    <cellStyle name="Zarez 3 10 3" xfId="32806"/>
    <cellStyle name="Zarez 3 10 3 2" xfId="32807"/>
    <cellStyle name="Zarez 3 10 3 2 2" xfId="32808"/>
    <cellStyle name="Zarez 3 10 3 3" xfId="32809"/>
    <cellStyle name="Zarez 3 10 3 3 2" xfId="32810"/>
    <cellStyle name="Zarez 3 10 3 4" xfId="32811"/>
    <cellStyle name="Zarez 3 10 3 5" xfId="32812"/>
    <cellStyle name="Zarez 3 10 4" xfId="32813"/>
    <cellStyle name="Zarez 3 10 4 2" xfId="32814"/>
    <cellStyle name="Zarez 3 10 4 2 2" xfId="32815"/>
    <cellStyle name="Zarez 3 10 4 3" xfId="32816"/>
    <cellStyle name="Zarez 3 10 4 3 2" xfId="32817"/>
    <cellStyle name="Zarez 3 10 4 4" xfId="32818"/>
    <cellStyle name="Zarez 3 10 4 5" xfId="32819"/>
    <cellStyle name="Zarez 3 10 5" xfId="32820"/>
    <cellStyle name="Zarez 3 10 5 2" xfId="32821"/>
    <cellStyle name="Zarez 3 10 5 2 2" xfId="32822"/>
    <cellStyle name="Zarez 3 10 5 3" xfId="32823"/>
    <cellStyle name="Zarez 3 10 5 3 2" xfId="32824"/>
    <cellStyle name="Zarez 3 10 5 4" xfId="32825"/>
    <cellStyle name="Zarez 3 10 5 5" xfId="32826"/>
    <cellStyle name="Zarez 3 10 6" xfId="32827"/>
    <cellStyle name="Zarez 3 10 6 2" xfId="32828"/>
    <cellStyle name="Zarez 3 10 6 2 2" xfId="32829"/>
    <cellStyle name="Zarez 3 10 6 3" xfId="32830"/>
    <cellStyle name="Zarez 3 10 6 3 2" xfId="32831"/>
    <cellStyle name="Zarez 3 10 6 4" xfId="32832"/>
    <cellStyle name="Zarez 3 10 7" xfId="32833"/>
    <cellStyle name="Zarez 3 10 7 2" xfId="32834"/>
    <cellStyle name="Zarez 3 10 7 2 2" xfId="32835"/>
    <cellStyle name="Zarez 3 10 7 3" xfId="32836"/>
    <cellStyle name="Zarez 3 10 7 3 2" xfId="32837"/>
    <cellStyle name="Zarez 3 10 7 4" xfId="32838"/>
    <cellStyle name="Zarez 3 10 8" xfId="32839"/>
    <cellStyle name="Zarez 3 10 8 2" xfId="32840"/>
    <cellStyle name="Zarez 3 10 8 2 2" xfId="32841"/>
    <cellStyle name="Zarez 3 10 8 3" xfId="32842"/>
    <cellStyle name="Zarez 3 10 9" xfId="32843"/>
    <cellStyle name="Zarez 3 10 9 2" xfId="32844"/>
    <cellStyle name="Zarez 3 10 9 2 2" xfId="32845"/>
    <cellStyle name="Zarez 3 10 9 3" xfId="32846"/>
    <cellStyle name="Zarez 3 11" xfId="32847"/>
    <cellStyle name="Zarez 3 11 10" xfId="32848"/>
    <cellStyle name="Zarez 3 11 11" xfId="32849"/>
    <cellStyle name="Zarez 3 11 2" xfId="32850"/>
    <cellStyle name="Zarez 3 11 2 2" xfId="32851"/>
    <cellStyle name="Zarez 3 11 2 2 2" xfId="32852"/>
    <cellStyle name="Zarez 3 11 2 3" xfId="32853"/>
    <cellStyle name="Zarez 3 11 2 3 2" xfId="32854"/>
    <cellStyle name="Zarez 3 11 2 4" xfId="32855"/>
    <cellStyle name="Zarez 3 11 2 5" xfId="32856"/>
    <cellStyle name="Zarez 3 11 3" xfId="32857"/>
    <cellStyle name="Zarez 3 11 3 2" xfId="32858"/>
    <cellStyle name="Zarez 3 11 3 2 2" xfId="32859"/>
    <cellStyle name="Zarez 3 11 3 3" xfId="32860"/>
    <cellStyle name="Zarez 3 11 3 3 2" xfId="32861"/>
    <cellStyle name="Zarez 3 11 3 4" xfId="32862"/>
    <cellStyle name="Zarez 3 11 3 5" xfId="32863"/>
    <cellStyle name="Zarez 3 11 4" xfId="32864"/>
    <cellStyle name="Zarez 3 11 4 2" xfId="32865"/>
    <cellStyle name="Zarez 3 11 4 2 2" xfId="32866"/>
    <cellStyle name="Zarez 3 11 4 3" xfId="32867"/>
    <cellStyle name="Zarez 3 11 4 3 2" xfId="32868"/>
    <cellStyle name="Zarez 3 11 4 4" xfId="32869"/>
    <cellStyle name="Zarez 3 11 4 5" xfId="32870"/>
    <cellStyle name="Zarez 3 11 5" xfId="32871"/>
    <cellStyle name="Zarez 3 11 5 2" xfId="32872"/>
    <cellStyle name="Zarez 3 11 5 2 2" xfId="32873"/>
    <cellStyle name="Zarez 3 11 5 3" xfId="32874"/>
    <cellStyle name="Zarez 3 11 5 3 2" xfId="32875"/>
    <cellStyle name="Zarez 3 11 5 4" xfId="32876"/>
    <cellStyle name="Zarez 3 11 5 5" xfId="32877"/>
    <cellStyle name="Zarez 3 11 6" xfId="32878"/>
    <cellStyle name="Zarez 3 11 6 2" xfId="32879"/>
    <cellStyle name="Zarez 3 11 6 2 2" xfId="32880"/>
    <cellStyle name="Zarez 3 11 6 3" xfId="32881"/>
    <cellStyle name="Zarez 3 11 6 3 2" xfId="32882"/>
    <cellStyle name="Zarez 3 11 6 4" xfId="32883"/>
    <cellStyle name="Zarez 3 11 7" xfId="32884"/>
    <cellStyle name="Zarez 3 11 7 2" xfId="32885"/>
    <cellStyle name="Zarez 3 11 7 2 2" xfId="32886"/>
    <cellStyle name="Zarez 3 11 7 3" xfId="32887"/>
    <cellStyle name="Zarez 3 11 7 3 2" xfId="32888"/>
    <cellStyle name="Zarez 3 11 7 4" xfId="32889"/>
    <cellStyle name="Zarez 3 11 8" xfId="32890"/>
    <cellStyle name="Zarez 3 11 8 2" xfId="32891"/>
    <cellStyle name="Zarez 3 11 9" xfId="32892"/>
    <cellStyle name="Zarez 3 11 9 2" xfId="32893"/>
    <cellStyle name="Zarez 3 12" xfId="32894"/>
    <cellStyle name="Zarez 3 12 10" xfId="32895"/>
    <cellStyle name="Zarez 3 12 11" xfId="32896"/>
    <cellStyle name="Zarez 3 12 2" xfId="32897"/>
    <cellStyle name="Zarez 3 12 2 2" xfId="32898"/>
    <cellStyle name="Zarez 3 12 2 2 2" xfId="32899"/>
    <cellStyle name="Zarez 3 12 2 3" xfId="32900"/>
    <cellStyle name="Zarez 3 12 2 3 2" xfId="32901"/>
    <cellStyle name="Zarez 3 12 2 4" xfId="32902"/>
    <cellStyle name="Zarez 3 12 2 5" xfId="32903"/>
    <cellStyle name="Zarez 3 12 3" xfId="32904"/>
    <cellStyle name="Zarez 3 12 3 2" xfId="32905"/>
    <cellStyle name="Zarez 3 12 3 2 2" xfId="32906"/>
    <cellStyle name="Zarez 3 12 3 3" xfId="32907"/>
    <cellStyle name="Zarez 3 12 3 3 2" xfId="32908"/>
    <cellStyle name="Zarez 3 12 3 4" xfId="32909"/>
    <cellStyle name="Zarez 3 12 3 5" xfId="32910"/>
    <cellStyle name="Zarez 3 12 4" xfId="32911"/>
    <cellStyle name="Zarez 3 12 4 2" xfId="32912"/>
    <cellStyle name="Zarez 3 12 4 2 2" xfId="32913"/>
    <cellStyle name="Zarez 3 12 4 3" xfId="32914"/>
    <cellStyle name="Zarez 3 12 4 3 2" xfId="32915"/>
    <cellStyle name="Zarez 3 12 4 4" xfId="32916"/>
    <cellStyle name="Zarez 3 12 4 5" xfId="32917"/>
    <cellStyle name="Zarez 3 12 5" xfId="32918"/>
    <cellStyle name="Zarez 3 12 5 2" xfId="32919"/>
    <cellStyle name="Zarez 3 12 5 2 2" xfId="32920"/>
    <cellStyle name="Zarez 3 12 5 3" xfId="32921"/>
    <cellStyle name="Zarez 3 12 5 3 2" xfId="32922"/>
    <cellStyle name="Zarez 3 12 5 4" xfId="32923"/>
    <cellStyle name="Zarez 3 12 5 5" xfId="32924"/>
    <cellStyle name="Zarez 3 12 6" xfId="32925"/>
    <cellStyle name="Zarez 3 12 6 2" xfId="32926"/>
    <cellStyle name="Zarez 3 12 6 2 2" xfId="32927"/>
    <cellStyle name="Zarez 3 12 6 3" xfId="32928"/>
    <cellStyle name="Zarez 3 12 6 3 2" xfId="32929"/>
    <cellStyle name="Zarez 3 12 6 4" xfId="32930"/>
    <cellStyle name="Zarez 3 12 7" xfId="32931"/>
    <cellStyle name="Zarez 3 12 7 2" xfId="32932"/>
    <cellStyle name="Zarez 3 12 7 2 2" xfId="32933"/>
    <cellStyle name="Zarez 3 12 7 3" xfId="32934"/>
    <cellStyle name="Zarez 3 12 7 3 2" xfId="32935"/>
    <cellStyle name="Zarez 3 12 7 4" xfId="32936"/>
    <cellStyle name="Zarez 3 12 8" xfId="32937"/>
    <cellStyle name="Zarez 3 12 8 2" xfId="32938"/>
    <cellStyle name="Zarez 3 12 9" xfId="32939"/>
    <cellStyle name="Zarez 3 12 9 2" xfId="32940"/>
    <cellStyle name="Zarez 3 13" xfId="32941"/>
    <cellStyle name="Zarez 3 13 2" xfId="32942"/>
    <cellStyle name="Zarez 3 13 2 2" xfId="32943"/>
    <cellStyle name="Zarez 3 13 3" xfId="32944"/>
    <cellStyle name="Zarez 3 13 3 2" xfId="32945"/>
    <cellStyle name="Zarez 3 13 4" xfId="32946"/>
    <cellStyle name="Zarez 3 13 5" xfId="32947"/>
    <cellStyle name="Zarez 3 14" xfId="32948"/>
    <cellStyle name="Zarez 3 14 2" xfId="32949"/>
    <cellStyle name="Zarez 3 14 2 2" xfId="32950"/>
    <cellStyle name="Zarez 3 14 3" xfId="32951"/>
    <cellStyle name="Zarez 3 14 3 2" xfId="32952"/>
    <cellStyle name="Zarez 3 14 4" xfId="32953"/>
    <cellStyle name="Zarez 3 14 5" xfId="32954"/>
    <cellStyle name="Zarez 3 15" xfId="32955"/>
    <cellStyle name="Zarez 3 15 2" xfId="32956"/>
    <cellStyle name="Zarez 3 15 2 2" xfId="32957"/>
    <cellStyle name="Zarez 3 15 3" xfId="32958"/>
    <cellStyle name="Zarez 3 15 3 2" xfId="32959"/>
    <cellStyle name="Zarez 3 15 4" xfId="32960"/>
    <cellStyle name="Zarez 3 15 5" xfId="32961"/>
    <cellStyle name="Zarez 3 16" xfId="32962"/>
    <cellStyle name="Zarez 3 16 2" xfId="32963"/>
    <cellStyle name="Zarez 3 16 2 2" xfId="32964"/>
    <cellStyle name="Zarez 3 16 3" xfId="32965"/>
    <cellStyle name="Zarez 3 16 3 2" xfId="32966"/>
    <cellStyle name="Zarez 3 16 4" xfId="32967"/>
    <cellStyle name="Zarez 3 16 5" xfId="32968"/>
    <cellStyle name="Zarez 3 17" xfId="32969"/>
    <cellStyle name="Zarez 3 17 2" xfId="32970"/>
    <cellStyle name="Zarez 3 17 2 2" xfId="32971"/>
    <cellStyle name="Zarez 3 17 3" xfId="32972"/>
    <cellStyle name="Zarez 3 17 3 2" xfId="32973"/>
    <cellStyle name="Zarez 3 17 4" xfId="32974"/>
    <cellStyle name="Zarez 3 18" xfId="32975"/>
    <cellStyle name="Zarez 3 18 2" xfId="32976"/>
    <cellStyle name="Zarez 3 18 2 2" xfId="32977"/>
    <cellStyle name="Zarez 3 18 3" xfId="32978"/>
    <cellStyle name="Zarez 3 18 3 2" xfId="32979"/>
    <cellStyle name="Zarez 3 18 4" xfId="32980"/>
    <cellStyle name="Zarez 3 19" xfId="32981"/>
    <cellStyle name="Zarez 3 19 2" xfId="32982"/>
    <cellStyle name="Zarez 3 19 2 2" xfId="32983"/>
    <cellStyle name="Zarez 3 19 3" xfId="32984"/>
    <cellStyle name="Zarez 3 2" xfId="32985"/>
    <cellStyle name="Zarez 3 2 10" xfId="32986"/>
    <cellStyle name="Zarez 3 2 10 2" xfId="32987"/>
    <cellStyle name="Zarez 3 2 10 2 2" xfId="32988"/>
    <cellStyle name="Zarez 3 2 10 3" xfId="32989"/>
    <cellStyle name="Zarez 3 2 11" xfId="32990"/>
    <cellStyle name="Zarez 3 2 11 2" xfId="32991"/>
    <cellStyle name="Zarez 3 2 11 2 2" xfId="32992"/>
    <cellStyle name="Zarez 3 2 11 3" xfId="32993"/>
    <cellStyle name="Zarez 3 2 12" xfId="32994"/>
    <cellStyle name="Zarez 3 2 12 2" xfId="32995"/>
    <cellStyle name="Zarez 3 2 13" xfId="32996"/>
    <cellStyle name="Zarez 3 2 13 2" xfId="32997"/>
    <cellStyle name="Zarez 3 2 14" xfId="32998"/>
    <cellStyle name="Zarez 3 2 15" xfId="32999"/>
    <cellStyle name="Zarez 3 2 2" xfId="33000"/>
    <cellStyle name="Zarez 3 2 2 10" xfId="33001"/>
    <cellStyle name="Zarez 3 2 2 11" xfId="33002"/>
    <cellStyle name="Zarez 3 2 2 2" xfId="33003"/>
    <cellStyle name="Zarez 3 2 2 2 2" xfId="33004"/>
    <cellStyle name="Zarez 3 2 2 2 2 2" xfId="33005"/>
    <cellStyle name="Zarez 3 2 2 2 3" xfId="33006"/>
    <cellStyle name="Zarez 3 2 2 2 3 2" xfId="33007"/>
    <cellStyle name="Zarez 3 2 2 2 4" xfId="33008"/>
    <cellStyle name="Zarez 3 2 2 2 5" xfId="33009"/>
    <cellStyle name="Zarez 3 2 2 3" xfId="33010"/>
    <cellStyle name="Zarez 3 2 2 3 2" xfId="33011"/>
    <cellStyle name="Zarez 3 2 2 3 2 2" xfId="33012"/>
    <cellStyle name="Zarez 3 2 2 3 3" xfId="33013"/>
    <cellStyle name="Zarez 3 2 2 3 3 2" xfId="33014"/>
    <cellStyle name="Zarez 3 2 2 3 4" xfId="33015"/>
    <cellStyle name="Zarez 3 2 2 3 5" xfId="33016"/>
    <cellStyle name="Zarez 3 2 2 4" xfId="33017"/>
    <cellStyle name="Zarez 3 2 2 4 2" xfId="33018"/>
    <cellStyle name="Zarez 3 2 2 4 2 2" xfId="33019"/>
    <cellStyle name="Zarez 3 2 2 4 3" xfId="33020"/>
    <cellStyle name="Zarez 3 2 2 4 3 2" xfId="33021"/>
    <cellStyle name="Zarez 3 2 2 4 4" xfId="33022"/>
    <cellStyle name="Zarez 3 2 2 4 5" xfId="33023"/>
    <cellStyle name="Zarez 3 2 2 5" xfId="33024"/>
    <cellStyle name="Zarez 3 2 2 5 2" xfId="33025"/>
    <cellStyle name="Zarez 3 2 2 5 2 2" xfId="33026"/>
    <cellStyle name="Zarez 3 2 2 5 3" xfId="33027"/>
    <cellStyle name="Zarez 3 2 2 5 3 2" xfId="33028"/>
    <cellStyle name="Zarez 3 2 2 5 4" xfId="33029"/>
    <cellStyle name="Zarez 3 2 2 5 5" xfId="33030"/>
    <cellStyle name="Zarez 3 2 2 6" xfId="33031"/>
    <cellStyle name="Zarez 3 2 2 6 2" xfId="33032"/>
    <cellStyle name="Zarez 3 2 2 6 2 2" xfId="33033"/>
    <cellStyle name="Zarez 3 2 2 6 3" xfId="33034"/>
    <cellStyle name="Zarez 3 2 2 6 3 2" xfId="33035"/>
    <cellStyle name="Zarez 3 2 2 6 4" xfId="33036"/>
    <cellStyle name="Zarez 3 2 2 7" xfId="33037"/>
    <cellStyle name="Zarez 3 2 2 7 2" xfId="33038"/>
    <cellStyle name="Zarez 3 2 2 7 2 2" xfId="33039"/>
    <cellStyle name="Zarez 3 2 2 7 3" xfId="33040"/>
    <cellStyle name="Zarez 3 2 2 7 3 2" xfId="33041"/>
    <cellStyle name="Zarez 3 2 2 7 4" xfId="33042"/>
    <cellStyle name="Zarez 3 2 2 8" xfId="33043"/>
    <cellStyle name="Zarez 3 2 2 8 2" xfId="33044"/>
    <cellStyle name="Zarez 3 2 2 9" xfId="33045"/>
    <cellStyle name="Zarez 3 2 2 9 2" xfId="33046"/>
    <cellStyle name="Zarez 3 2 3" xfId="33047"/>
    <cellStyle name="Zarez 3 2 3 10" xfId="33048"/>
    <cellStyle name="Zarez 3 2 3 11" xfId="33049"/>
    <cellStyle name="Zarez 3 2 3 2" xfId="33050"/>
    <cellStyle name="Zarez 3 2 3 2 2" xfId="33051"/>
    <cellStyle name="Zarez 3 2 3 2 2 2" xfId="33052"/>
    <cellStyle name="Zarez 3 2 3 2 3" xfId="33053"/>
    <cellStyle name="Zarez 3 2 3 2 3 2" xfId="33054"/>
    <cellStyle name="Zarez 3 2 3 2 4" xfId="33055"/>
    <cellStyle name="Zarez 3 2 3 2 5" xfId="33056"/>
    <cellStyle name="Zarez 3 2 3 3" xfId="33057"/>
    <cellStyle name="Zarez 3 2 3 3 2" xfId="33058"/>
    <cellStyle name="Zarez 3 2 3 3 2 2" xfId="33059"/>
    <cellStyle name="Zarez 3 2 3 3 3" xfId="33060"/>
    <cellStyle name="Zarez 3 2 3 3 3 2" xfId="33061"/>
    <cellStyle name="Zarez 3 2 3 3 4" xfId="33062"/>
    <cellStyle name="Zarez 3 2 3 3 5" xfId="33063"/>
    <cellStyle name="Zarez 3 2 3 4" xfId="33064"/>
    <cellStyle name="Zarez 3 2 3 4 2" xfId="33065"/>
    <cellStyle name="Zarez 3 2 3 4 2 2" xfId="33066"/>
    <cellStyle name="Zarez 3 2 3 4 3" xfId="33067"/>
    <cellStyle name="Zarez 3 2 3 4 3 2" xfId="33068"/>
    <cellStyle name="Zarez 3 2 3 4 4" xfId="33069"/>
    <cellStyle name="Zarez 3 2 3 4 5" xfId="33070"/>
    <cellStyle name="Zarez 3 2 3 5" xfId="33071"/>
    <cellStyle name="Zarez 3 2 3 5 2" xfId="33072"/>
    <cellStyle name="Zarez 3 2 3 5 2 2" xfId="33073"/>
    <cellStyle name="Zarez 3 2 3 5 3" xfId="33074"/>
    <cellStyle name="Zarez 3 2 3 5 3 2" xfId="33075"/>
    <cellStyle name="Zarez 3 2 3 5 4" xfId="33076"/>
    <cellStyle name="Zarez 3 2 3 5 5" xfId="33077"/>
    <cellStyle name="Zarez 3 2 3 6" xfId="33078"/>
    <cellStyle name="Zarez 3 2 3 6 2" xfId="33079"/>
    <cellStyle name="Zarez 3 2 3 6 2 2" xfId="33080"/>
    <cellStyle name="Zarez 3 2 3 6 3" xfId="33081"/>
    <cellStyle name="Zarez 3 2 3 6 3 2" xfId="33082"/>
    <cellStyle name="Zarez 3 2 3 6 4" xfId="33083"/>
    <cellStyle name="Zarez 3 2 3 7" xfId="33084"/>
    <cellStyle name="Zarez 3 2 3 7 2" xfId="33085"/>
    <cellStyle name="Zarez 3 2 3 7 2 2" xfId="33086"/>
    <cellStyle name="Zarez 3 2 3 7 3" xfId="33087"/>
    <cellStyle name="Zarez 3 2 3 7 3 2" xfId="33088"/>
    <cellStyle name="Zarez 3 2 3 7 4" xfId="33089"/>
    <cellStyle name="Zarez 3 2 3 8" xfId="33090"/>
    <cellStyle name="Zarez 3 2 3 8 2" xfId="33091"/>
    <cellStyle name="Zarez 3 2 3 9" xfId="33092"/>
    <cellStyle name="Zarez 3 2 3 9 2" xfId="33093"/>
    <cellStyle name="Zarez 3 2 4" xfId="33094"/>
    <cellStyle name="Zarez 3 2 4 10" xfId="33095"/>
    <cellStyle name="Zarez 3 2 4 11" xfId="33096"/>
    <cellStyle name="Zarez 3 2 4 2" xfId="33097"/>
    <cellStyle name="Zarez 3 2 4 2 2" xfId="33098"/>
    <cellStyle name="Zarez 3 2 4 2 2 2" xfId="33099"/>
    <cellStyle name="Zarez 3 2 4 2 3" xfId="33100"/>
    <cellStyle name="Zarez 3 2 4 2 3 2" xfId="33101"/>
    <cellStyle name="Zarez 3 2 4 2 4" xfId="33102"/>
    <cellStyle name="Zarez 3 2 4 2 5" xfId="33103"/>
    <cellStyle name="Zarez 3 2 4 3" xfId="33104"/>
    <cellStyle name="Zarez 3 2 4 3 2" xfId="33105"/>
    <cellStyle name="Zarez 3 2 4 3 2 2" xfId="33106"/>
    <cellStyle name="Zarez 3 2 4 3 3" xfId="33107"/>
    <cellStyle name="Zarez 3 2 4 3 3 2" xfId="33108"/>
    <cellStyle name="Zarez 3 2 4 3 4" xfId="33109"/>
    <cellStyle name="Zarez 3 2 4 3 5" xfId="33110"/>
    <cellStyle name="Zarez 3 2 4 4" xfId="33111"/>
    <cellStyle name="Zarez 3 2 4 4 2" xfId="33112"/>
    <cellStyle name="Zarez 3 2 4 4 2 2" xfId="33113"/>
    <cellStyle name="Zarez 3 2 4 4 3" xfId="33114"/>
    <cellStyle name="Zarez 3 2 4 4 3 2" xfId="33115"/>
    <cellStyle name="Zarez 3 2 4 4 4" xfId="33116"/>
    <cellStyle name="Zarez 3 2 4 4 5" xfId="33117"/>
    <cellStyle name="Zarez 3 2 4 5" xfId="33118"/>
    <cellStyle name="Zarez 3 2 4 5 2" xfId="33119"/>
    <cellStyle name="Zarez 3 2 4 5 2 2" xfId="33120"/>
    <cellStyle name="Zarez 3 2 4 5 3" xfId="33121"/>
    <cellStyle name="Zarez 3 2 4 5 3 2" xfId="33122"/>
    <cellStyle name="Zarez 3 2 4 5 4" xfId="33123"/>
    <cellStyle name="Zarez 3 2 4 5 5" xfId="33124"/>
    <cellStyle name="Zarez 3 2 4 6" xfId="33125"/>
    <cellStyle name="Zarez 3 2 4 6 2" xfId="33126"/>
    <cellStyle name="Zarez 3 2 4 6 2 2" xfId="33127"/>
    <cellStyle name="Zarez 3 2 4 6 3" xfId="33128"/>
    <cellStyle name="Zarez 3 2 4 6 3 2" xfId="33129"/>
    <cellStyle name="Zarez 3 2 4 6 4" xfId="33130"/>
    <cellStyle name="Zarez 3 2 4 7" xfId="33131"/>
    <cellStyle name="Zarez 3 2 4 7 2" xfId="33132"/>
    <cellStyle name="Zarez 3 2 4 7 2 2" xfId="33133"/>
    <cellStyle name="Zarez 3 2 4 7 3" xfId="33134"/>
    <cellStyle name="Zarez 3 2 4 7 3 2" xfId="33135"/>
    <cellStyle name="Zarez 3 2 4 7 4" xfId="33136"/>
    <cellStyle name="Zarez 3 2 4 8" xfId="33137"/>
    <cellStyle name="Zarez 3 2 4 8 2" xfId="33138"/>
    <cellStyle name="Zarez 3 2 4 9" xfId="33139"/>
    <cellStyle name="Zarez 3 2 4 9 2" xfId="33140"/>
    <cellStyle name="Zarez 3 2 5" xfId="33141"/>
    <cellStyle name="Zarez 3 2 5 10" xfId="33142"/>
    <cellStyle name="Zarez 3 2 5 11" xfId="33143"/>
    <cellStyle name="Zarez 3 2 5 2" xfId="33144"/>
    <cellStyle name="Zarez 3 2 5 2 2" xfId="33145"/>
    <cellStyle name="Zarez 3 2 5 2 2 2" xfId="33146"/>
    <cellStyle name="Zarez 3 2 5 2 3" xfId="33147"/>
    <cellStyle name="Zarez 3 2 5 2 3 2" xfId="33148"/>
    <cellStyle name="Zarez 3 2 5 2 4" xfId="33149"/>
    <cellStyle name="Zarez 3 2 5 2 5" xfId="33150"/>
    <cellStyle name="Zarez 3 2 5 3" xfId="33151"/>
    <cellStyle name="Zarez 3 2 5 3 2" xfId="33152"/>
    <cellStyle name="Zarez 3 2 5 3 2 2" xfId="33153"/>
    <cellStyle name="Zarez 3 2 5 3 3" xfId="33154"/>
    <cellStyle name="Zarez 3 2 5 3 3 2" xfId="33155"/>
    <cellStyle name="Zarez 3 2 5 3 4" xfId="33156"/>
    <cellStyle name="Zarez 3 2 5 3 5" xfId="33157"/>
    <cellStyle name="Zarez 3 2 5 4" xfId="33158"/>
    <cellStyle name="Zarez 3 2 5 4 2" xfId="33159"/>
    <cellStyle name="Zarez 3 2 5 4 2 2" xfId="33160"/>
    <cellStyle name="Zarez 3 2 5 4 3" xfId="33161"/>
    <cellStyle name="Zarez 3 2 5 4 3 2" xfId="33162"/>
    <cellStyle name="Zarez 3 2 5 4 4" xfId="33163"/>
    <cellStyle name="Zarez 3 2 5 4 5" xfId="33164"/>
    <cellStyle name="Zarez 3 2 5 5" xfId="33165"/>
    <cellStyle name="Zarez 3 2 5 5 2" xfId="33166"/>
    <cellStyle name="Zarez 3 2 5 5 2 2" xfId="33167"/>
    <cellStyle name="Zarez 3 2 5 5 3" xfId="33168"/>
    <cellStyle name="Zarez 3 2 5 5 3 2" xfId="33169"/>
    <cellStyle name="Zarez 3 2 5 5 4" xfId="33170"/>
    <cellStyle name="Zarez 3 2 5 5 5" xfId="33171"/>
    <cellStyle name="Zarez 3 2 5 6" xfId="33172"/>
    <cellStyle name="Zarez 3 2 5 6 2" xfId="33173"/>
    <cellStyle name="Zarez 3 2 5 6 2 2" xfId="33174"/>
    <cellStyle name="Zarez 3 2 5 6 3" xfId="33175"/>
    <cellStyle name="Zarez 3 2 5 6 3 2" xfId="33176"/>
    <cellStyle name="Zarez 3 2 5 6 4" xfId="33177"/>
    <cellStyle name="Zarez 3 2 5 7" xfId="33178"/>
    <cellStyle name="Zarez 3 2 5 7 2" xfId="33179"/>
    <cellStyle name="Zarez 3 2 5 7 2 2" xfId="33180"/>
    <cellStyle name="Zarez 3 2 5 7 3" xfId="33181"/>
    <cellStyle name="Zarez 3 2 5 7 3 2" xfId="33182"/>
    <cellStyle name="Zarez 3 2 5 7 4" xfId="33183"/>
    <cellStyle name="Zarez 3 2 5 8" xfId="33184"/>
    <cellStyle name="Zarez 3 2 5 8 2" xfId="33185"/>
    <cellStyle name="Zarez 3 2 5 9" xfId="33186"/>
    <cellStyle name="Zarez 3 2 5 9 2" xfId="33187"/>
    <cellStyle name="Zarez 3 2 6" xfId="33188"/>
    <cellStyle name="Zarez 3 2 6 10" xfId="33189"/>
    <cellStyle name="Zarez 3 2 6 11" xfId="33190"/>
    <cellStyle name="Zarez 3 2 6 2" xfId="33191"/>
    <cellStyle name="Zarez 3 2 6 2 2" xfId="33192"/>
    <cellStyle name="Zarez 3 2 6 2 2 2" xfId="33193"/>
    <cellStyle name="Zarez 3 2 6 2 3" xfId="33194"/>
    <cellStyle name="Zarez 3 2 6 2 3 2" xfId="33195"/>
    <cellStyle name="Zarez 3 2 6 2 4" xfId="33196"/>
    <cellStyle name="Zarez 3 2 6 2 5" xfId="33197"/>
    <cellStyle name="Zarez 3 2 6 3" xfId="33198"/>
    <cellStyle name="Zarez 3 2 6 3 2" xfId="33199"/>
    <cellStyle name="Zarez 3 2 6 3 2 2" xfId="33200"/>
    <cellStyle name="Zarez 3 2 6 3 3" xfId="33201"/>
    <cellStyle name="Zarez 3 2 6 3 3 2" xfId="33202"/>
    <cellStyle name="Zarez 3 2 6 3 4" xfId="33203"/>
    <cellStyle name="Zarez 3 2 6 3 5" xfId="33204"/>
    <cellStyle name="Zarez 3 2 6 4" xfId="33205"/>
    <cellStyle name="Zarez 3 2 6 4 2" xfId="33206"/>
    <cellStyle name="Zarez 3 2 6 4 2 2" xfId="33207"/>
    <cellStyle name="Zarez 3 2 6 4 3" xfId="33208"/>
    <cellStyle name="Zarez 3 2 6 4 3 2" xfId="33209"/>
    <cellStyle name="Zarez 3 2 6 4 4" xfId="33210"/>
    <cellStyle name="Zarez 3 2 6 4 5" xfId="33211"/>
    <cellStyle name="Zarez 3 2 6 5" xfId="33212"/>
    <cellStyle name="Zarez 3 2 6 5 2" xfId="33213"/>
    <cellStyle name="Zarez 3 2 6 5 2 2" xfId="33214"/>
    <cellStyle name="Zarez 3 2 6 5 3" xfId="33215"/>
    <cellStyle name="Zarez 3 2 6 5 3 2" xfId="33216"/>
    <cellStyle name="Zarez 3 2 6 5 4" xfId="33217"/>
    <cellStyle name="Zarez 3 2 6 5 5" xfId="33218"/>
    <cellStyle name="Zarez 3 2 6 6" xfId="33219"/>
    <cellStyle name="Zarez 3 2 6 6 2" xfId="33220"/>
    <cellStyle name="Zarez 3 2 6 6 2 2" xfId="33221"/>
    <cellStyle name="Zarez 3 2 6 6 3" xfId="33222"/>
    <cellStyle name="Zarez 3 2 6 6 3 2" xfId="33223"/>
    <cellStyle name="Zarez 3 2 6 6 4" xfId="33224"/>
    <cellStyle name="Zarez 3 2 6 7" xfId="33225"/>
    <cellStyle name="Zarez 3 2 6 7 2" xfId="33226"/>
    <cellStyle name="Zarez 3 2 6 7 2 2" xfId="33227"/>
    <cellStyle name="Zarez 3 2 6 7 3" xfId="33228"/>
    <cellStyle name="Zarez 3 2 6 7 3 2" xfId="33229"/>
    <cellStyle name="Zarez 3 2 6 7 4" xfId="33230"/>
    <cellStyle name="Zarez 3 2 6 8" xfId="33231"/>
    <cellStyle name="Zarez 3 2 6 8 2" xfId="33232"/>
    <cellStyle name="Zarez 3 2 6 9" xfId="33233"/>
    <cellStyle name="Zarez 3 2 6 9 2" xfId="33234"/>
    <cellStyle name="Zarez 3 2 7" xfId="33235"/>
    <cellStyle name="Zarez 3 2 7 10" xfId="33236"/>
    <cellStyle name="Zarez 3 2 7 11" xfId="33237"/>
    <cellStyle name="Zarez 3 2 7 2" xfId="33238"/>
    <cellStyle name="Zarez 3 2 7 2 2" xfId="33239"/>
    <cellStyle name="Zarez 3 2 7 2 2 2" xfId="33240"/>
    <cellStyle name="Zarez 3 2 7 2 3" xfId="33241"/>
    <cellStyle name="Zarez 3 2 7 2 3 2" xfId="33242"/>
    <cellStyle name="Zarez 3 2 7 2 4" xfId="33243"/>
    <cellStyle name="Zarez 3 2 7 2 5" xfId="33244"/>
    <cellStyle name="Zarez 3 2 7 3" xfId="33245"/>
    <cellStyle name="Zarez 3 2 7 3 2" xfId="33246"/>
    <cellStyle name="Zarez 3 2 7 3 2 2" xfId="33247"/>
    <cellStyle name="Zarez 3 2 7 3 3" xfId="33248"/>
    <cellStyle name="Zarez 3 2 7 3 3 2" xfId="33249"/>
    <cellStyle name="Zarez 3 2 7 3 4" xfId="33250"/>
    <cellStyle name="Zarez 3 2 7 3 5" xfId="33251"/>
    <cellStyle name="Zarez 3 2 7 4" xfId="33252"/>
    <cellStyle name="Zarez 3 2 7 4 2" xfId="33253"/>
    <cellStyle name="Zarez 3 2 7 4 2 2" xfId="33254"/>
    <cellStyle name="Zarez 3 2 7 4 3" xfId="33255"/>
    <cellStyle name="Zarez 3 2 7 4 3 2" xfId="33256"/>
    <cellStyle name="Zarez 3 2 7 4 4" xfId="33257"/>
    <cellStyle name="Zarez 3 2 7 4 5" xfId="33258"/>
    <cellStyle name="Zarez 3 2 7 5" xfId="33259"/>
    <cellStyle name="Zarez 3 2 7 5 2" xfId="33260"/>
    <cellStyle name="Zarez 3 2 7 5 2 2" xfId="33261"/>
    <cellStyle name="Zarez 3 2 7 5 3" xfId="33262"/>
    <cellStyle name="Zarez 3 2 7 5 3 2" xfId="33263"/>
    <cellStyle name="Zarez 3 2 7 5 4" xfId="33264"/>
    <cellStyle name="Zarez 3 2 7 5 5" xfId="33265"/>
    <cellStyle name="Zarez 3 2 7 6" xfId="33266"/>
    <cellStyle name="Zarez 3 2 7 6 2" xfId="33267"/>
    <cellStyle name="Zarez 3 2 7 6 2 2" xfId="33268"/>
    <cellStyle name="Zarez 3 2 7 6 3" xfId="33269"/>
    <cellStyle name="Zarez 3 2 7 6 3 2" xfId="33270"/>
    <cellStyle name="Zarez 3 2 7 6 4" xfId="33271"/>
    <cellStyle name="Zarez 3 2 7 7" xfId="33272"/>
    <cellStyle name="Zarez 3 2 7 7 2" xfId="33273"/>
    <cellStyle name="Zarez 3 2 7 7 2 2" xfId="33274"/>
    <cellStyle name="Zarez 3 2 7 7 3" xfId="33275"/>
    <cellStyle name="Zarez 3 2 7 7 3 2" xfId="33276"/>
    <cellStyle name="Zarez 3 2 7 7 4" xfId="33277"/>
    <cellStyle name="Zarez 3 2 7 8" xfId="33278"/>
    <cellStyle name="Zarez 3 2 7 8 2" xfId="33279"/>
    <cellStyle name="Zarez 3 2 7 9" xfId="33280"/>
    <cellStyle name="Zarez 3 2 7 9 2" xfId="33281"/>
    <cellStyle name="Zarez 3 2 8" xfId="33282"/>
    <cellStyle name="Zarez 3 2 8 2" xfId="33283"/>
    <cellStyle name="Zarez 3 2 8 2 2" xfId="33284"/>
    <cellStyle name="Zarez 3 2 8 3" xfId="33285"/>
    <cellStyle name="Zarez 3 2 8 3 2" xfId="33286"/>
    <cellStyle name="Zarez 3 2 8 4" xfId="33287"/>
    <cellStyle name="Zarez 3 2 9" xfId="33288"/>
    <cellStyle name="Zarez 3 2 9 2" xfId="33289"/>
    <cellStyle name="Zarez 3 2 9 2 2" xfId="33290"/>
    <cellStyle name="Zarez 3 2 9 3" xfId="33291"/>
    <cellStyle name="Zarez 3 20" xfId="33292"/>
    <cellStyle name="Zarez 3 20 2" xfId="33293"/>
    <cellStyle name="Zarez 3 20 2 2" xfId="33294"/>
    <cellStyle name="Zarez 3 20 3" xfId="33295"/>
    <cellStyle name="Zarez 3 21" xfId="33296"/>
    <cellStyle name="Zarez 3 21 2" xfId="33297"/>
    <cellStyle name="Zarez 3 22" xfId="33298"/>
    <cellStyle name="Zarez 3 23" xfId="2409"/>
    <cellStyle name="Zarez 3 3" xfId="33299"/>
    <cellStyle name="Zarez 3 3 10" xfId="33300"/>
    <cellStyle name="Zarez 3 3 10 2" xfId="33301"/>
    <cellStyle name="Zarez 3 3 10 2 2" xfId="33302"/>
    <cellStyle name="Zarez 3 3 10 3" xfId="33303"/>
    <cellStyle name="Zarez 3 3 11" xfId="33304"/>
    <cellStyle name="Zarez 3 3 11 2" xfId="33305"/>
    <cellStyle name="Zarez 3 3 11 2 2" xfId="33306"/>
    <cellStyle name="Zarez 3 3 11 3" xfId="33307"/>
    <cellStyle name="Zarez 3 3 12" xfId="33308"/>
    <cellStyle name="Zarez 3 3 12 2" xfId="33309"/>
    <cellStyle name="Zarez 3 3 13" xfId="33310"/>
    <cellStyle name="Zarez 3 3 13 2" xfId="33311"/>
    <cellStyle name="Zarez 3 3 14" xfId="33312"/>
    <cellStyle name="Zarez 3 3 15" xfId="33313"/>
    <cellStyle name="Zarez 3 3 2" xfId="33314"/>
    <cellStyle name="Zarez 3 3 2 10" xfId="33315"/>
    <cellStyle name="Zarez 3 3 2 11" xfId="33316"/>
    <cellStyle name="Zarez 3 3 2 2" xfId="33317"/>
    <cellStyle name="Zarez 3 3 2 2 2" xfId="33318"/>
    <cellStyle name="Zarez 3 3 2 2 2 2" xfId="33319"/>
    <cellStyle name="Zarez 3 3 2 2 3" xfId="33320"/>
    <cellStyle name="Zarez 3 3 2 2 3 2" xfId="33321"/>
    <cellStyle name="Zarez 3 3 2 2 4" xfId="33322"/>
    <cellStyle name="Zarez 3 3 2 2 5" xfId="33323"/>
    <cellStyle name="Zarez 3 3 2 3" xfId="33324"/>
    <cellStyle name="Zarez 3 3 2 3 2" xfId="33325"/>
    <cellStyle name="Zarez 3 3 2 3 2 2" xfId="33326"/>
    <cellStyle name="Zarez 3 3 2 3 3" xfId="33327"/>
    <cellStyle name="Zarez 3 3 2 3 3 2" xfId="33328"/>
    <cellStyle name="Zarez 3 3 2 3 4" xfId="33329"/>
    <cellStyle name="Zarez 3 3 2 3 5" xfId="33330"/>
    <cellStyle name="Zarez 3 3 2 4" xfId="33331"/>
    <cellStyle name="Zarez 3 3 2 4 2" xfId="33332"/>
    <cellStyle name="Zarez 3 3 2 4 2 2" xfId="33333"/>
    <cellStyle name="Zarez 3 3 2 4 3" xfId="33334"/>
    <cellStyle name="Zarez 3 3 2 4 3 2" xfId="33335"/>
    <cellStyle name="Zarez 3 3 2 4 4" xfId="33336"/>
    <cellStyle name="Zarez 3 3 2 4 5" xfId="33337"/>
    <cellStyle name="Zarez 3 3 2 5" xfId="33338"/>
    <cellStyle name="Zarez 3 3 2 5 2" xfId="33339"/>
    <cellStyle name="Zarez 3 3 2 5 2 2" xfId="33340"/>
    <cellStyle name="Zarez 3 3 2 5 3" xfId="33341"/>
    <cellStyle name="Zarez 3 3 2 5 3 2" xfId="33342"/>
    <cellStyle name="Zarez 3 3 2 5 4" xfId="33343"/>
    <cellStyle name="Zarez 3 3 2 5 5" xfId="33344"/>
    <cellStyle name="Zarez 3 3 2 6" xfId="33345"/>
    <cellStyle name="Zarez 3 3 2 6 2" xfId="33346"/>
    <cellStyle name="Zarez 3 3 2 6 2 2" xfId="33347"/>
    <cellStyle name="Zarez 3 3 2 6 3" xfId="33348"/>
    <cellStyle name="Zarez 3 3 2 6 3 2" xfId="33349"/>
    <cellStyle name="Zarez 3 3 2 6 4" xfId="33350"/>
    <cellStyle name="Zarez 3 3 2 7" xfId="33351"/>
    <cellStyle name="Zarez 3 3 2 7 2" xfId="33352"/>
    <cellStyle name="Zarez 3 3 2 7 2 2" xfId="33353"/>
    <cellStyle name="Zarez 3 3 2 7 3" xfId="33354"/>
    <cellStyle name="Zarez 3 3 2 7 3 2" xfId="33355"/>
    <cellStyle name="Zarez 3 3 2 7 4" xfId="33356"/>
    <cellStyle name="Zarez 3 3 2 8" xfId="33357"/>
    <cellStyle name="Zarez 3 3 2 8 2" xfId="33358"/>
    <cellStyle name="Zarez 3 3 2 9" xfId="33359"/>
    <cellStyle name="Zarez 3 3 2 9 2" xfId="33360"/>
    <cellStyle name="Zarez 3 3 3" xfId="33361"/>
    <cellStyle name="Zarez 3 3 3 10" xfId="33362"/>
    <cellStyle name="Zarez 3 3 3 11" xfId="33363"/>
    <cellStyle name="Zarez 3 3 3 2" xfId="33364"/>
    <cellStyle name="Zarez 3 3 3 2 2" xfId="33365"/>
    <cellStyle name="Zarez 3 3 3 2 2 2" xfId="33366"/>
    <cellStyle name="Zarez 3 3 3 2 3" xfId="33367"/>
    <cellStyle name="Zarez 3 3 3 2 3 2" xfId="33368"/>
    <cellStyle name="Zarez 3 3 3 2 4" xfId="33369"/>
    <cellStyle name="Zarez 3 3 3 2 5" xfId="33370"/>
    <cellStyle name="Zarez 3 3 3 3" xfId="33371"/>
    <cellStyle name="Zarez 3 3 3 3 2" xfId="33372"/>
    <cellStyle name="Zarez 3 3 3 3 2 2" xfId="33373"/>
    <cellStyle name="Zarez 3 3 3 3 3" xfId="33374"/>
    <cellStyle name="Zarez 3 3 3 3 3 2" xfId="33375"/>
    <cellStyle name="Zarez 3 3 3 3 4" xfId="33376"/>
    <cellStyle name="Zarez 3 3 3 3 5" xfId="33377"/>
    <cellStyle name="Zarez 3 3 3 4" xfId="33378"/>
    <cellStyle name="Zarez 3 3 3 4 2" xfId="33379"/>
    <cellStyle name="Zarez 3 3 3 4 2 2" xfId="33380"/>
    <cellStyle name="Zarez 3 3 3 4 3" xfId="33381"/>
    <cellStyle name="Zarez 3 3 3 4 3 2" xfId="33382"/>
    <cellStyle name="Zarez 3 3 3 4 4" xfId="33383"/>
    <cellStyle name="Zarez 3 3 3 4 5" xfId="33384"/>
    <cellStyle name="Zarez 3 3 3 5" xfId="33385"/>
    <cellStyle name="Zarez 3 3 3 5 2" xfId="33386"/>
    <cellStyle name="Zarez 3 3 3 5 2 2" xfId="33387"/>
    <cellStyle name="Zarez 3 3 3 5 3" xfId="33388"/>
    <cellStyle name="Zarez 3 3 3 5 3 2" xfId="33389"/>
    <cellStyle name="Zarez 3 3 3 5 4" xfId="33390"/>
    <cellStyle name="Zarez 3 3 3 5 5" xfId="33391"/>
    <cellStyle name="Zarez 3 3 3 6" xfId="33392"/>
    <cellStyle name="Zarez 3 3 3 6 2" xfId="33393"/>
    <cellStyle name="Zarez 3 3 3 6 2 2" xfId="33394"/>
    <cellStyle name="Zarez 3 3 3 6 3" xfId="33395"/>
    <cellStyle name="Zarez 3 3 3 6 3 2" xfId="33396"/>
    <cellStyle name="Zarez 3 3 3 6 4" xfId="33397"/>
    <cellStyle name="Zarez 3 3 3 7" xfId="33398"/>
    <cellStyle name="Zarez 3 3 3 7 2" xfId="33399"/>
    <cellStyle name="Zarez 3 3 3 7 2 2" xfId="33400"/>
    <cellStyle name="Zarez 3 3 3 7 3" xfId="33401"/>
    <cellStyle name="Zarez 3 3 3 7 3 2" xfId="33402"/>
    <cellStyle name="Zarez 3 3 3 7 4" xfId="33403"/>
    <cellStyle name="Zarez 3 3 3 8" xfId="33404"/>
    <cellStyle name="Zarez 3 3 3 8 2" xfId="33405"/>
    <cellStyle name="Zarez 3 3 3 9" xfId="33406"/>
    <cellStyle name="Zarez 3 3 3 9 2" xfId="33407"/>
    <cellStyle name="Zarez 3 3 4" xfId="33408"/>
    <cellStyle name="Zarez 3 3 4 10" xfId="33409"/>
    <cellStyle name="Zarez 3 3 4 11" xfId="33410"/>
    <cellStyle name="Zarez 3 3 4 2" xfId="33411"/>
    <cellStyle name="Zarez 3 3 4 2 2" xfId="33412"/>
    <cellStyle name="Zarez 3 3 4 2 2 2" xfId="33413"/>
    <cellStyle name="Zarez 3 3 4 2 3" xfId="33414"/>
    <cellStyle name="Zarez 3 3 4 2 3 2" xfId="33415"/>
    <cellStyle name="Zarez 3 3 4 2 4" xfId="33416"/>
    <cellStyle name="Zarez 3 3 4 2 5" xfId="33417"/>
    <cellStyle name="Zarez 3 3 4 3" xfId="33418"/>
    <cellStyle name="Zarez 3 3 4 3 2" xfId="33419"/>
    <cellStyle name="Zarez 3 3 4 3 2 2" xfId="33420"/>
    <cellStyle name="Zarez 3 3 4 3 3" xfId="33421"/>
    <cellStyle name="Zarez 3 3 4 3 3 2" xfId="33422"/>
    <cellStyle name="Zarez 3 3 4 3 4" xfId="33423"/>
    <cellStyle name="Zarez 3 3 4 3 5" xfId="33424"/>
    <cellStyle name="Zarez 3 3 4 4" xfId="33425"/>
    <cellStyle name="Zarez 3 3 4 4 2" xfId="33426"/>
    <cellStyle name="Zarez 3 3 4 4 2 2" xfId="33427"/>
    <cellStyle name="Zarez 3 3 4 4 3" xfId="33428"/>
    <cellStyle name="Zarez 3 3 4 4 3 2" xfId="33429"/>
    <cellStyle name="Zarez 3 3 4 4 4" xfId="33430"/>
    <cellStyle name="Zarez 3 3 4 4 5" xfId="33431"/>
    <cellStyle name="Zarez 3 3 4 5" xfId="33432"/>
    <cellStyle name="Zarez 3 3 4 5 2" xfId="33433"/>
    <cellStyle name="Zarez 3 3 4 5 2 2" xfId="33434"/>
    <cellStyle name="Zarez 3 3 4 5 3" xfId="33435"/>
    <cellStyle name="Zarez 3 3 4 5 3 2" xfId="33436"/>
    <cellStyle name="Zarez 3 3 4 5 4" xfId="33437"/>
    <cellStyle name="Zarez 3 3 4 5 5" xfId="33438"/>
    <cellStyle name="Zarez 3 3 4 6" xfId="33439"/>
    <cellStyle name="Zarez 3 3 4 6 2" xfId="33440"/>
    <cellStyle name="Zarez 3 3 4 6 2 2" xfId="33441"/>
    <cellStyle name="Zarez 3 3 4 6 3" xfId="33442"/>
    <cellStyle name="Zarez 3 3 4 6 3 2" xfId="33443"/>
    <cellStyle name="Zarez 3 3 4 6 4" xfId="33444"/>
    <cellStyle name="Zarez 3 3 4 7" xfId="33445"/>
    <cellStyle name="Zarez 3 3 4 7 2" xfId="33446"/>
    <cellStyle name="Zarez 3 3 4 7 2 2" xfId="33447"/>
    <cellStyle name="Zarez 3 3 4 7 3" xfId="33448"/>
    <cellStyle name="Zarez 3 3 4 7 3 2" xfId="33449"/>
    <cellStyle name="Zarez 3 3 4 7 4" xfId="33450"/>
    <cellStyle name="Zarez 3 3 4 8" xfId="33451"/>
    <cellStyle name="Zarez 3 3 4 8 2" xfId="33452"/>
    <cellStyle name="Zarez 3 3 4 9" xfId="33453"/>
    <cellStyle name="Zarez 3 3 4 9 2" xfId="33454"/>
    <cellStyle name="Zarez 3 3 5" xfId="33455"/>
    <cellStyle name="Zarez 3 3 5 10" xfId="33456"/>
    <cellStyle name="Zarez 3 3 5 11" xfId="33457"/>
    <cellStyle name="Zarez 3 3 5 2" xfId="33458"/>
    <cellStyle name="Zarez 3 3 5 2 2" xfId="33459"/>
    <cellStyle name="Zarez 3 3 5 2 2 2" xfId="33460"/>
    <cellStyle name="Zarez 3 3 5 2 3" xfId="33461"/>
    <cellStyle name="Zarez 3 3 5 2 3 2" xfId="33462"/>
    <cellStyle name="Zarez 3 3 5 2 4" xfId="33463"/>
    <cellStyle name="Zarez 3 3 5 2 5" xfId="33464"/>
    <cellStyle name="Zarez 3 3 5 3" xfId="33465"/>
    <cellStyle name="Zarez 3 3 5 3 2" xfId="33466"/>
    <cellStyle name="Zarez 3 3 5 3 2 2" xfId="33467"/>
    <cellStyle name="Zarez 3 3 5 3 3" xfId="33468"/>
    <cellStyle name="Zarez 3 3 5 3 3 2" xfId="33469"/>
    <cellStyle name="Zarez 3 3 5 3 4" xfId="33470"/>
    <cellStyle name="Zarez 3 3 5 3 5" xfId="33471"/>
    <cellStyle name="Zarez 3 3 5 4" xfId="33472"/>
    <cellStyle name="Zarez 3 3 5 4 2" xfId="33473"/>
    <cellStyle name="Zarez 3 3 5 4 2 2" xfId="33474"/>
    <cellStyle name="Zarez 3 3 5 4 3" xfId="33475"/>
    <cellStyle name="Zarez 3 3 5 4 3 2" xfId="33476"/>
    <cellStyle name="Zarez 3 3 5 4 4" xfId="33477"/>
    <cellStyle name="Zarez 3 3 5 4 5" xfId="33478"/>
    <cellStyle name="Zarez 3 3 5 5" xfId="33479"/>
    <cellStyle name="Zarez 3 3 5 5 2" xfId="33480"/>
    <cellStyle name="Zarez 3 3 5 5 2 2" xfId="33481"/>
    <cellStyle name="Zarez 3 3 5 5 3" xfId="33482"/>
    <cellStyle name="Zarez 3 3 5 5 3 2" xfId="33483"/>
    <cellStyle name="Zarez 3 3 5 5 4" xfId="33484"/>
    <cellStyle name="Zarez 3 3 5 5 5" xfId="33485"/>
    <cellStyle name="Zarez 3 3 5 6" xfId="33486"/>
    <cellStyle name="Zarez 3 3 5 6 2" xfId="33487"/>
    <cellStyle name="Zarez 3 3 5 6 2 2" xfId="33488"/>
    <cellStyle name="Zarez 3 3 5 6 3" xfId="33489"/>
    <cellStyle name="Zarez 3 3 5 6 3 2" xfId="33490"/>
    <cellStyle name="Zarez 3 3 5 6 4" xfId="33491"/>
    <cellStyle name="Zarez 3 3 5 7" xfId="33492"/>
    <cellStyle name="Zarez 3 3 5 7 2" xfId="33493"/>
    <cellStyle name="Zarez 3 3 5 7 2 2" xfId="33494"/>
    <cellStyle name="Zarez 3 3 5 7 3" xfId="33495"/>
    <cellStyle name="Zarez 3 3 5 7 3 2" xfId="33496"/>
    <cellStyle name="Zarez 3 3 5 7 4" xfId="33497"/>
    <cellStyle name="Zarez 3 3 5 8" xfId="33498"/>
    <cellStyle name="Zarez 3 3 5 8 2" xfId="33499"/>
    <cellStyle name="Zarez 3 3 5 9" xfId="33500"/>
    <cellStyle name="Zarez 3 3 5 9 2" xfId="33501"/>
    <cellStyle name="Zarez 3 3 6" xfId="33502"/>
    <cellStyle name="Zarez 3 3 6 10" xfId="33503"/>
    <cellStyle name="Zarez 3 3 6 11" xfId="33504"/>
    <cellStyle name="Zarez 3 3 6 2" xfId="33505"/>
    <cellStyle name="Zarez 3 3 6 2 2" xfId="33506"/>
    <cellStyle name="Zarez 3 3 6 2 2 2" xfId="33507"/>
    <cellStyle name="Zarez 3 3 6 2 3" xfId="33508"/>
    <cellStyle name="Zarez 3 3 6 2 3 2" xfId="33509"/>
    <cellStyle name="Zarez 3 3 6 2 4" xfId="33510"/>
    <cellStyle name="Zarez 3 3 6 2 5" xfId="33511"/>
    <cellStyle name="Zarez 3 3 6 3" xfId="33512"/>
    <cellStyle name="Zarez 3 3 6 3 2" xfId="33513"/>
    <cellStyle name="Zarez 3 3 6 3 2 2" xfId="33514"/>
    <cellStyle name="Zarez 3 3 6 3 3" xfId="33515"/>
    <cellStyle name="Zarez 3 3 6 3 3 2" xfId="33516"/>
    <cellStyle name="Zarez 3 3 6 3 4" xfId="33517"/>
    <cellStyle name="Zarez 3 3 6 3 5" xfId="33518"/>
    <cellStyle name="Zarez 3 3 6 4" xfId="33519"/>
    <cellStyle name="Zarez 3 3 6 4 2" xfId="33520"/>
    <cellStyle name="Zarez 3 3 6 4 2 2" xfId="33521"/>
    <cellStyle name="Zarez 3 3 6 4 3" xfId="33522"/>
    <cellStyle name="Zarez 3 3 6 4 3 2" xfId="33523"/>
    <cellStyle name="Zarez 3 3 6 4 4" xfId="33524"/>
    <cellStyle name="Zarez 3 3 6 4 5" xfId="33525"/>
    <cellStyle name="Zarez 3 3 6 5" xfId="33526"/>
    <cellStyle name="Zarez 3 3 6 5 2" xfId="33527"/>
    <cellStyle name="Zarez 3 3 6 5 2 2" xfId="33528"/>
    <cellStyle name="Zarez 3 3 6 5 3" xfId="33529"/>
    <cellStyle name="Zarez 3 3 6 5 3 2" xfId="33530"/>
    <cellStyle name="Zarez 3 3 6 5 4" xfId="33531"/>
    <cellStyle name="Zarez 3 3 6 5 5" xfId="33532"/>
    <cellStyle name="Zarez 3 3 6 6" xfId="33533"/>
    <cellStyle name="Zarez 3 3 6 6 2" xfId="33534"/>
    <cellStyle name="Zarez 3 3 6 6 2 2" xfId="33535"/>
    <cellStyle name="Zarez 3 3 6 6 3" xfId="33536"/>
    <cellStyle name="Zarez 3 3 6 6 3 2" xfId="33537"/>
    <cellStyle name="Zarez 3 3 6 6 4" xfId="33538"/>
    <cellStyle name="Zarez 3 3 6 7" xfId="33539"/>
    <cellStyle name="Zarez 3 3 6 7 2" xfId="33540"/>
    <cellStyle name="Zarez 3 3 6 7 2 2" xfId="33541"/>
    <cellStyle name="Zarez 3 3 6 7 3" xfId="33542"/>
    <cellStyle name="Zarez 3 3 6 7 3 2" xfId="33543"/>
    <cellStyle name="Zarez 3 3 6 7 4" xfId="33544"/>
    <cellStyle name="Zarez 3 3 6 8" xfId="33545"/>
    <cellStyle name="Zarez 3 3 6 8 2" xfId="33546"/>
    <cellStyle name="Zarez 3 3 6 9" xfId="33547"/>
    <cellStyle name="Zarez 3 3 6 9 2" xfId="33548"/>
    <cellStyle name="Zarez 3 3 7" xfId="33549"/>
    <cellStyle name="Zarez 3 3 7 10" xfId="33550"/>
    <cellStyle name="Zarez 3 3 7 11" xfId="33551"/>
    <cellStyle name="Zarez 3 3 7 2" xfId="33552"/>
    <cellStyle name="Zarez 3 3 7 2 2" xfId="33553"/>
    <cellStyle name="Zarez 3 3 7 2 2 2" xfId="33554"/>
    <cellStyle name="Zarez 3 3 7 2 3" xfId="33555"/>
    <cellStyle name="Zarez 3 3 7 2 3 2" xfId="33556"/>
    <cellStyle name="Zarez 3 3 7 2 4" xfId="33557"/>
    <cellStyle name="Zarez 3 3 7 2 5" xfId="33558"/>
    <cellStyle name="Zarez 3 3 7 3" xfId="33559"/>
    <cellStyle name="Zarez 3 3 7 3 2" xfId="33560"/>
    <cellStyle name="Zarez 3 3 7 3 2 2" xfId="33561"/>
    <cellStyle name="Zarez 3 3 7 3 3" xfId="33562"/>
    <cellStyle name="Zarez 3 3 7 3 3 2" xfId="33563"/>
    <cellStyle name="Zarez 3 3 7 3 4" xfId="33564"/>
    <cellStyle name="Zarez 3 3 7 3 5" xfId="33565"/>
    <cellStyle name="Zarez 3 3 7 4" xfId="33566"/>
    <cellStyle name="Zarez 3 3 7 4 2" xfId="33567"/>
    <cellStyle name="Zarez 3 3 7 4 2 2" xfId="33568"/>
    <cellStyle name="Zarez 3 3 7 4 3" xfId="33569"/>
    <cellStyle name="Zarez 3 3 7 4 3 2" xfId="33570"/>
    <cellStyle name="Zarez 3 3 7 4 4" xfId="33571"/>
    <cellStyle name="Zarez 3 3 7 4 5" xfId="33572"/>
    <cellStyle name="Zarez 3 3 7 5" xfId="33573"/>
    <cellStyle name="Zarez 3 3 7 5 2" xfId="33574"/>
    <cellStyle name="Zarez 3 3 7 5 2 2" xfId="33575"/>
    <cellStyle name="Zarez 3 3 7 5 3" xfId="33576"/>
    <cellStyle name="Zarez 3 3 7 5 3 2" xfId="33577"/>
    <cellStyle name="Zarez 3 3 7 5 4" xfId="33578"/>
    <cellStyle name="Zarez 3 3 7 5 5" xfId="33579"/>
    <cellStyle name="Zarez 3 3 7 6" xfId="33580"/>
    <cellStyle name="Zarez 3 3 7 6 2" xfId="33581"/>
    <cellStyle name="Zarez 3 3 7 6 2 2" xfId="33582"/>
    <cellStyle name="Zarez 3 3 7 6 3" xfId="33583"/>
    <cellStyle name="Zarez 3 3 7 6 3 2" xfId="33584"/>
    <cellStyle name="Zarez 3 3 7 6 4" xfId="33585"/>
    <cellStyle name="Zarez 3 3 7 7" xfId="33586"/>
    <cellStyle name="Zarez 3 3 7 7 2" xfId="33587"/>
    <cellStyle name="Zarez 3 3 7 7 2 2" xfId="33588"/>
    <cellStyle name="Zarez 3 3 7 7 3" xfId="33589"/>
    <cellStyle name="Zarez 3 3 7 7 3 2" xfId="33590"/>
    <cellStyle name="Zarez 3 3 7 7 4" xfId="33591"/>
    <cellStyle name="Zarez 3 3 7 8" xfId="33592"/>
    <cellStyle name="Zarez 3 3 7 8 2" xfId="33593"/>
    <cellStyle name="Zarez 3 3 7 9" xfId="33594"/>
    <cellStyle name="Zarez 3 3 7 9 2" xfId="33595"/>
    <cellStyle name="Zarez 3 3 8" xfId="33596"/>
    <cellStyle name="Zarez 3 3 8 2" xfId="33597"/>
    <cellStyle name="Zarez 3 3 8 2 2" xfId="33598"/>
    <cellStyle name="Zarez 3 3 8 3" xfId="33599"/>
    <cellStyle name="Zarez 3 3 8 3 2" xfId="33600"/>
    <cellStyle name="Zarez 3 3 8 4" xfId="33601"/>
    <cellStyle name="Zarez 3 3 9" xfId="33602"/>
    <cellStyle name="Zarez 3 3 9 2" xfId="33603"/>
    <cellStyle name="Zarez 3 3 9 2 2" xfId="33604"/>
    <cellStyle name="Zarez 3 3 9 3" xfId="33605"/>
    <cellStyle name="Zarez 3 4" xfId="33606"/>
    <cellStyle name="Zarez 3 4 10" xfId="33607"/>
    <cellStyle name="Zarez 3 4 10 2" xfId="33608"/>
    <cellStyle name="Zarez 3 4 10 2 2" xfId="33609"/>
    <cellStyle name="Zarez 3 4 10 3" xfId="33610"/>
    <cellStyle name="Zarez 3 4 11" xfId="33611"/>
    <cellStyle name="Zarez 3 4 11 2" xfId="33612"/>
    <cellStyle name="Zarez 3 4 11 2 2" xfId="33613"/>
    <cellStyle name="Zarez 3 4 11 3" xfId="33614"/>
    <cellStyle name="Zarez 3 4 12" xfId="33615"/>
    <cellStyle name="Zarez 3 4 12 2" xfId="33616"/>
    <cellStyle name="Zarez 3 4 13" xfId="33617"/>
    <cellStyle name="Zarez 3 4 13 2" xfId="33618"/>
    <cellStyle name="Zarez 3 4 14" xfId="33619"/>
    <cellStyle name="Zarez 3 4 15" xfId="33620"/>
    <cellStyle name="Zarez 3 4 2" xfId="33621"/>
    <cellStyle name="Zarez 3 4 2 10" xfId="33622"/>
    <cellStyle name="Zarez 3 4 2 11" xfId="33623"/>
    <cellStyle name="Zarez 3 4 2 2" xfId="33624"/>
    <cellStyle name="Zarez 3 4 2 2 2" xfId="33625"/>
    <cellStyle name="Zarez 3 4 2 2 2 2" xfId="33626"/>
    <cellStyle name="Zarez 3 4 2 2 3" xfId="33627"/>
    <cellStyle name="Zarez 3 4 2 2 3 2" xfId="33628"/>
    <cellStyle name="Zarez 3 4 2 2 4" xfId="33629"/>
    <cellStyle name="Zarez 3 4 2 2 5" xfId="33630"/>
    <cellStyle name="Zarez 3 4 2 3" xfId="33631"/>
    <cellStyle name="Zarez 3 4 2 3 2" xfId="33632"/>
    <cellStyle name="Zarez 3 4 2 3 2 2" xfId="33633"/>
    <cellStyle name="Zarez 3 4 2 3 3" xfId="33634"/>
    <cellStyle name="Zarez 3 4 2 3 3 2" xfId="33635"/>
    <cellStyle name="Zarez 3 4 2 3 4" xfId="33636"/>
    <cellStyle name="Zarez 3 4 2 3 5" xfId="33637"/>
    <cellStyle name="Zarez 3 4 2 4" xfId="33638"/>
    <cellStyle name="Zarez 3 4 2 4 2" xfId="33639"/>
    <cellStyle name="Zarez 3 4 2 4 2 2" xfId="33640"/>
    <cellStyle name="Zarez 3 4 2 4 3" xfId="33641"/>
    <cellStyle name="Zarez 3 4 2 4 3 2" xfId="33642"/>
    <cellStyle name="Zarez 3 4 2 4 4" xfId="33643"/>
    <cellStyle name="Zarez 3 4 2 4 5" xfId="33644"/>
    <cellStyle name="Zarez 3 4 2 5" xfId="33645"/>
    <cellStyle name="Zarez 3 4 2 5 2" xfId="33646"/>
    <cellStyle name="Zarez 3 4 2 5 2 2" xfId="33647"/>
    <cellStyle name="Zarez 3 4 2 5 3" xfId="33648"/>
    <cellStyle name="Zarez 3 4 2 5 3 2" xfId="33649"/>
    <cellStyle name="Zarez 3 4 2 5 4" xfId="33650"/>
    <cellStyle name="Zarez 3 4 2 5 5" xfId="33651"/>
    <cellStyle name="Zarez 3 4 2 6" xfId="33652"/>
    <cellStyle name="Zarez 3 4 2 6 2" xfId="33653"/>
    <cellStyle name="Zarez 3 4 2 6 2 2" xfId="33654"/>
    <cellStyle name="Zarez 3 4 2 6 3" xfId="33655"/>
    <cellStyle name="Zarez 3 4 2 6 3 2" xfId="33656"/>
    <cellStyle name="Zarez 3 4 2 6 4" xfId="33657"/>
    <cellStyle name="Zarez 3 4 2 7" xfId="33658"/>
    <cellStyle name="Zarez 3 4 2 7 2" xfId="33659"/>
    <cellStyle name="Zarez 3 4 2 7 2 2" xfId="33660"/>
    <cellStyle name="Zarez 3 4 2 7 3" xfId="33661"/>
    <cellStyle name="Zarez 3 4 2 7 3 2" xfId="33662"/>
    <cellStyle name="Zarez 3 4 2 7 4" xfId="33663"/>
    <cellStyle name="Zarez 3 4 2 8" xfId="33664"/>
    <cellStyle name="Zarez 3 4 2 8 2" xfId="33665"/>
    <cellStyle name="Zarez 3 4 2 9" xfId="33666"/>
    <cellStyle name="Zarez 3 4 2 9 2" xfId="33667"/>
    <cellStyle name="Zarez 3 4 3" xfId="33668"/>
    <cellStyle name="Zarez 3 4 3 10" xfId="33669"/>
    <cellStyle name="Zarez 3 4 3 11" xfId="33670"/>
    <cellStyle name="Zarez 3 4 3 2" xfId="33671"/>
    <cellStyle name="Zarez 3 4 3 2 2" xfId="33672"/>
    <cellStyle name="Zarez 3 4 3 2 2 2" xfId="33673"/>
    <cellStyle name="Zarez 3 4 3 2 3" xfId="33674"/>
    <cellStyle name="Zarez 3 4 3 2 3 2" xfId="33675"/>
    <cellStyle name="Zarez 3 4 3 2 4" xfId="33676"/>
    <cellStyle name="Zarez 3 4 3 2 5" xfId="33677"/>
    <cellStyle name="Zarez 3 4 3 3" xfId="33678"/>
    <cellStyle name="Zarez 3 4 3 3 2" xfId="33679"/>
    <cellStyle name="Zarez 3 4 3 3 2 2" xfId="33680"/>
    <cellStyle name="Zarez 3 4 3 3 3" xfId="33681"/>
    <cellStyle name="Zarez 3 4 3 3 3 2" xfId="33682"/>
    <cellStyle name="Zarez 3 4 3 3 4" xfId="33683"/>
    <cellStyle name="Zarez 3 4 3 3 5" xfId="33684"/>
    <cellStyle name="Zarez 3 4 3 4" xfId="33685"/>
    <cellStyle name="Zarez 3 4 3 4 2" xfId="33686"/>
    <cellStyle name="Zarez 3 4 3 4 2 2" xfId="33687"/>
    <cellStyle name="Zarez 3 4 3 4 3" xfId="33688"/>
    <cellStyle name="Zarez 3 4 3 4 3 2" xfId="33689"/>
    <cellStyle name="Zarez 3 4 3 4 4" xfId="33690"/>
    <cellStyle name="Zarez 3 4 3 4 5" xfId="33691"/>
    <cellStyle name="Zarez 3 4 3 5" xfId="33692"/>
    <cellStyle name="Zarez 3 4 3 5 2" xfId="33693"/>
    <cellStyle name="Zarez 3 4 3 5 2 2" xfId="33694"/>
    <cellStyle name="Zarez 3 4 3 5 3" xfId="33695"/>
    <cellStyle name="Zarez 3 4 3 5 3 2" xfId="33696"/>
    <cellStyle name="Zarez 3 4 3 5 4" xfId="33697"/>
    <cellStyle name="Zarez 3 4 3 5 5" xfId="33698"/>
    <cellStyle name="Zarez 3 4 3 6" xfId="33699"/>
    <cellStyle name="Zarez 3 4 3 6 2" xfId="33700"/>
    <cellStyle name="Zarez 3 4 3 6 2 2" xfId="33701"/>
    <cellStyle name="Zarez 3 4 3 6 3" xfId="33702"/>
    <cellStyle name="Zarez 3 4 3 6 3 2" xfId="33703"/>
    <cellStyle name="Zarez 3 4 3 6 4" xfId="33704"/>
    <cellStyle name="Zarez 3 4 3 7" xfId="33705"/>
    <cellStyle name="Zarez 3 4 3 7 2" xfId="33706"/>
    <cellStyle name="Zarez 3 4 3 7 2 2" xfId="33707"/>
    <cellStyle name="Zarez 3 4 3 7 3" xfId="33708"/>
    <cellStyle name="Zarez 3 4 3 7 3 2" xfId="33709"/>
    <cellStyle name="Zarez 3 4 3 7 4" xfId="33710"/>
    <cellStyle name="Zarez 3 4 3 8" xfId="33711"/>
    <cellStyle name="Zarez 3 4 3 8 2" xfId="33712"/>
    <cellStyle name="Zarez 3 4 3 9" xfId="33713"/>
    <cellStyle name="Zarez 3 4 3 9 2" xfId="33714"/>
    <cellStyle name="Zarez 3 4 4" xfId="33715"/>
    <cellStyle name="Zarez 3 4 4 10" xfId="33716"/>
    <cellStyle name="Zarez 3 4 4 11" xfId="33717"/>
    <cellStyle name="Zarez 3 4 4 2" xfId="33718"/>
    <cellStyle name="Zarez 3 4 4 2 2" xfId="33719"/>
    <cellStyle name="Zarez 3 4 4 2 2 2" xfId="33720"/>
    <cellStyle name="Zarez 3 4 4 2 3" xfId="33721"/>
    <cellStyle name="Zarez 3 4 4 2 3 2" xfId="33722"/>
    <cellStyle name="Zarez 3 4 4 2 4" xfId="33723"/>
    <cellStyle name="Zarez 3 4 4 2 5" xfId="33724"/>
    <cellStyle name="Zarez 3 4 4 3" xfId="33725"/>
    <cellStyle name="Zarez 3 4 4 3 2" xfId="33726"/>
    <cellStyle name="Zarez 3 4 4 3 2 2" xfId="33727"/>
    <cellStyle name="Zarez 3 4 4 3 3" xfId="33728"/>
    <cellStyle name="Zarez 3 4 4 3 3 2" xfId="33729"/>
    <cellStyle name="Zarez 3 4 4 3 4" xfId="33730"/>
    <cellStyle name="Zarez 3 4 4 3 5" xfId="33731"/>
    <cellStyle name="Zarez 3 4 4 4" xfId="33732"/>
    <cellStyle name="Zarez 3 4 4 4 2" xfId="33733"/>
    <cellStyle name="Zarez 3 4 4 4 2 2" xfId="33734"/>
    <cellStyle name="Zarez 3 4 4 4 3" xfId="33735"/>
    <cellStyle name="Zarez 3 4 4 4 3 2" xfId="33736"/>
    <cellStyle name="Zarez 3 4 4 4 4" xfId="33737"/>
    <cellStyle name="Zarez 3 4 4 4 5" xfId="33738"/>
    <cellStyle name="Zarez 3 4 4 5" xfId="33739"/>
    <cellStyle name="Zarez 3 4 4 5 2" xfId="33740"/>
    <cellStyle name="Zarez 3 4 4 5 2 2" xfId="33741"/>
    <cellStyle name="Zarez 3 4 4 5 3" xfId="33742"/>
    <cellStyle name="Zarez 3 4 4 5 3 2" xfId="33743"/>
    <cellStyle name="Zarez 3 4 4 5 4" xfId="33744"/>
    <cellStyle name="Zarez 3 4 4 5 5" xfId="33745"/>
    <cellStyle name="Zarez 3 4 4 6" xfId="33746"/>
    <cellStyle name="Zarez 3 4 4 6 2" xfId="33747"/>
    <cellStyle name="Zarez 3 4 4 6 2 2" xfId="33748"/>
    <cellStyle name="Zarez 3 4 4 6 3" xfId="33749"/>
    <cellStyle name="Zarez 3 4 4 6 3 2" xfId="33750"/>
    <cellStyle name="Zarez 3 4 4 6 4" xfId="33751"/>
    <cellStyle name="Zarez 3 4 4 7" xfId="33752"/>
    <cellStyle name="Zarez 3 4 4 7 2" xfId="33753"/>
    <cellStyle name="Zarez 3 4 4 7 2 2" xfId="33754"/>
    <cellStyle name="Zarez 3 4 4 7 3" xfId="33755"/>
    <cellStyle name="Zarez 3 4 4 7 3 2" xfId="33756"/>
    <cellStyle name="Zarez 3 4 4 7 4" xfId="33757"/>
    <cellStyle name="Zarez 3 4 4 8" xfId="33758"/>
    <cellStyle name="Zarez 3 4 4 8 2" xfId="33759"/>
    <cellStyle name="Zarez 3 4 4 9" xfId="33760"/>
    <cellStyle name="Zarez 3 4 4 9 2" xfId="33761"/>
    <cellStyle name="Zarez 3 4 5" xfId="33762"/>
    <cellStyle name="Zarez 3 4 5 10" xfId="33763"/>
    <cellStyle name="Zarez 3 4 5 11" xfId="33764"/>
    <cellStyle name="Zarez 3 4 5 2" xfId="33765"/>
    <cellStyle name="Zarez 3 4 5 2 2" xfId="33766"/>
    <cellStyle name="Zarez 3 4 5 2 2 2" xfId="33767"/>
    <cellStyle name="Zarez 3 4 5 2 3" xfId="33768"/>
    <cellStyle name="Zarez 3 4 5 2 3 2" xfId="33769"/>
    <cellStyle name="Zarez 3 4 5 2 4" xfId="33770"/>
    <cellStyle name="Zarez 3 4 5 2 5" xfId="33771"/>
    <cellStyle name="Zarez 3 4 5 3" xfId="33772"/>
    <cellStyle name="Zarez 3 4 5 3 2" xfId="33773"/>
    <cellStyle name="Zarez 3 4 5 3 2 2" xfId="33774"/>
    <cellStyle name="Zarez 3 4 5 3 3" xfId="33775"/>
    <cellStyle name="Zarez 3 4 5 3 3 2" xfId="33776"/>
    <cellStyle name="Zarez 3 4 5 3 4" xfId="33777"/>
    <cellStyle name="Zarez 3 4 5 3 5" xfId="33778"/>
    <cellStyle name="Zarez 3 4 5 4" xfId="33779"/>
    <cellStyle name="Zarez 3 4 5 4 2" xfId="33780"/>
    <cellStyle name="Zarez 3 4 5 4 2 2" xfId="33781"/>
    <cellStyle name="Zarez 3 4 5 4 3" xfId="33782"/>
    <cellStyle name="Zarez 3 4 5 4 3 2" xfId="33783"/>
    <cellStyle name="Zarez 3 4 5 4 4" xfId="33784"/>
    <cellStyle name="Zarez 3 4 5 4 5" xfId="33785"/>
    <cellStyle name="Zarez 3 4 5 5" xfId="33786"/>
    <cellStyle name="Zarez 3 4 5 5 2" xfId="33787"/>
    <cellStyle name="Zarez 3 4 5 5 2 2" xfId="33788"/>
    <cellStyle name="Zarez 3 4 5 5 3" xfId="33789"/>
    <cellStyle name="Zarez 3 4 5 5 3 2" xfId="33790"/>
    <cellStyle name="Zarez 3 4 5 5 4" xfId="33791"/>
    <cellStyle name="Zarez 3 4 5 5 5" xfId="33792"/>
    <cellStyle name="Zarez 3 4 5 6" xfId="33793"/>
    <cellStyle name="Zarez 3 4 5 6 2" xfId="33794"/>
    <cellStyle name="Zarez 3 4 5 6 2 2" xfId="33795"/>
    <cellStyle name="Zarez 3 4 5 6 3" xfId="33796"/>
    <cellStyle name="Zarez 3 4 5 6 3 2" xfId="33797"/>
    <cellStyle name="Zarez 3 4 5 6 4" xfId="33798"/>
    <cellStyle name="Zarez 3 4 5 7" xfId="33799"/>
    <cellStyle name="Zarez 3 4 5 7 2" xfId="33800"/>
    <cellStyle name="Zarez 3 4 5 7 2 2" xfId="33801"/>
    <cellStyle name="Zarez 3 4 5 7 3" xfId="33802"/>
    <cellStyle name="Zarez 3 4 5 7 3 2" xfId="33803"/>
    <cellStyle name="Zarez 3 4 5 7 4" xfId="33804"/>
    <cellStyle name="Zarez 3 4 5 8" xfId="33805"/>
    <cellStyle name="Zarez 3 4 5 8 2" xfId="33806"/>
    <cellStyle name="Zarez 3 4 5 9" xfId="33807"/>
    <cellStyle name="Zarez 3 4 5 9 2" xfId="33808"/>
    <cellStyle name="Zarez 3 4 6" xfId="33809"/>
    <cellStyle name="Zarez 3 4 6 10" xfId="33810"/>
    <cellStyle name="Zarez 3 4 6 11" xfId="33811"/>
    <cellStyle name="Zarez 3 4 6 2" xfId="33812"/>
    <cellStyle name="Zarez 3 4 6 2 2" xfId="33813"/>
    <cellStyle name="Zarez 3 4 6 2 2 2" xfId="33814"/>
    <cellStyle name="Zarez 3 4 6 2 3" xfId="33815"/>
    <cellStyle name="Zarez 3 4 6 2 3 2" xfId="33816"/>
    <cellStyle name="Zarez 3 4 6 2 4" xfId="33817"/>
    <cellStyle name="Zarez 3 4 6 2 5" xfId="33818"/>
    <cellStyle name="Zarez 3 4 6 3" xfId="33819"/>
    <cellStyle name="Zarez 3 4 6 3 2" xfId="33820"/>
    <cellStyle name="Zarez 3 4 6 3 2 2" xfId="33821"/>
    <cellStyle name="Zarez 3 4 6 3 3" xfId="33822"/>
    <cellStyle name="Zarez 3 4 6 3 3 2" xfId="33823"/>
    <cellStyle name="Zarez 3 4 6 3 4" xfId="33824"/>
    <cellStyle name="Zarez 3 4 6 3 5" xfId="33825"/>
    <cellStyle name="Zarez 3 4 6 4" xfId="33826"/>
    <cellStyle name="Zarez 3 4 6 4 2" xfId="33827"/>
    <cellStyle name="Zarez 3 4 6 4 2 2" xfId="33828"/>
    <cellStyle name="Zarez 3 4 6 4 3" xfId="33829"/>
    <cellStyle name="Zarez 3 4 6 4 3 2" xfId="33830"/>
    <cellStyle name="Zarez 3 4 6 4 4" xfId="33831"/>
    <cellStyle name="Zarez 3 4 6 4 5" xfId="33832"/>
    <cellStyle name="Zarez 3 4 6 5" xfId="33833"/>
    <cellStyle name="Zarez 3 4 6 5 2" xfId="33834"/>
    <cellStyle name="Zarez 3 4 6 5 2 2" xfId="33835"/>
    <cellStyle name="Zarez 3 4 6 5 3" xfId="33836"/>
    <cellStyle name="Zarez 3 4 6 5 3 2" xfId="33837"/>
    <cellStyle name="Zarez 3 4 6 5 4" xfId="33838"/>
    <cellStyle name="Zarez 3 4 6 5 5" xfId="33839"/>
    <cellStyle name="Zarez 3 4 6 6" xfId="33840"/>
    <cellStyle name="Zarez 3 4 6 6 2" xfId="33841"/>
    <cellStyle name="Zarez 3 4 6 6 2 2" xfId="33842"/>
    <cellStyle name="Zarez 3 4 6 6 3" xfId="33843"/>
    <cellStyle name="Zarez 3 4 6 6 3 2" xfId="33844"/>
    <cellStyle name="Zarez 3 4 6 6 4" xfId="33845"/>
    <cellStyle name="Zarez 3 4 6 7" xfId="33846"/>
    <cellStyle name="Zarez 3 4 6 7 2" xfId="33847"/>
    <cellStyle name="Zarez 3 4 6 7 2 2" xfId="33848"/>
    <cellStyle name="Zarez 3 4 6 7 3" xfId="33849"/>
    <cellStyle name="Zarez 3 4 6 7 3 2" xfId="33850"/>
    <cellStyle name="Zarez 3 4 6 7 4" xfId="33851"/>
    <cellStyle name="Zarez 3 4 6 8" xfId="33852"/>
    <cellStyle name="Zarez 3 4 6 8 2" xfId="33853"/>
    <cellStyle name="Zarez 3 4 6 9" xfId="33854"/>
    <cellStyle name="Zarez 3 4 6 9 2" xfId="33855"/>
    <cellStyle name="Zarez 3 4 7" xfId="33856"/>
    <cellStyle name="Zarez 3 4 7 10" xfId="33857"/>
    <cellStyle name="Zarez 3 4 7 11" xfId="33858"/>
    <cellStyle name="Zarez 3 4 7 2" xfId="33859"/>
    <cellStyle name="Zarez 3 4 7 2 2" xfId="33860"/>
    <cellStyle name="Zarez 3 4 7 2 2 2" xfId="33861"/>
    <cellStyle name="Zarez 3 4 7 2 3" xfId="33862"/>
    <cellStyle name="Zarez 3 4 7 2 3 2" xfId="33863"/>
    <cellStyle name="Zarez 3 4 7 2 4" xfId="33864"/>
    <cellStyle name="Zarez 3 4 7 2 5" xfId="33865"/>
    <cellStyle name="Zarez 3 4 7 3" xfId="33866"/>
    <cellStyle name="Zarez 3 4 7 3 2" xfId="33867"/>
    <cellStyle name="Zarez 3 4 7 3 2 2" xfId="33868"/>
    <cellStyle name="Zarez 3 4 7 3 3" xfId="33869"/>
    <cellStyle name="Zarez 3 4 7 3 3 2" xfId="33870"/>
    <cellStyle name="Zarez 3 4 7 3 4" xfId="33871"/>
    <cellStyle name="Zarez 3 4 7 3 5" xfId="33872"/>
    <cellStyle name="Zarez 3 4 7 4" xfId="33873"/>
    <cellStyle name="Zarez 3 4 7 4 2" xfId="33874"/>
    <cellStyle name="Zarez 3 4 7 4 2 2" xfId="33875"/>
    <cellStyle name="Zarez 3 4 7 4 3" xfId="33876"/>
    <cellStyle name="Zarez 3 4 7 4 3 2" xfId="33877"/>
    <cellStyle name="Zarez 3 4 7 4 4" xfId="33878"/>
    <cellStyle name="Zarez 3 4 7 4 5" xfId="33879"/>
    <cellStyle name="Zarez 3 4 7 5" xfId="33880"/>
    <cellStyle name="Zarez 3 4 7 5 2" xfId="33881"/>
    <cellStyle name="Zarez 3 4 7 5 2 2" xfId="33882"/>
    <cellStyle name="Zarez 3 4 7 5 3" xfId="33883"/>
    <cellStyle name="Zarez 3 4 7 5 3 2" xfId="33884"/>
    <cellStyle name="Zarez 3 4 7 5 4" xfId="33885"/>
    <cellStyle name="Zarez 3 4 7 5 5" xfId="33886"/>
    <cellStyle name="Zarez 3 4 7 6" xfId="33887"/>
    <cellStyle name="Zarez 3 4 7 6 2" xfId="33888"/>
    <cellStyle name="Zarez 3 4 7 6 2 2" xfId="33889"/>
    <cellStyle name="Zarez 3 4 7 6 3" xfId="33890"/>
    <cellStyle name="Zarez 3 4 7 6 3 2" xfId="33891"/>
    <cellStyle name="Zarez 3 4 7 6 4" xfId="33892"/>
    <cellStyle name="Zarez 3 4 7 7" xfId="33893"/>
    <cellStyle name="Zarez 3 4 7 7 2" xfId="33894"/>
    <cellStyle name="Zarez 3 4 7 7 2 2" xfId="33895"/>
    <cellStyle name="Zarez 3 4 7 7 3" xfId="33896"/>
    <cellStyle name="Zarez 3 4 7 7 3 2" xfId="33897"/>
    <cellStyle name="Zarez 3 4 7 7 4" xfId="33898"/>
    <cellStyle name="Zarez 3 4 7 8" xfId="33899"/>
    <cellStyle name="Zarez 3 4 7 8 2" xfId="33900"/>
    <cellStyle name="Zarez 3 4 7 9" xfId="33901"/>
    <cellStyle name="Zarez 3 4 7 9 2" xfId="33902"/>
    <cellStyle name="Zarez 3 4 8" xfId="33903"/>
    <cellStyle name="Zarez 3 4 8 2" xfId="33904"/>
    <cellStyle name="Zarez 3 4 8 2 2" xfId="33905"/>
    <cellStyle name="Zarez 3 4 8 3" xfId="33906"/>
    <cellStyle name="Zarez 3 4 8 3 2" xfId="33907"/>
    <cellStyle name="Zarez 3 4 8 4" xfId="33908"/>
    <cellStyle name="Zarez 3 4 9" xfId="33909"/>
    <cellStyle name="Zarez 3 4 9 2" xfId="33910"/>
    <cellStyle name="Zarez 3 4 9 2 2" xfId="33911"/>
    <cellStyle name="Zarez 3 4 9 3" xfId="33912"/>
    <cellStyle name="Zarez 3 5" xfId="33913"/>
    <cellStyle name="Zarez 3 5 10" xfId="33914"/>
    <cellStyle name="Zarez 3 5 10 2" xfId="33915"/>
    <cellStyle name="Zarez 3 5 10 2 2" xfId="33916"/>
    <cellStyle name="Zarez 3 5 10 3" xfId="33917"/>
    <cellStyle name="Zarez 3 5 11" xfId="33918"/>
    <cellStyle name="Zarez 3 5 11 2" xfId="33919"/>
    <cellStyle name="Zarez 3 5 11 2 2" xfId="33920"/>
    <cellStyle name="Zarez 3 5 11 3" xfId="33921"/>
    <cellStyle name="Zarez 3 5 12" xfId="33922"/>
    <cellStyle name="Zarez 3 5 12 2" xfId="33923"/>
    <cellStyle name="Zarez 3 5 13" xfId="33924"/>
    <cellStyle name="Zarez 3 5 13 2" xfId="33925"/>
    <cellStyle name="Zarez 3 5 14" xfId="33926"/>
    <cellStyle name="Zarez 3 5 15" xfId="33927"/>
    <cellStyle name="Zarez 3 5 2" xfId="33928"/>
    <cellStyle name="Zarez 3 5 2 10" xfId="33929"/>
    <cellStyle name="Zarez 3 5 2 11" xfId="33930"/>
    <cellStyle name="Zarez 3 5 2 2" xfId="33931"/>
    <cellStyle name="Zarez 3 5 2 2 2" xfId="33932"/>
    <cellStyle name="Zarez 3 5 2 2 2 2" xfId="33933"/>
    <cellStyle name="Zarez 3 5 2 2 3" xfId="33934"/>
    <cellStyle name="Zarez 3 5 2 2 3 2" xfId="33935"/>
    <cellStyle name="Zarez 3 5 2 2 4" xfId="33936"/>
    <cellStyle name="Zarez 3 5 2 2 5" xfId="33937"/>
    <cellStyle name="Zarez 3 5 2 3" xfId="33938"/>
    <cellStyle name="Zarez 3 5 2 3 2" xfId="33939"/>
    <cellStyle name="Zarez 3 5 2 3 2 2" xfId="33940"/>
    <cellStyle name="Zarez 3 5 2 3 3" xfId="33941"/>
    <cellStyle name="Zarez 3 5 2 3 3 2" xfId="33942"/>
    <cellStyle name="Zarez 3 5 2 3 4" xfId="33943"/>
    <cellStyle name="Zarez 3 5 2 3 5" xfId="33944"/>
    <cellStyle name="Zarez 3 5 2 4" xfId="33945"/>
    <cellStyle name="Zarez 3 5 2 4 2" xfId="33946"/>
    <cellStyle name="Zarez 3 5 2 4 2 2" xfId="33947"/>
    <cellStyle name="Zarez 3 5 2 4 3" xfId="33948"/>
    <cellStyle name="Zarez 3 5 2 4 3 2" xfId="33949"/>
    <cellStyle name="Zarez 3 5 2 4 4" xfId="33950"/>
    <cellStyle name="Zarez 3 5 2 4 5" xfId="33951"/>
    <cellStyle name="Zarez 3 5 2 5" xfId="33952"/>
    <cellStyle name="Zarez 3 5 2 5 2" xfId="33953"/>
    <cellStyle name="Zarez 3 5 2 5 2 2" xfId="33954"/>
    <cellStyle name="Zarez 3 5 2 5 3" xfId="33955"/>
    <cellStyle name="Zarez 3 5 2 5 3 2" xfId="33956"/>
    <cellStyle name="Zarez 3 5 2 5 4" xfId="33957"/>
    <cellStyle name="Zarez 3 5 2 5 5" xfId="33958"/>
    <cellStyle name="Zarez 3 5 2 6" xfId="33959"/>
    <cellStyle name="Zarez 3 5 2 6 2" xfId="33960"/>
    <cellStyle name="Zarez 3 5 2 6 2 2" xfId="33961"/>
    <cellStyle name="Zarez 3 5 2 6 3" xfId="33962"/>
    <cellStyle name="Zarez 3 5 2 6 3 2" xfId="33963"/>
    <cellStyle name="Zarez 3 5 2 6 4" xfId="33964"/>
    <cellStyle name="Zarez 3 5 2 7" xfId="33965"/>
    <cellStyle name="Zarez 3 5 2 7 2" xfId="33966"/>
    <cellStyle name="Zarez 3 5 2 7 2 2" xfId="33967"/>
    <cellStyle name="Zarez 3 5 2 7 3" xfId="33968"/>
    <cellStyle name="Zarez 3 5 2 7 3 2" xfId="33969"/>
    <cellStyle name="Zarez 3 5 2 7 4" xfId="33970"/>
    <cellStyle name="Zarez 3 5 2 8" xfId="33971"/>
    <cellStyle name="Zarez 3 5 2 8 2" xfId="33972"/>
    <cellStyle name="Zarez 3 5 2 9" xfId="33973"/>
    <cellStyle name="Zarez 3 5 2 9 2" xfId="33974"/>
    <cellStyle name="Zarez 3 5 3" xfId="33975"/>
    <cellStyle name="Zarez 3 5 3 10" xfId="33976"/>
    <cellStyle name="Zarez 3 5 3 11" xfId="33977"/>
    <cellStyle name="Zarez 3 5 3 2" xfId="33978"/>
    <cellStyle name="Zarez 3 5 3 2 2" xfId="33979"/>
    <cellStyle name="Zarez 3 5 3 2 2 2" xfId="33980"/>
    <cellStyle name="Zarez 3 5 3 2 3" xfId="33981"/>
    <cellStyle name="Zarez 3 5 3 2 3 2" xfId="33982"/>
    <cellStyle name="Zarez 3 5 3 2 4" xfId="33983"/>
    <cellStyle name="Zarez 3 5 3 2 5" xfId="33984"/>
    <cellStyle name="Zarez 3 5 3 3" xfId="33985"/>
    <cellStyle name="Zarez 3 5 3 3 2" xfId="33986"/>
    <cellStyle name="Zarez 3 5 3 3 2 2" xfId="33987"/>
    <cellStyle name="Zarez 3 5 3 3 3" xfId="33988"/>
    <cellStyle name="Zarez 3 5 3 3 3 2" xfId="33989"/>
    <cellStyle name="Zarez 3 5 3 3 4" xfId="33990"/>
    <cellStyle name="Zarez 3 5 3 3 5" xfId="33991"/>
    <cellStyle name="Zarez 3 5 3 4" xfId="33992"/>
    <cellStyle name="Zarez 3 5 3 4 2" xfId="33993"/>
    <cellStyle name="Zarez 3 5 3 4 2 2" xfId="33994"/>
    <cellStyle name="Zarez 3 5 3 4 3" xfId="33995"/>
    <cellStyle name="Zarez 3 5 3 4 3 2" xfId="33996"/>
    <cellStyle name="Zarez 3 5 3 4 4" xfId="33997"/>
    <cellStyle name="Zarez 3 5 3 4 5" xfId="33998"/>
    <cellStyle name="Zarez 3 5 3 5" xfId="33999"/>
    <cellStyle name="Zarez 3 5 3 5 2" xfId="34000"/>
    <cellStyle name="Zarez 3 5 3 5 2 2" xfId="34001"/>
    <cellStyle name="Zarez 3 5 3 5 3" xfId="34002"/>
    <cellStyle name="Zarez 3 5 3 5 3 2" xfId="34003"/>
    <cellStyle name="Zarez 3 5 3 5 4" xfId="34004"/>
    <cellStyle name="Zarez 3 5 3 5 5" xfId="34005"/>
    <cellStyle name="Zarez 3 5 3 6" xfId="34006"/>
    <cellStyle name="Zarez 3 5 3 6 2" xfId="34007"/>
    <cellStyle name="Zarez 3 5 3 6 2 2" xfId="34008"/>
    <cellStyle name="Zarez 3 5 3 6 3" xfId="34009"/>
    <cellStyle name="Zarez 3 5 3 6 3 2" xfId="34010"/>
    <cellStyle name="Zarez 3 5 3 6 4" xfId="34011"/>
    <cellStyle name="Zarez 3 5 3 7" xfId="34012"/>
    <cellStyle name="Zarez 3 5 3 7 2" xfId="34013"/>
    <cellStyle name="Zarez 3 5 3 7 2 2" xfId="34014"/>
    <cellStyle name="Zarez 3 5 3 7 3" xfId="34015"/>
    <cellStyle name="Zarez 3 5 3 7 3 2" xfId="34016"/>
    <cellStyle name="Zarez 3 5 3 7 4" xfId="34017"/>
    <cellStyle name="Zarez 3 5 3 8" xfId="34018"/>
    <cellStyle name="Zarez 3 5 3 8 2" xfId="34019"/>
    <cellStyle name="Zarez 3 5 3 9" xfId="34020"/>
    <cellStyle name="Zarez 3 5 3 9 2" xfId="34021"/>
    <cellStyle name="Zarez 3 5 4" xfId="34022"/>
    <cellStyle name="Zarez 3 5 4 10" xfId="34023"/>
    <cellStyle name="Zarez 3 5 4 11" xfId="34024"/>
    <cellStyle name="Zarez 3 5 4 2" xfId="34025"/>
    <cellStyle name="Zarez 3 5 4 2 2" xfId="34026"/>
    <cellStyle name="Zarez 3 5 4 2 2 2" xfId="34027"/>
    <cellStyle name="Zarez 3 5 4 2 3" xfId="34028"/>
    <cellStyle name="Zarez 3 5 4 2 3 2" xfId="34029"/>
    <cellStyle name="Zarez 3 5 4 2 4" xfId="34030"/>
    <cellStyle name="Zarez 3 5 4 2 5" xfId="34031"/>
    <cellStyle name="Zarez 3 5 4 3" xfId="34032"/>
    <cellStyle name="Zarez 3 5 4 3 2" xfId="34033"/>
    <cellStyle name="Zarez 3 5 4 3 2 2" xfId="34034"/>
    <cellStyle name="Zarez 3 5 4 3 3" xfId="34035"/>
    <cellStyle name="Zarez 3 5 4 3 3 2" xfId="34036"/>
    <cellStyle name="Zarez 3 5 4 3 4" xfId="34037"/>
    <cellStyle name="Zarez 3 5 4 3 5" xfId="34038"/>
    <cellStyle name="Zarez 3 5 4 4" xfId="34039"/>
    <cellStyle name="Zarez 3 5 4 4 2" xfId="34040"/>
    <cellStyle name="Zarez 3 5 4 4 2 2" xfId="34041"/>
    <cellStyle name="Zarez 3 5 4 4 3" xfId="34042"/>
    <cellStyle name="Zarez 3 5 4 4 3 2" xfId="34043"/>
    <cellStyle name="Zarez 3 5 4 4 4" xfId="34044"/>
    <cellStyle name="Zarez 3 5 4 4 5" xfId="34045"/>
    <cellStyle name="Zarez 3 5 4 5" xfId="34046"/>
    <cellStyle name="Zarez 3 5 4 5 2" xfId="34047"/>
    <cellStyle name="Zarez 3 5 4 5 2 2" xfId="34048"/>
    <cellStyle name="Zarez 3 5 4 5 3" xfId="34049"/>
    <cellStyle name="Zarez 3 5 4 5 3 2" xfId="34050"/>
    <cellStyle name="Zarez 3 5 4 5 4" xfId="34051"/>
    <cellStyle name="Zarez 3 5 4 5 5" xfId="34052"/>
    <cellStyle name="Zarez 3 5 4 6" xfId="34053"/>
    <cellStyle name="Zarez 3 5 4 6 2" xfId="34054"/>
    <cellStyle name="Zarez 3 5 4 6 2 2" xfId="34055"/>
    <cellStyle name="Zarez 3 5 4 6 3" xfId="34056"/>
    <cellStyle name="Zarez 3 5 4 6 3 2" xfId="34057"/>
    <cellStyle name="Zarez 3 5 4 6 4" xfId="34058"/>
    <cellStyle name="Zarez 3 5 4 7" xfId="34059"/>
    <cellStyle name="Zarez 3 5 4 7 2" xfId="34060"/>
    <cellStyle name="Zarez 3 5 4 7 2 2" xfId="34061"/>
    <cellStyle name="Zarez 3 5 4 7 3" xfId="34062"/>
    <cellStyle name="Zarez 3 5 4 7 3 2" xfId="34063"/>
    <cellStyle name="Zarez 3 5 4 7 4" xfId="34064"/>
    <cellStyle name="Zarez 3 5 4 8" xfId="34065"/>
    <cellStyle name="Zarez 3 5 4 8 2" xfId="34066"/>
    <cellStyle name="Zarez 3 5 4 9" xfId="34067"/>
    <cellStyle name="Zarez 3 5 4 9 2" xfId="34068"/>
    <cellStyle name="Zarez 3 5 5" xfId="34069"/>
    <cellStyle name="Zarez 3 5 5 10" xfId="34070"/>
    <cellStyle name="Zarez 3 5 5 11" xfId="34071"/>
    <cellStyle name="Zarez 3 5 5 2" xfId="34072"/>
    <cellStyle name="Zarez 3 5 5 2 2" xfId="34073"/>
    <cellStyle name="Zarez 3 5 5 2 2 2" xfId="34074"/>
    <cellStyle name="Zarez 3 5 5 2 3" xfId="34075"/>
    <cellStyle name="Zarez 3 5 5 2 3 2" xfId="34076"/>
    <cellStyle name="Zarez 3 5 5 2 4" xfId="34077"/>
    <cellStyle name="Zarez 3 5 5 2 5" xfId="34078"/>
    <cellStyle name="Zarez 3 5 5 3" xfId="34079"/>
    <cellStyle name="Zarez 3 5 5 3 2" xfId="34080"/>
    <cellStyle name="Zarez 3 5 5 3 2 2" xfId="34081"/>
    <cellStyle name="Zarez 3 5 5 3 3" xfId="34082"/>
    <cellStyle name="Zarez 3 5 5 3 3 2" xfId="34083"/>
    <cellStyle name="Zarez 3 5 5 3 4" xfId="34084"/>
    <cellStyle name="Zarez 3 5 5 3 5" xfId="34085"/>
    <cellStyle name="Zarez 3 5 5 4" xfId="34086"/>
    <cellStyle name="Zarez 3 5 5 4 2" xfId="34087"/>
    <cellStyle name="Zarez 3 5 5 4 2 2" xfId="34088"/>
    <cellStyle name="Zarez 3 5 5 4 3" xfId="34089"/>
    <cellStyle name="Zarez 3 5 5 4 3 2" xfId="34090"/>
    <cellStyle name="Zarez 3 5 5 4 4" xfId="34091"/>
    <cellStyle name="Zarez 3 5 5 4 5" xfId="34092"/>
    <cellStyle name="Zarez 3 5 5 5" xfId="34093"/>
    <cellStyle name="Zarez 3 5 5 5 2" xfId="34094"/>
    <cellStyle name="Zarez 3 5 5 5 2 2" xfId="34095"/>
    <cellStyle name="Zarez 3 5 5 5 3" xfId="34096"/>
    <cellStyle name="Zarez 3 5 5 5 3 2" xfId="34097"/>
    <cellStyle name="Zarez 3 5 5 5 4" xfId="34098"/>
    <cellStyle name="Zarez 3 5 5 5 5" xfId="34099"/>
    <cellStyle name="Zarez 3 5 5 6" xfId="34100"/>
    <cellStyle name="Zarez 3 5 5 6 2" xfId="34101"/>
    <cellStyle name="Zarez 3 5 5 6 2 2" xfId="34102"/>
    <cellStyle name="Zarez 3 5 5 6 3" xfId="34103"/>
    <cellStyle name="Zarez 3 5 5 6 3 2" xfId="34104"/>
    <cellStyle name="Zarez 3 5 5 6 4" xfId="34105"/>
    <cellStyle name="Zarez 3 5 5 7" xfId="34106"/>
    <cellStyle name="Zarez 3 5 5 7 2" xfId="34107"/>
    <cellStyle name="Zarez 3 5 5 7 2 2" xfId="34108"/>
    <cellStyle name="Zarez 3 5 5 7 3" xfId="34109"/>
    <cellStyle name="Zarez 3 5 5 7 3 2" xfId="34110"/>
    <cellStyle name="Zarez 3 5 5 7 4" xfId="34111"/>
    <cellStyle name="Zarez 3 5 5 8" xfId="34112"/>
    <cellStyle name="Zarez 3 5 5 8 2" xfId="34113"/>
    <cellStyle name="Zarez 3 5 5 9" xfId="34114"/>
    <cellStyle name="Zarez 3 5 5 9 2" xfId="34115"/>
    <cellStyle name="Zarez 3 5 6" xfId="34116"/>
    <cellStyle name="Zarez 3 5 6 10" xfId="34117"/>
    <cellStyle name="Zarez 3 5 6 11" xfId="34118"/>
    <cellStyle name="Zarez 3 5 6 2" xfId="34119"/>
    <cellStyle name="Zarez 3 5 6 2 2" xfId="34120"/>
    <cellStyle name="Zarez 3 5 6 2 2 2" xfId="34121"/>
    <cellStyle name="Zarez 3 5 6 2 3" xfId="34122"/>
    <cellStyle name="Zarez 3 5 6 2 3 2" xfId="34123"/>
    <cellStyle name="Zarez 3 5 6 2 4" xfId="34124"/>
    <cellStyle name="Zarez 3 5 6 2 5" xfId="34125"/>
    <cellStyle name="Zarez 3 5 6 3" xfId="34126"/>
    <cellStyle name="Zarez 3 5 6 3 2" xfId="34127"/>
    <cellStyle name="Zarez 3 5 6 3 2 2" xfId="34128"/>
    <cellStyle name="Zarez 3 5 6 3 3" xfId="34129"/>
    <cellStyle name="Zarez 3 5 6 3 3 2" xfId="34130"/>
    <cellStyle name="Zarez 3 5 6 3 4" xfId="34131"/>
    <cellStyle name="Zarez 3 5 6 3 5" xfId="34132"/>
    <cellStyle name="Zarez 3 5 6 4" xfId="34133"/>
    <cellStyle name="Zarez 3 5 6 4 2" xfId="34134"/>
    <cellStyle name="Zarez 3 5 6 4 2 2" xfId="34135"/>
    <cellStyle name="Zarez 3 5 6 4 3" xfId="34136"/>
    <cellStyle name="Zarez 3 5 6 4 3 2" xfId="34137"/>
    <cellStyle name="Zarez 3 5 6 4 4" xfId="34138"/>
    <cellStyle name="Zarez 3 5 6 4 5" xfId="34139"/>
    <cellStyle name="Zarez 3 5 6 5" xfId="34140"/>
    <cellStyle name="Zarez 3 5 6 5 2" xfId="34141"/>
    <cellStyle name="Zarez 3 5 6 5 2 2" xfId="34142"/>
    <cellStyle name="Zarez 3 5 6 5 3" xfId="34143"/>
    <cellStyle name="Zarez 3 5 6 5 3 2" xfId="34144"/>
    <cellStyle name="Zarez 3 5 6 5 4" xfId="34145"/>
    <cellStyle name="Zarez 3 5 6 5 5" xfId="34146"/>
    <cellStyle name="Zarez 3 5 6 6" xfId="34147"/>
    <cellStyle name="Zarez 3 5 6 6 2" xfId="34148"/>
    <cellStyle name="Zarez 3 5 6 6 2 2" xfId="34149"/>
    <cellStyle name="Zarez 3 5 6 6 3" xfId="34150"/>
    <cellStyle name="Zarez 3 5 6 6 3 2" xfId="34151"/>
    <cellStyle name="Zarez 3 5 6 6 4" xfId="34152"/>
    <cellStyle name="Zarez 3 5 6 7" xfId="34153"/>
    <cellStyle name="Zarez 3 5 6 7 2" xfId="34154"/>
    <cellStyle name="Zarez 3 5 6 7 2 2" xfId="34155"/>
    <cellStyle name="Zarez 3 5 6 7 3" xfId="34156"/>
    <cellStyle name="Zarez 3 5 6 7 3 2" xfId="34157"/>
    <cellStyle name="Zarez 3 5 6 7 4" xfId="34158"/>
    <cellStyle name="Zarez 3 5 6 8" xfId="34159"/>
    <cellStyle name="Zarez 3 5 6 8 2" xfId="34160"/>
    <cellStyle name="Zarez 3 5 6 9" xfId="34161"/>
    <cellStyle name="Zarez 3 5 6 9 2" xfId="34162"/>
    <cellStyle name="Zarez 3 5 7" xfId="34163"/>
    <cellStyle name="Zarez 3 5 7 10" xfId="34164"/>
    <cellStyle name="Zarez 3 5 7 11" xfId="34165"/>
    <cellStyle name="Zarez 3 5 7 2" xfId="34166"/>
    <cellStyle name="Zarez 3 5 7 2 2" xfId="34167"/>
    <cellStyle name="Zarez 3 5 7 2 2 2" xfId="34168"/>
    <cellStyle name="Zarez 3 5 7 2 3" xfId="34169"/>
    <cellStyle name="Zarez 3 5 7 2 3 2" xfId="34170"/>
    <cellStyle name="Zarez 3 5 7 2 4" xfId="34171"/>
    <cellStyle name="Zarez 3 5 7 2 5" xfId="34172"/>
    <cellStyle name="Zarez 3 5 7 3" xfId="34173"/>
    <cellStyle name="Zarez 3 5 7 3 2" xfId="34174"/>
    <cellStyle name="Zarez 3 5 7 3 2 2" xfId="34175"/>
    <cellStyle name="Zarez 3 5 7 3 3" xfId="34176"/>
    <cellStyle name="Zarez 3 5 7 3 3 2" xfId="34177"/>
    <cellStyle name="Zarez 3 5 7 3 4" xfId="34178"/>
    <cellStyle name="Zarez 3 5 7 3 5" xfId="34179"/>
    <cellStyle name="Zarez 3 5 7 4" xfId="34180"/>
    <cellStyle name="Zarez 3 5 7 4 2" xfId="34181"/>
    <cellStyle name="Zarez 3 5 7 4 2 2" xfId="34182"/>
    <cellStyle name="Zarez 3 5 7 4 3" xfId="34183"/>
    <cellStyle name="Zarez 3 5 7 4 3 2" xfId="34184"/>
    <cellStyle name="Zarez 3 5 7 4 4" xfId="34185"/>
    <cellStyle name="Zarez 3 5 7 4 5" xfId="34186"/>
    <cellStyle name="Zarez 3 5 7 5" xfId="34187"/>
    <cellStyle name="Zarez 3 5 7 5 2" xfId="34188"/>
    <cellStyle name="Zarez 3 5 7 5 2 2" xfId="34189"/>
    <cellStyle name="Zarez 3 5 7 5 3" xfId="34190"/>
    <cellStyle name="Zarez 3 5 7 5 3 2" xfId="34191"/>
    <cellStyle name="Zarez 3 5 7 5 4" xfId="34192"/>
    <cellStyle name="Zarez 3 5 7 5 5" xfId="34193"/>
    <cellStyle name="Zarez 3 5 7 6" xfId="34194"/>
    <cellStyle name="Zarez 3 5 7 6 2" xfId="34195"/>
    <cellStyle name="Zarez 3 5 7 6 2 2" xfId="34196"/>
    <cellStyle name="Zarez 3 5 7 6 3" xfId="34197"/>
    <cellStyle name="Zarez 3 5 7 6 3 2" xfId="34198"/>
    <cellStyle name="Zarez 3 5 7 6 4" xfId="34199"/>
    <cellStyle name="Zarez 3 5 7 7" xfId="34200"/>
    <cellStyle name="Zarez 3 5 7 7 2" xfId="34201"/>
    <cellStyle name="Zarez 3 5 7 7 2 2" xfId="34202"/>
    <cellStyle name="Zarez 3 5 7 7 3" xfId="34203"/>
    <cellStyle name="Zarez 3 5 7 7 3 2" xfId="34204"/>
    <cellStyle name="Zarez 3 5 7 7 4" xfId="34205"/>
    <cellStyle name="Zarez 3 5 7 8" xfId="34206"/>
    <cellStyle name="Zarez 3 5 7 8 2" xfId="34207"/>
    <cellStyle name="Zarez 3 5 7 9" xfId="34208"/>
    <cellStyle name="Zarez 3 5 7 9 2" xfId="34209"/>
    <cellStyle name="Zarez 3 5 8" xfId="34210"/>
    <cellStyle name="Zarez 3 5 8 2" xfId="34211"/>
    <cellStyle name="Zarez 3 5 8 2 2" xfId="34212"/>
    <cellStyle name="Zarez 3 5 8 3" xfId="34213"/>
    <cellStyle name="Zarez 3 5 8 3 2" xfId="34214"/>
    <cellStyle name="Zarez 3 5 8 4" xfId="34215"/>
    <cellStyle name="Zarez 3 5 9" xfId="34216"/>
    <cellStyle name="Zarez 3 5 9 2" xfId="34217"/>
    <cellStyle name="Zarez 3 5 9 2 2" xfId="34218"/>
    <cellStyle name="Zarez 3 5 9 3" xfId="34219"/>
    <cellStyle name="Zarez 3 6" xfId="34220"/>
    <cellStyle name="Zarez 3 6 10" xfId="34221"/>
    <cellStyle name="Zarez 3 6 10 2" xfId="34222"/>
    <cellStyle name="Zarez 3 6 10 2 2" xfId="34223"/>
    <cellStyle name="Zarez 3 6 10 3" xfId="34224"/>
    <cellStyle name="Zarez 3 6 11" xfId="34225"/>
    <cellStyle name="Zarez 3 6 11 2" xfId="34226"/>
    <cellStyle name="Zarez 3 6 11 2 2" xfId="34227"/>
    <cellStyle name="Zarez 3 6 11 3" xfId="34228"/>
    <cellStyle name="Zarez 3 6 12" xfId="34229"/>
    <cellStyle name="Zarez 3 6 12 2" xfId="34230"/>
    <cellStyle name="Zarez 3 6 13" xfId="34231"/>
    <cellStyle name="Zarez 3 6 13 2" xfId="34232"/>
    <cellStyle name="Zarez 3 6 14" xfId="34233"/>
    <cellStyle name="Zarez 3 6 15" xfId="34234"/>
    <cellStyle name="Zarez 3 6 2" xfId="34235"/>
    <cellStyle name="Zarez 3 6 2 10" xfId="34236"/>
    <cellStyle name="Zarez 3 6 2 11" xfId="34237"/>
    <cellStyle name="Zarez 3 6 2 2" xfId="34238"/>
    <cellStyle name="Zarez 3 6 2 2 2" xfId="34239"/>
    <cellStyle name="Zarez 3 6 2 2 2 2" xfId="34240"/>
    <cellStyle name="Zarez 3 6 2 2 3" xfId="34241"/>
    <cellStyle name="Zarez 3 6 2 2 3 2" xfId="34242"/>
    <cellStyle name="Zarez 3 6 2 2 4" xfId="34243"/>
    <cellStyle name="Zarez 3 6 2 2 5" xfId="34244"/>
    <cellStyle name="Zarez 3 6 2 3" xfId="34245"/>
    <cellStyle name="Zarez 3 6 2 3 2" xfId="34246"/>
    <cellStyle name="Zarez 3 6 2 3 2 2" xfId="34247"/>
    <cellStyle name="Zarez 3 6 2 3 3" xfId="34248"/>
    <cellStyle name="Zarez 3 6 2 3 3 2" xfId="34249"/>
    <cellStyle name="Zarez 3 6 2 3 4" xfId="34250"/>
    <cellStyle name="Zarez 3 6 2 3 5" xfId="34251"/>
    <cellStyle name="Zarez 3 6 2 4" xfId="34252"/>
    <cellStyle name="Zarez 3 6 2 4 2" xfId="34253"/>
    <cellStyle name="Zarez 3 6 2 4 2 2" xfId="34254"/>
    <cellStyle name="Zarez 3 6 2 4 3" xfId="34255"/>
    <cellStyle name="Zarez 3 6 2 4 3 2" xfId="34256"/>
    <cellStyle name="Zarez 3 6 2 4 4" xfId="34257"/>
    <cellStyle name="Zarez 3 6 2 4 5" xfId="34258"/>
    <cellStyle name="Zarez 3 6 2 5" xfId="34259"/>
    <cellStyle name="Zarez 3 6 2 5 2" xfId="34260"/>
    <cellStyle name="Zarez 3 6 2 5 2 2" xfId="34261"/>
    <cellStyle name="Zarez 3 6 2 5 3" xfId="34262"/>
    <cellStyle name="Zarez 3 6 2 5 3 2" xfId="34263"/>
    <cellStyle name="Zarez 3 6 2 5 4" xfId="34264"/>
    <cellStyle name="Zarez 3 6 2 5 5" xfId="34265"/>
    <cellStyle name="Zarez 3 6 2 6" xfId="34266"/>
    <cellStyle name="Zarez 3 6 2 6 2" xfId="34267"/>
    <cellStyle name="Zarez 3 6 2 6 2 2" xfId="34268"/>
    <cellStyle name="Zarez 3 6 2 6 3" xfId="34269"/>
    <cellStyle name="Zarez 3 6 2 6 3 2" xfId="34270"/>
    <cellStyle name="Zarez 3 6 2 6 4" xfId="34271"/>
    <cellStyle name="Zarez 3 6 2 7" xfId="34272"/>
    <cellStyle name="Zarez 3 6 2 7 2" xfId="34273"/>
    <cellStyle name="Zarez 3 6 2 7 2 2" xfId="34274"/>
    <cellStyle name="Zarez 3 6 2 7 3" xfId="34275"/>
    <cellStyle name="Zarez 3 6 2 7 3 2" xfId="34276"/>
    <cellStyle name="Zarez 3 6 2 7 4" xfId="34277"/>
    <cellStyle name="Zarez 3 6 2 8" xfId="34278"/>
    <cellStyle name="Zarez 3 6 2 8 2" xfId="34279"/>
    <cellStyle name="Zarez 3 6 2 9" xfId="34280"/>
    <cellStyle name="Zarez 3 6 2 9 2" xfId="34281"/>
    <cellStyle name="Zarez 3 6 3" xfId="34282"/>
    <cellStyle name="Zarez 3 6 3 10" xfId="34283"/>
    <cellStyle name="Zarez 3 6 3 11" xfId="34284"/>
    <cellStyle name="Zarez 3 6 3 2" xfId="34285"/>
    <cellStyle name="Zarez 3 6 3 2 2" xfId="34286"/>
    <cellStyle name="Zarez 3 6 3 2 2 2" xfId="34287"/>
    <cellStyle name="Zarez 3 6 3 2 3" xfId="34288"/>
    <cellStyle name="Zarez 3 6 3 2 3 2" xfId="34289"/>
    <cellStyle name="Zarez 3 6 3 2 4" xfId="34290"/>
    <cellStyle name="Zarez 3 6 3 2 5" xfId="34291"/>
    <cellStyle name="Zarez 3 6 3 3" xfId="34292"/>
    <cellStyle name="Zarez 3 6 3 3 2" xfId="34293"/>
    <cellStyle name="Zarez 3 6 3 3 2 2" xfId="34294"/>
    <cellStyle name="Zarez 3 6 3 3 3" xfId="34295"/>
    <cellStyle name="Zarez 3 6 3 3 3 2" xfId="34296"/>
    <cellStyle name="Zarez 3 6 3 3 4" xfId="34297"/>
    <cellStyle name="Zarez 3 6 3 3 5" xfId="34298"/>
    <cellStyle name="Zarez 3 6 3 4" xfId="34299"/>
    <cellStyle name="Zarez 3 6 3 4 2" xfId="34300"/>
    <cellStyle name="Zarez 3 6 3 4 2 2" xfId="34301"/>
    <cellStyle name="Zarez 3 6 3 4 3" xfId="34302"/>
    <cellStyle name="Zarez 3 6 3 4 3 2" xfId="34303"/>
    <cellStyle name="Zarez 3 6 3 4 4" xfId="34304"/>
    <cellStyle name="Zarez 3 6 3 4 5" xfId="34305"/>
    <cellStyle name="Zarez 3 6 3 5" xfId="34306"/>
    <cellStyle name="Zarez 3 6 3 5 2" xfId="34307"/>
    <cellStyle name="Zarez 3 6 3 5 2 2" xfId="34308"/>
    <cellStyle name="Zarez 3 6 3 5 3" xfId="34309"/>
    <cellStyle name="Zarez 3 6 3 5 3 2" xfId="34310"/>
    <cellStyle name="Zarez 3 6 3 5 4" xfId="34311"/>
    <cellStyle name="Zarez 3 6 3 5 5" xfId="34312"/>
    <cellStyle name="Zarez 3 6 3 6" xfId="34313"/>
    <cellStyle name="Zarez 3 6 3 6 2" xfId="34314"/>
    <cellStyle name="Zarez 3 6 3 6 2 2" xfId="34315"/>
    <cellStyle name="Zarez 3 6 3 6 3" xfId="34316"/>
    <cellStyle name="Zarez 3 6 3 6 3 2" xfId="34317"/>
    <cellStyle name="Zarez 3 6 3 6 4" xfId="34318"/>
    <cellStyle name="Zarez 3 6 3 7" xfId="34319"/>
    <cellStyle name="Zarez 3 6 3 7 2" xfId="34320"/>
    <cellStyle name="Zarez 3 6 3 7 2 2" xfId="34321"/>
    <cellStyle name="Zarez 3 6 3 7 3" xfId="34322"/>
    <cellStyle name="Zarez 3 6 3 7 3 2" xfId="34323"/>
    <cellStyle name="Zarez 3 6 3 7 4" xfId="34324"/>
    <cellStyle name="Zarez 3 6 3 8" xfId="34325"/>
    <cellStyle name="Zarez 3 6 3 8 2" xfId="34326"/>
    <cellStyle name="Zarez 3 6 3 9" xfId="34327"/>
    <cellStyle name="Zarez 3 6 3 9 2" xfId="34328"/>
    <cellStyle name="Zarez 3 6 4" xfId="34329"/>
    <cellStyle name="Zarez 3 6 4 10" xfId="34330"/>
    <cellStyle name="Zarez 3 6 4 11" xfId="34331"/>
    <cellStyle name="Zarez 3 6 4 2" xfId="34332"/>
    <cellStyle name="Zarez 3 6 4 2 2" xfId="34333"/>
    <cellStyle name="Zarez 3 6 4 2 2 2" xfId="34334"/>
    <cellStyle name="Zarez 3 6 4 2 3" xfId="34335"/>
    <cellStyle name="Zarez 3 6 4 2 3 2" xfId="34336"/>
    <cellStyle name="Zarez 3 6 4 2 4" xfId="34337"/>
    <cellStyle name="Zarez 3 6 4 2 5" xfId="34338"/>
    <cellStyle name="Zarez 3 6 4 3" xfId="34339"/>
    <cellStyle name="Zarez 3 6 4 3 2" xfId="34340"/>
    <cellStyle name="Zarez 3 6 4 3 2 2" xfId="34341"/>
    <cellStyle name="Zarez 3 6 4 3 3" xfId="34342"/>
    <cellStyle name="Zarez 3 6 4 3 3 2" xfId="34343"/>
    <cellStyle name="Zarez 3 6 4 3 4" xfId="34344"/>
    <cellStyle name="Zarez 3 6 4 3 5" xfId="34345"/>
    <cellStyle name="Zarez 3 6 4 4" xfId="34346"/>
    <cellStyle name="Zarez 3 6 4 4 2" xfId="34347"/>
    <cellStyle name="Zarez 3 6 4 4 2 2" xfId="34348"/>
    <cellStyle name="Zarez 3 6 4 4 3" xfId="34349"/>
    <cellStyle name="Zarez 3 6 4 4 3 2" xfId="34350"/>
    <cellStyle name="Zarez 3 6 4 4 4" xfId="34351"/>
    <cellStyle name="Zarez 3 6 4 4 5" xfId="34352"/>
    <cellStyle name="Zarez 3 6 4 5" xfId="34353"/>
    <cellStyle name="Zarez 3 6 4 5 2" xfId="34354"/>
    <cellStyle name="Zarez 3 6 4 5 2 2" xfId="34355"/>
    <cellStyle name="Zarez 3 6 4 5 3" xfId="34356"/>
    <cellStyle name="Zarez 3 6 4 5 3 2" xfId="34357"/>
    <cellStyle name="Zarez 3 6 4 5 4" xfId="34358"/>
    <cellStyle name="Zarez 3 6 4 5 5" xfId="34359"/>
    <cellStyle name="Zarez 3 6 4 6" xfId="34360"/>
    <cellStyle name="Zarez 3 6 4 6 2" xfId="34361"/>
    <cellStyle name="Zarez 3 6 4 6 2 2" xfId="34362"/>
    <cellStyle name="Zarez 3 6 4 6 3" xfId="34363"/>
    <cellStyle name="Zarez 3 6 4 6 3 2" xfId="34364"/>
    <cellStyle name="Zarez 3 6 4 6 4" xfId="34365"/>
    <cellStyle name="Zarez 3 6 4 7" xfId="34366"/>
    <cellStyle name="Zarez 3 6 4 7 2" xfId="34367"/>
    <cellStyle name="Zarez 3 6 4 7 2 2" xfId="34368"/>
    <cellStyle name="Zarez 3 6 4 7 3" xfId="34369"/>
    <cellStyle name="Zarez 3 6 4 7 3 2" xfId="34370"/>
    <cellStyle name="Zarez 3 6 4 7 4" xfId="34371"/>
    <cellStyle name="Zarez 3 6 4 8" xfId="34372"/>
    <cellStyle name="Zarez 3 6 4 8 2" xfId="34373"/>
    <cellStyle name="Zarez 3 6 4 9" xfId="34374"/>
    <cellStyle name="Zarez 3 6 4 9 2" xfId="34375"/>
    <cellStyle name="Zarez 3 6 5" xfId="34376"/>
    <cellStyle name="Zarez 3 6 5 10" xfId="34377"/>
    <cellStyle name="Zarez 3 6 5 11" xfId="34378"/>
    <cellStyle name="Zarez 3 6 5 2" xfId="34379"/>
    <cellStyle name="Zarez 3 6 5 2 2" xfId="34380"/>
    <cellStyle name="Zarez 3 6 5 2 2 2" xfId="34381"/>
    <cellStyle name="Zarez 3 6 5 2 3" xfId="34382"/>
    <cellStyle name="Zarez 3 6 5 2 3 2" xfId="34383"/>
    <cellStyle name="Zarez 3 6 5 2 4" xfId="34384"/>
    <cellStyle name="Zarez 3 6 5 2 5" xfId="34385"/>
    <cellStyle name="Zarez 3 6 5 3" xfId="34386"/>
    <cellStyle name="Zarez 3 6 5 3 2" xfId="34387"/>
    <cellStyle name="Zarez 3 6 5 3 2 2" xfId="34388"/>
    <cellStyle name="Zarez 3 6 5 3 3" xfId="34389"/>
    <cellStyle name="Zarez 3 6 5 3 3 2" xfId="34390"/>
    <cellStyle name="Zarez 3 6 5 3 4" xfId="34391"/>
    <cellStyle name="Zarez 3 6 5 3 5" xfId="34392"/>
    <cellStyle name="Zarez 3 6 5 4" xfId="34393"/>
    <cellStyle name="Zarez 3 6 5 4 2" xfId="34394"/>
    <cellStyle name="Zarez 3 6 5 4 2 2" xfId="34395"/>
    <cellStyle name="Zarez 3 6 5 4 3" xfId="34396"/>
    <cellStyle name="Zarez 3 6 5 4 3 2" xfId="34397"/>
    <cellStyle name="Zarez 3 6 5 4 4" xfId="34398"/>
    <cellStyle name="Zarez 3 6 5 4 5" xfId="34399"/>
    <cellStyle name="Zarez 3 6 5 5" xfId="34400"/>
    <cellStyle name="Zarez 3 6 5 5 2" xfId="34401"/>
    <cellStyle name="Zarez 3 6 5 5 2 2" xfId="34402"/>
    <cellStyle name="Zarez 3 6 5 5 3" xfId="34403"/>
    <cellStyle name="Zarez 3 6 5 5 3 2" xfId="34404"/>
    <cellStyle name="Zarez 3 6 5 5 4" xfId="34405"/>
    <cellStyle name="Zarez 3 6 5 5 5" xfId="34406"/>
    <cellStyle name="Zarez 3 6 5 6" xfId="34407"/>
    <cellStyle name="Zarez 3 6 5 6 2" xfId="34408"/>
    <cellStyle name="Zarez 3 6 5 6 2 2" xfId="34409"/>
    <cellStyle name="Zarez 3 6 5 6 3" xfId="34410"/>
    <cellStyle name="Zarez 3 6 5 6 3 2" xfId="34411"/>
    <cellStyle name="Zarez 3 6 5 6 4" xfId="34412"/>
    <cellStyle name="Zarez 3 6 5 7" xfId="34413"/>
    <cellStyle name="Zarez 3 6 5 7 2" xfId="34414"/>
    <cellStyle name="Zarez 3 6 5 7 2 2" xfId="34415"/>
    <cellStyle name="Zarez 3 6 5 7 3" xfId="34416"/>
    <cellStyle name="Zarez 3 6 5 7 3 2" xfId="34417"/>
    <cellStyle name="Zarez 3 6 5 7 4" xfId="34418"/>
    <cellStyle name="Zarez 3 6 5 8" xfId="34419"/>
    <cellStyle name="Zarez 3 6 5 8 2" xfId="34420"/>
    <cellStyle name="Zarez 3 6 5 9" xfId="34421"/>
    <cellStyle name="Zarez 3 6 5 9 2" xfId="34422"/>
    <cellStyle name="Zarez 3 6 6" xfId="34423"/>
    <cellStyle name="Zarez 3 6 6 10" xfId="34424"/>
    <cellStyle name="Zarez 3 6 6 11" xfId="34425"/>
    <cellStyle name="Zarez 3 6 6 2" xfId="34426"/>
    <cellStyle name="Zarez 3 6 6 2 2" xfId="34427"/>
    <cellStyle name="Zarez 3 6 6 2 2 2" xfId="34428"/>
    <cellStyle name="Zarez 3 6 6 2 3" xfId="34429"/>
    <cellStyle name="Zarez 3 6 6 2 3 2" xfId="34430"/>
    <cellStyle name="Zarez 3 6 6 2 4" xfId="34431"/>
    <cellStyle name="Zarez 3 6 6 2 5" xfId="34432"/>
    <cellStyle name="Zarez 3 6 6 3" xfId="34433"/>
    <cellStyle name="Zarez 3 6 6 3 2" xfId="34434"/>
    <cellStyle name="Zarez 3 6 6 3 2 2" xfId="34435"/>
    <cellStyle name="Zarez 3 6 6 3 3" xfId="34436"/>
    <cellStyle name="Zarez 3 6 6 3 3 2" xfId="34437"/>
    <cellStyle name="Zarez 3 6 6 3 4" xfId="34438"/>
    <cellStyle name="Zarez 3 6 6 3 5" xfId="34439"/>
    <cellStyle name="Zarez 3 6 6 4" xfId="34440"/>
    <cellStyle name="Zarez 3 6 6 4 2" xfId="34441"/>
    <cellStyle name="Zarez 3 6 6 4 2 2" xfId="34442"/>
    <cellStyle name="Zarez 3 6 6 4 3" xfId="34443"/>
    <cellStyle name="Zarez 3 6 6 4 3 2" xfId="34444"/>
    <cellStyle name="Zarez 3 6 6 4 4" xfId="34445"/>
    <cellStyle name="Zarez 3 6 6 4 5" xfId="34446"/>
    <cellStyle name="Zarez 3 6 6 5" xfId="34447"/>
    <cellStyle name="Zarez 3 6 6 5 2" xfId="34448"/>
    <cellStyle name="Zarez 3 6 6 5 2 2" xfId="34449"/>
    <cellStyle name="Zarez 3 6 6 5 3" xfId="34450"/>
    <cellStyle name="Zarez 3 6 6 5 3 2" xfId="34451"/>
    <cellStyle name="Zarez 3 6 6 5 4" xfId="34452"/>
    <cellStyle name="Zarez 3 6 6 5 5" xfId="34453"/>
    <cellStyle name="Zarez 3 6 6 6" xfId="34454"/>
    <cellStyle name="Zarez 3 6 6 6 2" xfId="34455"/>
    <cellStyle name="Zarez 3 6 6 6 2 2" xfId="34456"/>
    <cellStyle name="Zarez 3 6 6 6 3" xfId="34457"/>
    <cellStyle name="Zarez 3 6 6 6 3 2" xfId="34458"/>
    <cellStyle name="Zarez 3 6 6 6 4" xfId="34459"/>
    <cellStyle name="Zarez 3 6 6 7" xfId="34460"/>
    <cellStyle name="Zarez 3 6 6 7 2" xfId="34461"/>
    <cellStyle name="Zarez 3 6 6 7 2 2" xfId="34462"/>
    <cellStyle name="Zarez 3 6 6 7 3" xfId="34463"/>
    <cellStyle name="Zarez 3 6 6 7 3 2" xfId="34464"/>
    <cellStyle name="Zarez 3 6 6 7 4" xfId="34465"/>
    <cellStyle name="Zarez 3 6 6 8" xfId="34466"/>
    <cellStyle name="Zarez 3 6 6 8 2" xfId="34467"/>
    <cellStyle name="Zarez 3 6 6 9" xfId="34468"/>
    <cellStyle name="Zarez 3 6 6 9 2" xfId="34469"/>
    <cellStyle name="Zarez 3 6 7" xfId="34470"/>
    <cellStyle name="Zarez 3 6 7 10" xfId="34471"/>
    <cellStyle name="Zarez 3 6 7 11" xfId="34472"/>
    <cellStyle name="Zarez 3 6 7 2" xfId="34473"/>
    <cellStyle name="Zarez 3 6 7 2 2" xfId="34474"/>
    <cellStyle name="Zarez 3 6 7 2 2 2" xfId="34475"/>
    <cellStyle name="Zarez 3 6 7 2 3" xfId="34476"/>
    <cellStyle name="Zarez 3 6 7 2 3 2" xfId="34477"/>
    <cellStyle name="Zarez 3 6 7 2 4" xfId="34478"/>
    <cellStyle name="Zarez 3 6 7 2 5" xfId="34479"/>
    <cellStyle name="Zarez 3 6 7 3" xfId="34480"/>
    <cellStyle name="Zarez 3 6 7 3 2" xfId="34481"/>
    <cellStyle name="Zarez 3 6 7 3 2 2" xfId="34482"/>
    <cellStyle name="Zarez 3 6 7 3 3" xfId="34483"/>
    <cellStyle name="Zarez 3 6 7 3 3 2" xfId="34484"/>
    <cellStyle name="Zarez 3 6 7 3 4" xfId="34485"/>
    <cellStyle name="Zarez 3 6 7 3 5" xfId="34486"/>
    <cellStyle name="Zarez 3 6 7 4" xfId="34487"/>
    <cellStyle name="Zarez 3 6 7 4 2" xfId="34488"/>
    <cellStyle name="Zarez 3 6 7 4 2 2" xfId="34489"/>
    <cellStyle name="Zarez 3 6 7 4 3" xfId="34490"/>
    <cellStyle name="Zarez 3 6 7 4 3 2" xfId="34491"/>
    <cellStyle name="Zarez 3 6 7 4 4" xfId="34492"/>
    <cellStyle name="Zarez 3 6 7 4 5" xfId="34493"/>
    <cellStyle name="Zarez 3 6 7 5" xfId="34494"/>
    <cellStyle name="Zarez 3 6 7 5 2" xfId="34495"/>
    <cellStyle name="Zarez 3 6 7 5 2 2" xfId="34496"/>
    <cellStyle name="Zarez 3 6 7 5 3" xfId="34497"/>
    <cellStyle name="Zarez 3 6 7 5 3 2" xfId="34498"/>
    <cellStyle name="Zarez 3 6 7 5 4" xfId="34499"/>
    <cellStyle name="Zarez 3 6 7 5 5" xfId="34500"/>
    <cellStyle name="Zarez 3 6 7 6" xfId="34501"/>
    <cellStyle name="Zarez 3 6 7 6 2" xfId="34502"/>
    <cellStyle name="Zarez 3 6 7 6 2 2" xfId="34503"/>
    <cellStyle name="Zarez 3 6 7 6 3" xfId="34504"/>
    <cellStyle name="Zarez 3 6 7 6 3 2" xfId="34505"/>
    <cellStyle name="Zarez 3 6 7 6 4" xfId="34506"/>
    <cellStyle name="Zarez 3 6 7 7" xfId="34507"/>
    <cellStyle name="Zarez 3 6 7 7 2" xfId="34508"/>
    <cellStyle name="Zarez 3 6 7 7 2 2" xfId="34509"/>
    <cellStyle name="Zarez 3 6 7 7 3" xfId="34510"/>
    <cellStyle name="Zarez 3 6 7 7 3 2" xfId="34511"/>
    <cellStyle name="Zarez 3 6 7 7 4" xfId="34512"/>
    <cellStyle name="Zarez 3 6 7 8" xfId="34513"/>
    <cellStyle name="Zarez 3 6 7 8 2" xfId="34514"/>
    <cellStyle name="Zarez 3 6 7 9" xfId="34515"/>
    <cellStyle name="Zarez 3 6 7 9 2" xfId="34516"/>
    <cellStyle name="Zarez 3 6 8" xfId="34517"/>
    <cellStyle name="Zarez 3 6 8 2" xfId="34518"/>
    <cellStyle name="Zarez 3 6 8 2 2" xfId="34519"/>
    <cellStyle name="Zarez 3 6 8 3" xfId="34520"/>
    <cellStyle name="Zarez 3 6 8 3 2" xfId="34521"/>
    <cellStyle name="Zarez 3 6 8 4" xfId="34522"/>
    <cellStyle name="Zarez 3 6 9" xfId="34523"/>
    <cellStyle name="Zarez 3 6 9 2" xfId="34524"/>
    <cellStyle name="Zarez 3 6 9 2 2" xfId="34525"/>
    <cellStyle name="Zarez 3 6 9 3" xfId="34526"/>
    <cellStyle name="Zarez 3 7" xfId="34527"/>
    <cellStyle name="Zarez 3 7 10" xfId="34528"/>
    <cellStyle name="Zarez 3 7 10 2" xfId="34529"/>
    <cellStyle name="Zarez 3 7 10 2 2" xfId="34530"/>
    <cellStyle name="Zarez 3 7 10 3" xfId="34531"/>
    <cellStyle name="Zarez 3 7 10 3 2" xfId="34532"/>
    <cellStyle name="Zarez 3 7 10 4" xfId="34533"/>
    <cellStyle name="Zarez 3 7 11" xfId="34534"/>
    <cellStyle name="Zarez 3 7 11 2" xfId="34535"/>
    <cellStyle name="Zarez 3 7 11 2 2" xfId="34536"/>
    <cellStyle name="Zarez 3 7 11 3" xfId="34537"/>
    <cellStyle name="Zarez 3 7 12" xfId="34538"/>
    <cellStyle name="Zarez 3 7 12 2" xfId="34539"/>
    <cellStyle name="Zarez 3 7 12 2 2" xfId="34540"/>
    <cellStyle name="Zarez 3 7 12 3" xfId="34541"/>
    <cellStyle name="Zarez 3 7 13" xfId="34542"/>
    <cellStyle name="Zarez 3 7 13 2" xfId="34543"/>
    <cellStyle name="Zarez 3 7 14" xfId="34544"/>
    <cellStyle name="Zarez 3 7 14 2" xfId="34545"/>
    <cellStyle name="Zarez 3 7 15" xfId="34546"/>
    <cellStyle name="Zarez 3 7 16" xfId="34547"/>
    <cellStyle name="Zarez 3 7 2" xfId="34548"/>
    <cellStyle name="Zarez 3 7 2 10" xfId="34549"/>
    <cellStyle name="Zarez 3 7 2 11" xfId="34550"/>
    <cellStyle name="Zarez 3 7 2 2" xfId="34551"/>
    <cellStyle name="Zarez 3 7 2 2 2" xfId="34552"/>
    <cellStyle name="Zarez 3 7 2 2 2 2" xfId="34553"/>
    <cellStyle name="Zarez 3 7 2 2 3" xfId="34554"/>
    <cellStyle name="Zarez 3 7 2 2 3 2" xfId="34555"/>
    <cellStyle name="Zarez 3 7 2 2 4" xfId="34556"/>
    <cellStyle name="Zarez 3 7 2 2 5" xfId="34557"/>
    <cellStyle name="Zarez 3 7 2 3" xfId="34558"/>
    <cellStyle name="Zarez 3 7 2 3 2" xfId="34559"/>
    <cellStyle name="Zarez 3 7 2 3 2 2" xfId="34560"/>
    <cellStyle name="Zarez 3 7 2 3 3" xfId="34561"/>
    <cellStyle name="Zarez 3 7 2 3 3 2" xfId="34562"/>
    <cellStyle name="Zarez 3 7 2 3 4" xfId="34563"/>
    <cellStyle name="Zarez 3 7 2 3 5" xfId="34564"/>
    <cellStyle name="Zarez 3 7 2 4" xfId="34565"/>
    <cellStyle name="Zarez 3 7 2 4 2" xfId="34566"/>
    <cellStyle name="Zarez 3 7 2 4 2 2" xfId="34567"/>
    <cellStyle name="Zarez 3 7 2 4 3" xfId="34568"/>
    <cellStyle name="Zarez 3 7 2 4 3 2" xfId="34569"/>
    <cellStyle name="Zarez 3 7 2 4 4" xfId="34570"/>
    <cellStyle name="Zarez 3 7 2 4 5" xfId="34571"/>
    <cellStyle name="Zarez 3 7 2 5" xfId="34572"/>
    <cellStyle name="Zarez 3 7 2 5 2" xfId="34573"/>
    <cellStyle name="Zarez 3 7 2 5 2 2" xfId="34574"/>
    <cellStyle name="Zarez 3 7 2 5 3" xfId="34575"/>
    <cellStyle name="Zarez 3 7 2 5 3 2" xfId="34576"/>
    <cellStyle name="Zarez 3 7 2 5 4" xfId="34577"/>
    <cellStyle name="Zarez 3 7 2 5 5" xfId="34578"/>
    <cellStyle name="Zarez 3 7 2 6" xfId="34579"/>
    <cellStyle name="Zarez 3 7 2 6 2" xfId="34580"/>
    <cellStyle name="Zarez 3 7 2 6 2 2" xfId="34581"/>
    <cellStyle name="Zarez 3 7 2 6 3" xfId="34582"/>
    <cellStyle name="Zarez 3 7 2 6 3 2" xfId="34583"/>
    <cellStyle name="Zarez 3 7 2 6 4" xfId="34584"/>
    <cellStyle name="Zarez 3 7 2 7" xfId="34585"/>
    <cellStyle name="Zarez 3 7 2 7 2" xfId="34586"/>
    <cellStyle name="Zarez 3 7 2 7 2 2" xfId="34587"/>
    <cellStyle name="Zarez 3 7 2 7 3" xfId="34588"/>
    <cellStyle name="Zarez 3 7 2 7 3 2" xfId="34589"/>
    <cellStyle name="Zarez 3 7 2 7 4" xfId="34590"/>
    <cellStyle name="Zarez 3 7 2 8" xfId="34591"/>
    <cellStyle name="Zarez 3 7 2 8 2" xfId="34592"/>
    <cellStyle name="Zarez 3 7 2 9" xfId="34593"/>
    <cellStyle name="Zarez 3 7 2 9 2" xfId="34594"/>
    <cellStyle name="Zarez 3 7 3" xfId="34595"/>
    <cellStyle name="Zarez 3 7 3 10" xfId="34596"/>
    <cellStyle name="Zarez 3 7 3 11" xfId="34597"/>
    <cellStyle name="Zarez 3 7 3 2" xfId="34598"/>
    <cellStyle name="Zarez 3 7 3 2 2" xfId="34599"/>
    <cellStyle name="Zarez 3 7 3 2 2 2" xfId="34600"/>
    <cellStyle name="Zarez 3 7 3 2 3" xfId="34601"/>
    <cellStyle name="Zarez 3 7 3 2 3 2" xfId="34602"/>
    <cellStyle name="Zarez 3 7 3 2 4" xfId="34603"/>
    <cellStyle name="Zarez 3 7 3 2 5" xfId="34604"/>
    <cellStyle name="Zarez 3 7 3 3" xfId="34605"/>
    <cellStyle name="Zarez 3 7 3 3 2" xfId="34606"/>
    <cellStyle name="Zarez 3 7 3 3 2 2" xfId="34607"/>
    <cellStyle name="Zarez 3 7 3 3 3" xfId="34608"/>
    <cellStyle name="Zarez 3 7 3 3 3 2" xfId="34609"/>
    <cellStyle name="Zarez 3 7 3 3 4" xfId="34610"/>
    <cellStyle name="Zarez 3 7 3 3 5" xfId="34611"/>
    <cellStyle name="Zarez 3 7 3 4" xfId="34612"/>
    <cellStyle name="Zarez 3 7 3 4 2" xfId="34613"/>
    <cellStyle name="Zarez 3 7 3 4 2 2" xfId="34614"/>
    <cellStyle name="Zarez 3 7 3 4 3" xfId="34615"/>
    <cellStyle name="Zarez 3 7 3 4 3 2" xfId="34616"/>
    <cellStyle name="Zarez 3 7 3 4 4" xfId="34617"/>
    <cellStyle name="Zarez 3 7 3 4 5" xfId="34618"/>
    <cellStyle name="Zarez 3 7 3 5" xfId="34619"/>
    <cellStyle name="Zarez 3 7 3 5 2" xfId="34620"/>
    <cellStyle name="Zarez 3 7 3 5 2 2" xfId="34621"/>
    <cellStyle name="Zarez 3 7 3 5 3" xfId="34622"/>
    <cellStyle name="Zarez 3 7 3 5 3 2" xfId="34623"/>
    <cellStyle name="Zarez 3 7 3 5 4" xfId="34624"/>
    <cellStyle name="Zarez 3 7 3 5 5" xfId="34625"/>
    <cellStyle name="Zarez 3 7 3 6" xfId="34626"/>
    <cellStyle name="Zarez 3 7 3 6 2" xfId="34627"/>
    <cellStyle name="Zarez 3 7 3 6 2 2" xfId="34628"/>
    <cellStyle name="Zarez 3 7 3 6 3" xfId="34629"/>
    <cellStyle name="Zarez 3 7 3 6 3 2" xfId="34630"/>
    <cellStyle name="Zarez 3 7 3 6 4" xfId="34631"/>
    <cellStyle name="Zarez 3 7 3 7" xfId="34632"/>
    <cellStyle name="Zarez 3 7 3 7 2" xfId="34633"/>
    <cellStyle name="Zarez 3 7 3 7 2 2" xfId="34634"/>
    <cellStyle name="Zarez 3 7 3 7 3" xfId="34635"/>
    <cellStyle name="Zarez 3 7 3 7 3 2" xfId="34636"/>
    <cellStyle name="Zarez 3 7 3 7 4" xfId="34637"/>
    <cellStyle name="Zarez 3 7 3 8" xfId="34638"/>
    <cellStyle name="Zarez 3 7 3 8 2" xfId="34639"/>
    <cellStyle name="Zarez 3 7 3 9" xfId="34640"/>
    <cellStyle name="Zarez 3 7 3 9 2" xfId="34641"/>
    <cellStyle name="Zarez 3 7 4" xfId="34642"/>
    <cellStyle name="Zarez 3 7 4 10" xfId="34643"/>
    <cellStyle name="Zarez 3 7 4 11" xfId="34644"/>
    <cellStyle name="Zarez 3 7 4 2" xfId="34645"/>
    <cellStyle name="Zarez 3 7 4 2 2" xfId="34646"/>
    <cellStyle name="Zarez 3 7 4 2 2 2" xfId="34647"/>
    <cellStyle name="Zarez 3 7 4 2 3" xfId="34648"/>
    <cellStyle name="Zarez 3 7 4 2 3 2" xfId="34649"/>
    <cellStyle name="Zarez 3 7 4 2 4" xfId="34650"/>
    <cellStyle name="Zarez 3 7 4 2 5" xfId="34651"/>
    <cellStyle name="Zarez 3 7 4 3" xfId="34652"/>
    <cellStyle name="Zarez 3 7 4 3 2" xfId="34653"/>
    <cellStyle name="Zarez 3 7 4 3 2 2" xfId="34654"/>
    <cellStyle name="Zarez 3 7 4 3 3" xfId="34655"/>
    <cellStyle name="Zarez 3 7 4 3 3 2" xfId="34656"/>
    <cellStyle name="Zarez 3 7 4 3 4" xfId="34657"/>
    <cellStyle name="Zarez 3 7 4 3 5" xfId="34658"/>
    <cellStyle name="Zarez 3 7 4 4" xfId="34659"/>
    <cellStyle name="Zarez 3 7 4 4 2" xfId="34660"/>
    <cellStyle name="Zarez 3 7 4 4 2 2" xfId="34661"/>
    <cellStyle name="Zarez 3 7 4 4 3" xfId="34662"/>
    <cellStyle name="Zarez 3 7 4 4 3 2" xfId="34663"/>
    <cellStyle name="Zarez 3 7 4 4 4" xfId="34664"/>
    <cellStyle name="Zarez 3 7 4 4 5" xfId="34665"/>
    <cellStyle name="Zarez 3 7 4 5" xfId="34666"/>
    <cellStyle name="Zarez 3 7 4 5 2" xfId="34667"/>
    <cellStyle name="Zarez 3 7 4 5 2 2" xfId="34668"/>
    <cellStyle name="Zarez 3 7 4 5 3" xfId="34669"/>
    <cellStyle name="Zarez 3 7 4 5 3 2" xfId="34670"/>
    <cellStyle name="Zarez 3 7 4 5 4" xfId="34671"/>
    <cellStyle name="Zarez 3 7 4 5 5" xfId="34672"/>
    <cellStyle name="Zarez 3 7 4 6" xfId="34673"/>
    <cellStyle name="Zarez 3 7 4 6 2" xfId="34674"/>
    <cellStyle name="Zarez 3 7 4 6 2 2" xfId="34675"/>
    <cellStyle name="Zarez 3 7 4 6 3" xfId="34676"/>
    <cellStyle name="Zarez 3 7 4 6 3 2" xfId="34677"/>
    <cellStyle name="Zarez 3 7 4 6 4" xfId="34678"/>
    <cellStyle name="Zarez 3 7 4 7" xfId="34679"/>
    <cellStyle name="Zarez 3 7 4 7 2" xfId="34680"/>
    <cellStyle name="Zarez 3 7 4 7 2 2" xfId="34681"/>
    <cellStyle name="Zarez 3 7 4 7 3" xfId="34682"/>
    <cellStyle name="Zarez 3 7 4 7 3 2" xfId="34683"/>
    <cellStyle name="Zarez 3 7 4 7 4" xfId="34684"/>
    <cellStyle name="Zarez 3 7 4 8" xfId="34685"/>
    <cellStyle name="Zarez 3 7 4 8 2" xfId="34686"/>
    <cellStyle name="Zarez 3 7 4 9" xfId="34687"/>
    <cellStyle name="Zarez 3 7 4 9 2" xfId="34688"/>
    <cellStyle name="Zarez 3 7 5" xfId="34689"/>
    <cellStyle name="Zarez 3 7 5 2" xfId="34690"/>
    <cellStyle name="Zarez 3 7 5 2 2" xfId="34691"/>
    <cellStyle name="Zarez 3 7 5 3" xfId="34692"/>
    <cellStyle name="Zarez 3 7 5 3 2" xfId="34693"/>
    <cellStyle name="Zarez 3 7 5 4" xfId="34694"/>
    <cellStyle name="Zarez 3 7 5 5" xfId="34695"/>
    <cellStyle name="Zarez 3 7 6" xfId="34696"/>
    <cellStyle name="Zarez 3 7 6 2" xfId="34697"/>
    <cellStyle name="Zarez 3 7 6 2 2" xfId="34698"/>
    <cellStyle name="Zarez 3 7 6 3" xfId="34699"/>
    <cellStyle name="Zarez 3 7 6 3 2" xfId="34700"/>
    <cellStyle name="Zarez 3 7 6 4" xfId="34701"/>
    <cellStyle name="Zarez 3 7 6 5" xfId="34702"/>
    <cellStyle name="Zarez 3 7 7" xfId="34703"/>
    <cellStyle name="Zarez 3 7 7 2" xfId="34704"/>
    <cellStyle name="Zarez 3 7 7 2 2" xfId="34705"/>
    <cellStyle name="Zarez 3 7 7 3" xfId="34706"/>
    <cellStyle name="Zarez 3 7 7 3 2" xfId="34707"/>
    <cellStyle name="Zarez 3 7 7 4" xfId="34708"/>
    <cellStyle name="Zarez 3 7 7 5" xfId="34709"/>
    <cellStyle name="Zarez 3 7 8" xfId="34710"/>
    <cellStyle name="Zarez 3 7 8 2" xfId="34711"/>
    <cellStyle name="Zarez 3 7 8 2 2" xfId="34712"/>
    <cellStyle name="Zarez 3 7 8 3" xfId="34713"/>
    <cellStyle name="Zarez 3 7 8 3 2" xfId="34714"/>
    <cellStyle name="Zarez 3 7 8 4" xfId="34715"/>
    <cellStyle name="Zarez 3 7 8 5" xfId="34716"/>
    <cellStyle name="Zarez 3 7 9" xfId="34717"/>
    <cellStyle name="Zarez 3 7 9 2" xfId="34718"/>
    <cellStyle name="Zarez 3 7 9 2 2" xfId="34719"/>
    <cellStyle name="Zarez 3 7 9 3" xfId="34720"/>
    <cellStyle name="Zarez 3 7 9 3 2" xfId="34721"/>
    <cellStyle name="Zarez 3 7 9 4" xfId="34722"/>
    <cellStyle name="Zarez 3 8" xfId="34723"/>
    <cellStyle name="Zarez 3 8 10" xfId="34724"/>
    <cellStyle name="Zarez 3 8 10 2" xfId="34725"/>
    <cellStyle name="Zarez 3 8 10 2 2" xfId="34726"/>
    <cellStyle name="Zarez 3 8 10 3" xfId="34727"/>
    <cellStyle name="Zarez 3 8 11" xfId="34728"/>
    <cellStyle name="Zarez 3 8 11 2" xfId="34729"/>
    <cellStyle name="Zarez 3 8 11 2 2" xfId="34730"/>
    <cellStyle name="Zarez 3 8 11 3" xfId="34731"/>
    <cellStyle name="Zarez 3 8 12" xfId="34732"/>
    <cellStyle name="Zarez 3 8 12 2" xfId="34733"/>
    <cellStyle name="Zarez 3 8 13" xfId="34734"/>
    <cellStyle name="Zarez 3 8 13 2" xfId="34735"/>
    <cellStyle name="Zarez 3 8 14" xfId="34736"/>
    <cellStyle name="Zarez 3 8 15" xfId="34737"/>
    <cellStyle name="Zarez 3 8 2" xfId="34738"/>
    <cellStyle name="Zarez 3 8 2 10" xfId="34739"/>
    <cellStyle name="Zarez 3 8 2 11" xfId="34740"/>
    <cellStyle name="Zarez 3 8 2 2" xfId="34741"/>
    <cellStyle name="Zarez 3 8 2 2 2" xfId="34742"/>
    <cellStyle name="Zarez 3 8 2 2 2 2" xfId="34743"/>
    <cellStyle name="Zarez 3 8 2 2 3" xfId="34744"/>
    <cellStyle name="Zarez 3 8 2 2 3 2" xfId="34745"/>
    <cellStyle name="Zarez 3 8 2 2 4" xfId="34746"/>
    <cellStyle name="Zarez 3 8 2 2 5" xfId="34747"/>
    <cellStyle name="Zarez 3 8 2 3" xfId="34748"/>
    <cellStyle name="Zarez 3 8 2 3 2" xfId="34749"/>
    <cellStyle name="Zarez 3 8 2 3 2 2" xfId="34750"/>
    <cellStyle name="Zarez 3 8 2 3 3" xfId="34751"/>
    <cellStyle name="Zarez 3 8 2 3 3 2" xfId="34752"/>
    <cellStyle name="Zarez 3 8 2 3 4" xfId="34753"/>
    <cellStyle name="Zarez 3 8 2 3 5" xfId="34754"/>
    <cellStyle name="Zarez 3 8 2 4" xfId="34755"/>
    <cellStyle name="Zarez 3 8 2 4 2" xfId="34756"/>
    <cellStyle name="Zarez 3 8 2 4 2 2" xfId="34757"/>
    <cellStyle name="Zarez 3 8 2 4 3" xfId="34758"/>
    <cellStyle name="Zarez 3 8 2 4 3 2" xfId="34759"/>
    <cellStyle name="Zarez 3 8 2 4 4" xfId="34760"/>
    <cellStyle name="Zarez 3 8 2 4 5" xfId="34761"/>
    <cellStyle name="Zarez 3 8 2 5" xfId="34762"/>
    <cellStyle name="Zarez 3 8 2 5 2" xfId="34763"/>
    <cellStyle name="Zarez 3 8 2 5 2 2" xfId="34764"/>
    <cellStyle name="Zarez 3 8 2 5 3" xfId="34765"/>
    <cellStyle name="Zarez 3 8 2 5 3 2" xfId="34766"/>
    <cellStyle name="Zarez 3 8 2 5 4" xfId="34767"/>
    <cellStyle name="Zarez 3 8 2 5 5" xfId="34768"/>
    <cellStyle name="Zarez 3 8 2 6" xfId="34769"/>
    <cellStyle name="Zarez 3 8 2 6 2" xfId="34770"/>
    <cellStyle name="Zarez 3 8 2 6 2 2" xfId="34771"/>
    <cellStyle name="Zarez 3 8 2 6 3" xfId="34772"/>
    <cellStyle name="Zarez 3 8 2 6 3 2" xfId="34773"/>
    <cellStyle name="Zarez 3 8 2 6 4" xfId="34774"/>
    <cellStyle name="Zarez 3 8 2 7" xfId="34775"/>
    <cellStyle name="Zarez 3 8 2 7 2" xfId="34776"/>
    <cellStyle name="Zarez 3 8 2 7 2 2" xfId="34777"/>
    <cellStyle name="Zarez 3 8 2 7 3" xfId="34778"/>
    <cellStyle name="Zarez 3 8 2 7 3 2" xfId="34779"/>
    <cellStyle name="Zarez 3 8 2 7 4" xfId="34780"/>
    <cellStyle name="Zarez 3 8 2 8" xfId="34781"/>
    <cellStyle name="Zarez 3 8 2 8 2" xfId="34782"/>
    <cellStyle name="Zarez 3 8 2 9" xfId="34783"/>
    <cellStyle name="Zarez 3 8 2 9 2" xfId="34784"/>
    <cellStyle name="Zarez 3 8 3" xfId="34785"/>
    <cellStyle name="Zarez 3 8 3 10" xfId="34786"/>
    <cellStyle name="Zarez 3 8 3 11" xfId="34787"/>
    <cellStyle name="Zarez 3 8 3 2" xfId="34788"/>
    <cellStyle name="Zarez 3 8 3 2 2" xfId="34789"/>
    <cellStyle name="Zarez 3 8 3 2 2 2" xfId="34790"/>
    <cellStyle name="Zarez 3 8 3 2 3" xfId="34791"/>
    <cellStyle name="Zarez 3 8 3 2 3 2" xfId="34792"/>
    <cellStyle name="Zarez 3 8 3 2 4" xfId="34793"/>
    <cellStyle name="Zarez 3 8 3 2 5" xfId="34794"/>
    <cellStyle name="Zarez 3 8 3 3" xfId="34795"/>
    <cellStyle name="Zarez 3 8 3 3 2" xfId="34796"/>
    <cellStyle name="Zarez 3 8 3 3 2 2" xfId="34797"/>
    <cellStyle name="Zarez 3 8 3 3 3" xfId="34798"/>
    <cellStyle name="Zarez 3 8 3 3 3 2" xfId="34799"/>
    <cellStyle name="Zarez 3 8 3 3 4" xfId="34800"/>
    <cellStyle name="Zarez 3 8 3 3 5" xfId="34801"/>
    <cellStyle name="Zarez 3 8 3 4" xfId="34802"/>
    <cellStyle name="Zarez 3 8 3 4 2" xfId="34803"/>
    <cellStyle name="Zarez 3 8 3 4 2 2" xfId="34804"/>
    <cellStyle name="Zarez 3 8 3 4 3" xfId="34805"/>
    <cellStyle name="Zarez 3 8 3 4 3 2" xfId="34806"/>
    <cellStyle name="Zarez 3 8 3 4 4" xfId="34807"/>
    <cellStyle name="Zarez 3 8 3 4 5" xfId="34808"/>
    <cellStyle name="Zarez 3 8 3 5" xfId="34809"/>
    <cellStyle name="Zarez 3 8 3 5 2" xfId="34810"/>
    <cellStyle name="Zarez 3 8 3 5 2 2" xfId="34811"/>
    <cellStyle name="Zarez 3 8 3 5 3" xfId="34812"/>
    <cellStyle name="Zarez 3 8 3 5 3 2" xfId="34813"/>
    <cellStyle name="Zarez 3 8 3 5 4" xfId="34814"/>
    <cellStyle name="Zarez 3 8 3 5 5" xfId="34815"/>
    <cellStyle name="Zarez 3 8 3 6" xfId="34816"/>
    <cellStyle name="Zarez 3 8 3 6 2" xfId="34817"/>
    <cellStyle name="Zarez 3 8 3 6 2 2" xfId="34818"/>
    <cellStyle name="Zarez 3 8 3 6 3" xfId="34819"/>
    <cellStyle name="Zarez 3 8 3 6 3 2" xfId="34820"/>
    <cellStyle name="Zarez 3 8 3 6 4" xfId="34821"/>
    <cellStyle name="Zarez 3 8 3 7" xfId="34822"/>
    <cellStyle name="Zarez 3 8 3 7 2" xfId="34823"/>
    <cellStyle name="Zarez 3 8 3 7 2 2" xfId="34824"/>
    <cellStyle name="Zarez 3 8 3 7 3" xfId="34825"/>
    <cellStyle name="Zarez 3 8 3 7 3 2" xfId="34826"/>
    <cellStyle name="Zarez 3 8 3 7 4" xfId="34827"/>
    <cellStyle name="Zarez 3 8 3 8" xfId="34828"/>
    <cellStyle name="Zarez 3 8 3 8 2" xfId="34829"/>
    <cellStyle name="Zarez 3 8 3 9" xfId="34830"/>
    <cellStyle name="Zarez 3 8 3 9 2" xfId="34831"/>
    <cellStyle name="Zarez 3 8 4" xfId="34832"/>
    <cellStyle name="Zarez 3 8 4 2" xfId="34833"/>
    <cellStyle name="Zarez 3 8 4 2 2" xfId="34834"/>
    <cellStyle name="Zarez 3 8 4 3" xfId="34835"/>
    <cellStyle name="Zarez 3 8 4 3 2" xfId="34836"/>
    <cellStyle name="Zarez 3 8 4 4" xfId="34837"/>
    <cellStyle name="Zarez 3 8 4 5" xfId="34838"/>
    <cellStyle name="Zarez 3 8 5" xfId="34839"/>
    <cellStyle name="Zarez 3 8 5 2" xfId="34840"/>
    <cellStyle name="Zarez 3 8 5 2 2" xfId="34841"/>
    <cellStyle name="Zarez 3 8 5 3" xfId="34842"/>
    <cellStyle name="Zarez 3 8 5 3 2" xfId="34843"/>
    <cellStyle name="Zarez 3 8 5 4" xfId="34844"/>
    <cellStyle name="Zarez 3 8 5 5" xfId="34845"/>
    <cellStyle name="Zarez 3 8 6" xfId="34846"/>
    <cellStyle name="Zarez 3 8 6 2" xfId="34847"/>
    <cellStyle name="Zarez 3 8 6 2 2" xfId="34848"/>
    <cellStyle name="Zarez 3 8 6 3" xfId="34849"/>
    <cellStyle name="Zarez 3 8 6 3 2" xfId="34850"/>
    <cellStyle name="Zarez 3 8 6 4" xfId="34851"/>
    <cellStyle name="Zarez 3 8 6 5" xfId="34852"/>
    <cellStyle name="Zarez 3 8 7" xfId="34853"/>
    <cellStyle name="Zarez 3 8 7 2" xfId="34854"/>
    <cellStyle name="Zarez 3 8 7 2 2" xfId="34855"/>
    <cellStyle name="Zarez 3 8 7 3" xfId="34856"/>
    <cellStyle name="Zarez 3 8 7 3 2" xfId="34857"/>
    <cellStyle name="Zarez 3 8 7 4" xfId="34858"/>
    <cellStyle name="Zarez 3 8 7 5" xfId="34859"/>
    <cellStyle name="Zarez 3 8 8" xfId="34860"/>
    <cellStyle name="Zarez 3 8 8 2" xfId="34861"/>
    <cellStyle name="Zarez 3 8 8 2 2" xfId="34862"/>
    <cellStyle name="Zarez 3 8 8 3" xfId="34863"/>
    <cellStyle name="Zarez 3 8 8 3 2" xfId="34864"/>
    <cellStyle name="Zarez 3 8 8 4" xfId="34865"/>
    <cellStyle name="Zarez 3 8 9" xfId="34866"/>
    <cellStyle name="Zarez 3 8 9 2" xfId="34867"/>
    <cellStyle name="Zarez 3 8 9 2 2" xfId="34868"/>
    <cellStyle name="Zarez 3 8 9 3" xfId="34869"/>
    <cellStyle name="Zarez 3 8 9 3 2" xfId="34870"/>
    <cellStyle name="Zarez 3 8 9 4" xfId="34871"/>
    <cellStyle name="Zarez 3 9" xfId="34872"/>
    <cellStyle name="Zarez 3 9 10" xfId="34873"/>
    <cellStyle name="Zarez 3 9 10 2" xfId="34874"/>
    <cellStyle name="Zarez 3 9 10 2 2" xfId="34875"/>
    <cellStyle name="Zarez 3 9 10 3" xfId="34876"/>
    <cellStyle name="Zarez 3 9 11" xfId="34877"/>
    <cellStyle name="Zarez 3 9 11 2" xfId="34878"/>
    <cellStyle name="Zarez 3 9 12" xfId="34879"/>
    <cellStyle name="Zarez 3 9 12 2" xfId="34880"/>
    <cellStyle name="Zarez 3 9 13" xfId="34881"/>
    <cellStyle name="Zarez 3 9 14" xfId="34882"/>
    <cellStyle name="Zarez 3 9 2" xfId="34883"/>
    <cellStyle name="Zarez 3 9 2 10" xfId="34884"/>
    <cellStyle name="Zarez 3 9 2 11" xfId="34885"/>
    <cellStyle name="Zarez 3 9 2 2" xfId="34886"/>
    <cellStyle name="Zarez 3 9 2 2 2" xfId="34887"/>
    <cellStyle name="Zarez 3 9 2 2 2 2" xfId="34888"/>
    <cellStyle name="Zarez 3 9 2 2 3" xfId="34889"/>
    <cellStyle name="Zarez 3 9 2 2 3 2" xfId="34890"/>
    <cellStyle name="Zarez 3 9 2 2 4" xfId="34891"/>
    <cellStyle name="Zarez 3 9 2 2 5" xfId="34892"/>
    <cellStyle name="Zarez 3 9 2 3" xfId="34893"/>
    <cellStyle name="Zarez 3 9 2 3 2" xfId="34894"/>
    <cellStyle name="Zarez 3 9 2 3 2 2" xfId="34895"/>
    <cellStyle name="Zarez 3 9 2 3 3" xfId="34896"/>
    <cellStyle name="Zarez 3 9 2 3 3 2" xfId="34897"/>
    <cellStyle name="Zarez 3 9 2 3 4" xfId="34898"/>
    <cellStyle name="Zarez 3 9 2 3 5" xfId="34899"/>
    <cellStyle name="Zarez 3 9 2 4" xfId="34900"/>
    <cellStyle name="Zarez 3 9 2 4 2" xfId="34901"/>
    <cellStyle name="Zarez 3 9 2 4 2 2" xfId="34902"/>
    <cellStyle name="Zarez 3 9 2 4 3" xfId="34903"/>
    <cellStyle name="Zarez 3 9 2 4 3 2" xfId="34904"/>
    <cellStyle name="Zarez 3 9 2 4 4" xfId="34905"/>
    <cellStyle name="Zarez 3 9 2 4 5" xfId="34906"/>
    <cellStyle name="Zarez 3 9 2 5" xfId="34907"/>
    <cellStyle name="Zarez 3 9 2 5 2" xfId="34908"/>
    <cellStyle name="Zarez 3 9 2 5 2 2" xfId="34909"/>
    <cellStyle name="Zarez 3 9 2 5 3" xfId="34910"/>
    <cellStyle name="Zarez 3 9 2 5 3 2" xfId="34911"/>
    <cellStyle name="Zarez 3 9 2 5 4" xfId="34912"/>
    <cellStyle name="Zarez 3 9 2 5 5" xfId="34913"/>
    <cellStyle name="Zarez 3 9 2 6" xfId="34914"/>
    <cellStyle name="Zarez 3 9 2 6 2" xfId="34915"/>
    <cellStyle name="Zarez 3 9 2 6 2 2" xfId="34916"/>
    <cellStyle name="Zarez 3 9 2 6 3" xfId="34917"/>
    <cellStyle name="Zarez 3 9 2 6 3 2" xfId="34918"/>
    <cellStyle name="Zarez 3 9 2 6 4" xfId="34919"/>
    <cellStyle name="Zarez 3 9 2 7" xfId="34920"/>
    <cellStyle name="Zarez 3 9 2 7 2" xfId="34921"/>
    <cellStyle name="Zarez 3 9 2 7 2 2" xfId="34922"/>
    <cellStyle name="Zarez 3 9 2 7 3" xfId="34923"/>
    <cellStyle name="Zarez 3 9 2 7 3 2" xfId="34924"/>
    <cellStyle name="Zarez 3 9 2 7 4" xfId="34925"/>
    <cellStyle name="Zarez 3 9 2 8" xfId="34926"/>
    <cellStyle name="Zarez 3 9 2 8 2" xfId="34927"/>
    <cellStyle name="Zarez 3 9 2 9" xfId="34928"/>
    <cellStyle name="Zarez 3 9 2 9 2" xfId="34929"/>
    <cellStyle name="Zarez 3 9 3" xfId="34930"/>
    <cellStyle name="Zarez 3 9 3 2" xfId="34931"/>
    <cellStyle name="Zarez 3 9 3 2 2" xfId="34932"/>
    <cellStyle name="Zarez 3 9 3 3" xfId="34933"/>
    <cellStyle name="Zarez 3 9 3 3 2" xfId="34934"/>
    <cellStyle name="Zarez 3 9 3 4" xfId="34935"/>
    <cellStyle name="Zarez 3 9 3 5" xfId="34936"/>
    <cellStyle name="Zarez 3 9 4" xfId="34937"/>
    <cellStyle name="Zarez 3 9 4 2" xfId="34938"/>
    <cellStyle name="Zarez 3 9 4 2 2" xfId="34939"/>
    <cellStyle name="Zarez 3 9 4 3" xfId="34940"/>
    <cellStyle name="Zarez 3 9 4 3 2" xfId="34941"/>
    <cellStyle name="Zarez 3 9 4 4" xfId="34942"/>
    <cellStyle name="Zarez 3 9 4 5" xfId="34943"/>
    <cellStyle name="Zarez 3 9 5" xfId="34944"/>
    <cellStyle name="Zarez 3 9 5 2" xfId="34945"/>
    <cellStyle name="Zarez 3 9 5 2 2" xfId="34946"/>
    <cellStyle name="Zarez 3 9 5 3" xfId="34947"/>
    <cellStyle name="Zarez 3 9 5 3 2" xfId="34948"/>
    <cellStyle name="Zarez 3 9 5 4" xfId="34949"/>
    <cellStyle name="Zarez 3 9 5 5" xfId="34950"/>
    <cellStyle name="Zarez 3 9 6" xfId="34951"/>
    <cellStyle name="Zarez 3 9 6 2" xfId="34952"/>
    <cellStyle name="Zarez 3 9 6 2 2" xfId="34953"/>
    <cellStyle name="Zarez 3 9 6 3" xfId="34954"/>
    <cellStyle name="Zarez 3 9 6 3 2" xfId="34955"/>
    <cellStyle name="Zarez 3 9 6 4" xfId="34956"/>
    <cellStyle name="Zarez 3 9 6 5" xfId="34957"/>
    <cellStyle name="Zarez 3 9 7" xfId="34958"/>
    <cellStyle name="Zarez 3 9 7 2" xfId="34959"/>
    <cellStyle name="Zarez 3 9 7 2 2" xfId="34960"/>
    <cellStyle name="Zarez 3 9 7 3" xfId="34961"/>
    <cellStyle name="Zarez 3 9 7 3 2" xfId="34962"/>
    <cellStyle name="Zarez 3 9 7 4" xfId="34963"/>
    <cellStyle name="Zarez 3 9 8" xfId="34964"/>
    <cellStyle name="Zarez 3 9 8 2" xfId="34965"/>
    <cellStyle name="Zarez 3 9 8 2 2" xfId="34966"/>
    <cellStyle name="Zarez 3 9 8 3" xfId="34967"/>
    <cellStyle name="Zarez 3 9 8 3 2" xfId="34968"/>
    <cellStyle name="Zarez 3 9 8 4" xfId="34969"/>
    <cellStyle name="Zarez 3 9 9" xfId="34970"/>
    <cellStyle name="Zarez 3 9 9 2" xfId="34971"/>
    <cellStyle name="Zarez 3 9 9 2 2" xfId="34972"/>
    <cellStyle name="Zarez 3 9 9 3" xfId="34973"/>
    <cellStyle name="Zarez 3_Knjiga 5 TROŠKOVNIK Instalaterski radovi dio 1" xfId="42219"/>
    <cellStyle name="Zarez 35" xfId="34974"/>
    <cellStyle name="Zarez 35 2" xfId="34975"/>
    <cellStyle name="Zarez 36" xfId="34976"/>
    <cellStyle name="Zarez 36 2" xfId="34977"/>
    <cellStyle name="Zarez 36 2 2" xfId="34978"/>
    <cellStyle name="Zarez 36 2 3" xfId="34979"/>
    <cellStyle name="Zarez 36 3" xfId="34980"/>
    <cellStyle name="Zarez 36 3 2" xfId="34981"/>
    <cellStyle name="Zarez 36 4" xfId="34982"/>
    <cellStyle name="Zarez 36 5" xfId="34983"/>
    <cellStyle name="Zarez 4" xfId="2373"/>
    <cellStyle name="Zarez 4 10" xfId="34985"/>
    <cellStyle name="Zarez 4 10 10" xfId="34986"/>
    <cellStyle name="Zarez 4 10 10 2" xfId="34987"/>
    <cellStyle name="Zarez 4 10 11" xfId="34988"/>
    <cellStyle name="Zarez 4 10 11 2" xfId="34989"/>
    <cellStyle name="Zarez 4 10 12" xfId="34990"/>
    <cellStyle name="Zarez 4 10 13" xfId="34991"/>
    <cellStyle name="Zarez 4 10 2" xfId="34992"/>
    <cellStyle name="Zarez 4 10 2 2" xfId="34993"/>
    <cellStyle name="Zarez 4 10 2 2 2" xfId="34994"/>
    <cellStyle name="Zarez 4 10 2 3" xfId="34995"/>
    <cellStyle name="Zarez 4 10 2 3 2" xfId="34996"/>
    <cellStyle name="Zarez 4 10 2 4" xfId="34997"/>
    <cellStyle name="Zarez 4 10 2 5" xfId="34998"/>
    <cellStyle name="Zarez 4 10 3" xfId="34999"/>
    <cellStyle name="Zarez 4 10 3 2" xfId="35000"/>
    <cellStyle name="Zarez 4 10 3 2 2" xfId="35001"/>
    <cellStyle name="Zarez 4 10 3 3" xfId="35002"/>
    <cellStyle name="Zarez 4 10 3 3 2" xfId="35003"/>
    <cellStyle name="Zarez 4 10 3 4" xfId="35004"/>
    <cellStyle name="Zarez 4 10 3 5" xfId="35005"/>
    <cellStyle name="Zarez 4 10 4" xfId="35006"/>
    <cellStyle name="Zarez 4 10 4 2" xfId="35007"/>
    <cellStyle name="Zarez 4 10 4 2 2" xfId="35008"/>
    <cellStyle name="Zarez 4 10 4 3" xfId="35009"/>
    <cellStyle name="Zarez 4 10 4 3 2" xfId="35010"/>
    <cellStyle name="Zarez 4 10 4 4" xfId="35011"/>
    <cellStyle name="Zarez 4 10 4 5" xfId="35012"/>
    <cellStyle name="Zarez 4 10 5" xfId="35013"/>
    <cellStyle name="Zarez 4 10 5 2" xfId="35014"/>
    <cellStyle name="Zarez 4 10 5 2 2" xfId="35015"/>
    <cellStyle name="Zarez 4 10 5 3" xfId="35016"/>
    <cellStyle name="Zarez 4 10 5 3 2" xfId="35017"/>
    <cellStyle name="Zarez 4 10 5 4" xfId="35018"/>
    <cellStyle name="Zarez 4 10 5 5" xfId="35019"/>
    <cellStyle name="Zarez 4 10 6" xfId="35020"/>
    <cellStyle name="Zarez 4 10 6 2" xfId="35021"/>
    <cellStyle name="Zarez 4 10 6 2 2" xfId="35022"/>
    <cellStyle name="Zarez 4 10 6 3" xfId="35023"/>
    <cellStyle name="Zarez 4 10 6 3 2" xfId="35024"/>
    <cellStyle name="Zarez 4 10 6 4" xfId="35025"/>
    <cellStyle name="Zarez 4 10 7" xfId="35026"/>
    <cellStyle name="Zarez 4 10 7 2" xfId="35027"/>
    <cellStyle name="Zarez 4 10 7 2 2" xfId="35028"/>
    <cellStyle name="Zarez 4 10 7 3" xfId="35029"/>
    <cellStyle name="Zarez 4 10 7 3 2" xfId="35030"/>
    <cellStyle name="Zarez 4 10 7 4" xfId="35031"/>
    <cellStyle name="Zarez 4 10 8" xfId="35032"/>
    <cellStyle name="Zarez 4 10 8 2" xfId="35033"/>
    <cellStyle name="Zarez 4 10 8 2 2" xfId="35034"/>
    <cellStyle name="Zarez 4 10 8 3" xfId="35035"/>
    <cellStyle name="Zarez 4 10 9" xfId="35036"/>
    <cellStyle name="Zarez 4 10 9 2" xfId="35037"/>
    <cellStyle name="Zarez 4 10 9 2 2" xfId="35038"/>
    <cellStyle name="Zarez 4 10 9 3" xfId="35039"/>
    <cellStyle name="Zarez 4 11" xfId="35040"/>
    <cellStyle name="Zarez 4 11 2" xfId="35041"/>
    <cellStyle name="Zarez 4 11 2 2" xfId="35042"/>
    <cellStyle name="Zarez 4 11 3" xfId="35043"/>
    <cellStyle name="Zarez 4 11 3 2" xfId="35044"/>
    <cellStyle name="Zarez 4 11 4" xfId="35045"/>
    <cellStyle name="Zarez 4 11 5" xfId="35046"/>
    <cellStyle name="Zarez 4 12" xfId="35047"/>
    <cellStyle name="Zarez 4 12 2" xfId="35048"/>
    <cellStyle name="Zarez 4 12 2 2" xfId="35049"/>
    <cellStyle name="Zarez 4 12 3" xfId="35050"/>
    <cellStyle name="Zarez 4 12 3 2" xfId="35051"/>
    <cellStyle name="Zarez 4 12 4" xfId="35052"/>
    <cellStyle name="Zarez 4 13" xfId="35053"/>
    <cellStyle name="Zarez 4 13 2" xfId="35054"/>
    <cellStyle name="Zarez 4 13 2 2" xfId="35055"/>
    <cellStyle name="Zarez 4 13 3" xfId="35056"/>
    <cellStyle name="Zarez 4 14" xfId="35057"/>
    <cellStyle name="Zarez 4 14 2" xfId="35058"/>
    <cellStyle name="Zarez 4 14 2 2" xfId="35059"/>
    <cellStyle name="Zarez 4 14 3" xfId="35060"/>
    <cellStyle name="Zarez 4 15" xfId="35061"/>
    <cellStyle name="Zarez 4 15 2" xfId="35062"/>
    <cellStyle name="Zarez 4 15 2 2" xfId="35063"/>
    <cellStyle name="Zarez 4 15 3" xfId="35064"/>
    <cellStyle name="Zarez 4 16" xfId="35065"/>
    <cellStyle name="Zarez 4 17" xfId="34984"/>
    <cellStyle name="Zarez 4 2" xfId="35066"/>
    <cellStyle name="Zarez 4 2 10" xfId="35067"/>
    <cellStyle name="Zarez 4 2 10 2" xfId="35068"/>
    <cellStyle name="Zarez 4 2 10 2 2" xfId="35069"/>
    <cellStyle name="Zarez 4 2 10 3" xfId="35070"/>
    <cellStyle name="Zarez 4 2 11" xfId="35071"/>
    <cellStyle name="Zarez 4 2 11 2" xfId="35072"/>
    <cellStyle name="Zarez 4 2 11 2 2" xfId="35073"/>
    <cellStyle name="Zarez 4 2 11 3" xfId="35074"/>
    <cellStyle name="Zarez 4 2 12" xfId="35075"/>
    <cellStyle name="Zarez 4 2 12 2" xfId="35076"/>
    <cellStyle name="Zarez 4 2 13" xfId="35077"/>
    <cellStyle name="Zarez 4 2 13 2" xfId="35078"/>
    <cellStyle name="Zarez 4 2 14" xfId="35079"/>
    <cellStyle name="Zarez 4 2 15" xfId="35080"/>
    <cellStyle name="Zarez 4 2 2" xfId="35081"/>
    <cellStyle name="Zarez 4 2 2 10" xfId="35082"/>
    <cellStyle name="Zarez 4 2 2 11" xfId="35083"/>
    <cellStyle name="Zarez 4 2 2 2" xfId="35084"/>
    <cellStyle name="Zarez 4 2 2 2 2" xfId="35085"/>
    <cellStyle name="Zarez 4 2 2 2 2 2" xfId="35086"/>
    <cellStyle name="Zarez 4 2 2 2 3" xfId="35087"/>
    <cellStyle name="Zarez 4 2 2 2 3 2" xfId="35088"/>
    <cellStyle name="Zarez 4 2 2 2 4" xfId="35089"/>
    <cellStyle name="Zarez 4 2 2 2 5" xfId="35090"/>
    <cellStyle name="Zarez 4 2 2 3" xfId="35091"/>
    <cellStyle name="Zarez 4 2 2 3 2" xfId="35092"/>
    <cellStyle name="Zarez 4 2 2 3 2 2" xfId="35093"/>
    <cellStyle name="Zarez 4 2 2 3 3" xfId="35094"/>
    <cellStyle name="Zarez 4 2 2 3 3 2" xfId="35095"/>
    <cellStyle name="Zarez 4 2 2 3 4" xfId="35096"/>
    <cellStyle name="Zarez 4 2 2 3 5" xfId="35097"/>
    <cellStyle name="Zarez 4 2 2 4" xfId="35098"/>
    <cellStyle name="Zarez 4 2 2 4 2" xfId="35099"/>
    <cellStyle name="Zarez 4 2 2 4 2 2" xfId="35100"/>
    <cellStyle name="Zarez 4 2 2 4 3" xfId="35101"/>
    <cellStyle name="Zarez 4 2 2 4 3 2" xfId="35102"/>
    <cellStyle name="Zarez 4 2 2 4 4" xfId="35103"/>
    <cellStyle name="Zarez 4 2 2 4 5" xfId="35104"/>
    <cellStyle name="Zarez 4 2 2 5" xfId="35105"/>
    <cellStyle name="Zarez 4 2 2 5 2" xfId="35106"/>
    <cellStyle name="Zarez 4 2 2 5 2 2" xfId="35107"/>
    <cellStyle name="Zarez 4 2 2 5 3" xfId="35108"/>
    <cellStyle name="Zarez 4 2 2 5 3 2" xfId="35109"/>
    <cellStyle name="Zarez 4 2 2 5 4" xfId="35110"/>
    <cellStyle name="Zarez 4 2 2 5 5" xfId="35111"/>
    <cellStyle name="Zarez 4 2 2 6" xfId="35112"/>
    <cellStyle name="Zarez 4 2 2 6 2" xfId="35113"/>
    <cellStyle name="Zarez 4 2 2 6 2 2" xfId="35114"/>
    <cellStyle name="Zarez 4 2 2 6 3" xfId="35115"/>
    <cellStyle name="Zarez 4 2 2 6 3 2" xfId="35116"/>
    <cellStyle name="Zarez 4 2 2 6 4" xfId="35117"/>
    <cellStyle name="Zarez 4 2 2 7" xfId="35118"/>
    <cellStyle name="Zarez 4 2 2 7 2" xfId="35119"/>
    <cellStyle name="Zarez 4 2 2 7 2 2" xfId="35120"/>
    <cellStyle name="Zarez 4 2 2 7 3" xfId="35121"/>
    <cellStyle name="Zarez 4 2 2 7 3 2" xfId="35122"/>
    <cellStyle name="Zarez 4 2 2 7 4" xfId="35123"/>
    <cellStyle name="Zarez 4 2 2 8" xfId="35124"/>
    <cellStyle name="Zarez 4 2 2 8 2" xfId="35125"/>
    <cellStyle name="Zarez 4 2 2 9" xfId="35126"/>
    <cellStyle name="Zarez 4 2 2 9 2" xfId="35127"/>
    <cellStyle name="Zarez 4 2 3" xfId="35128"/>
    <cellStyle name="Zarez 4 2 3 10" xfId="35129"/>
    <cellStyle name="Zarez 4 2 3 11" xfId="35130"/>
    <cellStyle name="Zarez 4 2 3 2" xfId="35131"/>
    <cellStyle name="Zarez 4 2 3 2 2" xfId="35132"/>
    <cellStyle name="Zarez 4 2 3 2 2 2" xfId="35133"/>
    <cellStyle name="Zarez 4 2 3 2 3" xfId="35134"/>
    <cellStyle name="Zarez 4 2 3 2 3 2" xfId="35135"/>
    <cellStyle name="Zarez 4 2 3 2 4" xfId="35136"/>
    <cellStyle name="Zarez 4 2 3 2 5" xfId="35137"/>
    <cellStyle name="Zarez 4 2 3 3" xfId="35138"/>
    <cellStyle name="Zarez 4 2 3 3 2" xfId="35139"/>
    <cellStyle name="Zarez 4 2 3 3 2 2" xfId="35140"/>
    <cellStyle name="Zarez 4 2 3 3 3" xfId="35141"/>
    <cellStyle name="Zarez 4 2 3 3 3 2" xfId="35142"/>
    <cellStyle name="Zarez 4 2 3 3 4" xfId="35143"/>
    <cellStyle name="Zarez 4 2 3 3 5" xfId="35144"/>
    <cellStyle name="Zarez 4 2 3 4" xfId="35145"/>
    <cellStyle name="Zarez 4 2 3 4 2" xfId="35146"/>
    <cellStyle name="Zarez 4 2 3 4 2 2" xfId="35147"/>
    <cellStyle name="Zarez 4 2 3 4 3" xfId="35148"/>
    <cellStyle name="Zarez 4 2 3 4 3 2" xfId="35149"/>
    <cellStyle name="Zarez 4 2 3 4 4" xfId="35150"/>
    <cellStyle name="Zarez 4 2 3 4 5" xfId="35151"/>
    <cellStyle name="Zarez 4 2 3 5" xfId="35152"/>
    <cellStyle name="Zarez 4 2 3 5 2" xfId="35153"/>
    <cellStyle name="Zarez 4 2 3 5 2 2" xfId="35154"/>
    <cellStyle name="Zarez 4 2 3 5 3" xfId="35155"/>
    <cellStyle name="Zarez 4 2 3 5 3 2" xfId="35156"/>
    <cellStyle name="Zarez 4 2 3 5 4" xfId="35157"/>
    <cellStyle name="Zarez 4 2 3 5 5" xfId="35158"/>
    <cellStyle name="Zarez 4 2 3 6" xfId="35159"/>
    <cellStyle name="Zarez 4 2 3 6 2" xfId="35160"/>
    <cellStyle name="Zarez 4 2 3 6 2 2" xfId="35161"/>
    <cellStyle name="Zarez 4 2 3 6 3" xfId="35162"/>
    <cellStyle name="Zarez 4 2 3 6 3 2" xfId="35163"/>
    <cellStyle name="Zarez 4 2 3 6 4" xfId="35164"/>
    <cellStyle name="Zarez 4 2 3 7" xfId="35165"/>
    <cellStyle name="Zarez 4 2 3 7 2" xfId="35166"/>
    <cellStyle name="Zarez 4 2 3 7 2 2" xfId="35167"/>
    <cellStyle name="Zarez 4 2 3 7 3" xfId="35168"/>
    <cellStyle name="Zarez 4 2 3 7 3 2" xfId="35169"/>
    <cellStyle name="Zarez 4 2 3 7 4" xfId="35170"/>
    <cellStyle name="Zarez 4 2 3 8" xfId="35171"/>
    <cellStyle name="Zarez 4 2 3 8 2" xfId="35172"/>
    <cellStyle name="Zarez 4 2 3 9" xfId="35173"/>
    <cellStyle name="Zarez 4 2 3 9 2" xfId="35174"/>
    <cellStyle name="Zarez 4 2 4" xfId="35175"/>
    <cellStyle name="Zarez 4 2 4 10" xfId="35176"/>
    <cellStyle name="Zarez 4 2 4 11" xfId="35177"/>
    <cellStyle name="Zarez 4 2 4 2" xfId="35178"/>
    <cellStyle name="Zarez 4 2 4 2 2" xfId="35179"/>
    <cellStyle name="Zarez 4 2 4 2 2 2" xfId="35180"/>
    <cellStyle name="Zarez 4 2 4 2 3" xfId="35181"/>
    <cellStyle name="Zarez 4 2 4 2 3 2" xfId="35182"/>
    <cellStyle name="Zarez 4 2 4 2 4" xfId="35183"/>
    <cellStyle name="Zarez 4 2 4 2 5" xfId="35184"/>
    <cellStyle name="Zarez 4 2 4 3" xfId="35185"/>
    <cellStyle name="Zarez 4 2 4 3 2" xfId="35186"/>
    <cellStyle name="Zarez 4 2 4 3 2 2" xfId="35187"/>
    <cellStyle name="Zarez 4 2 4 3 3" xfId="35188"/>
    <cellStyle name="Zarez 4 2 4 3 3 2" xfId="35189"/>
    <cellStyle name="Zarez 4 2 4 3 4" xfId="35190"/>
    <cellStyle name="Zarez 4 2 4 3 5" xfId="35191"/>
    <cellStyle name="Zarez 4 2 4 4" xfId="35192"/>
    <cellStyle name="Zarez 4 2 4 4 2" xfId="35193"/>
    <cellStyle name="Zarez 4 2 4 4 2 2" xfId="35194"/>
    <cellStyle name="Zarez 4 2 4 4 3" xfId="35195"/>
    <cellStyle name="Zarez 4 2 4 4 3 2" xfId="35196"/>
    <cellStyle name="Zarez 4 2 4 4 4" xfId="35197"/>
    <cellStyle name="Zarez 4 2 4 4 5" xfId="35198"/>
    <cellStyle name="Zarez 4 2 4 5" xfId="35199"/>
    <cellStyle name="Zarez 4 2 4 5 2" xfId="35200"/>
    <cellStyle name="Zarez 4 2 4 5 2 2" xfId="35201"/>
    <cellStyle name="Zarez 4 2 4 5 3" xfId="35202"/>
    <cellStyle name="Zarez 4 2 4 5 3 2" xfId="35203"/>
    <cellStyle name="Zarez 4 2 4 5 4" xfId="35204"/>
    <cellStyle name="Zarez 4 2 4 5 5" xfId="35205"/>
    <cellStyle name="Zarez 4 2 4 6" xfId="35206"/>
    <cellStyle name="Zarez 4 2 4 6 2" xfId="35207"/>
    <cellStyle name="Zarez 4 2 4 6 2 2" xfId="35208"/>
    <cellStyle name="Zarez 4 2 4 6 3" xfId="35209"/>
    <cellStyle name="Zarez 4 2 4 6 3 2" xfId="35210"/>
    <cellStyle name="Zarez 4 2 4 6 4" xfId="35211"/>
    <cellStyle name="Zarez 4 2 4 7" xfId="35212"/>
    <cellStyle name="Zarez 4 2 4 7 2" xfId="35213"/>
    <cellStyle name="Zarez 4 2 4 7 2 2" xfId="35214"/>
    <cellStyle name="Zarez 4 2 4 7 3" xfId="35215"/>
    <cellStyle name="Zarez 4 2 4 7 3 2" xfId="35216"/>
    <cellStyle name="Zarez 4 2 4 7 4" xfId="35217"/>
    <cellStyle name="Zarez 4 2 4 8" xfId="35218"/>
    <cellStyle name="Zarez 4 2 4 8 2" xfId="35219"/>
    <cellStyle name="Zarez 4 2 4 9" xfId="35220"/>
    <cellStyle name="Zarez 4 2 4 9 2" xfId="35221"/>
    <cellStyle name="Zarez 4 2 5" xfId="35222"/>
    <cellStyle name="Zarez 4 2 5 10" xfId="35223"/>
    <cellStyle name="Zarez 4 2 5 11" xfId="35224"/>
    <cellStyle name="Zarez 4 2 5 2" xfId="35225"/>
    <cellStyle name="Zarez 4 2 5 2 2" xfId="35226"/>
    <cellStyle name="Zarez 4 2 5 2 2 2" xfId="35227"/>
    <cellStyle name="Zarez 4 2 5 2 3" xfId="35228"/>
    <cellStyle name="Zarez 4 2 5 2 3 2" xfId="35229"/>
    <cellStyle name="Zarez 4 2 5 2 4" xfId="35230"/>
    <cellStyle name="Zarez 4 2 5 2 5" xfId="35231"/>
    <cellStyle name="Zarez 4 2 5 3" xfId="35232"/>
    <cellStyle name="Zarez 4 2 5 3 2" xfId="35233"/>
    <cellStyle name="Zarez 4 2 5 3 2 2" xfId="35234"/>
    <cellStyle name="Zarez 4 2 5 3 3" xfId="35235"/>
    <cellStyle name="Zarez 4 2 5 3 3 2" xfId="35236"/>
    <cellStyle name="Zarez 4 2 5 3 4" xfId="35237"/>
    <cellStyle name="Zarez 4 2 5 3 5" xfId="35238"/>
    <cellStyle name="Zarez 4 2 5 4" xfId="35239"/>
    <cellStyle name="Zarez 4 2 5 4 2" xfId="35240"/>
    <cellStyle name="Zarez 4 2 5 4 2 2" xfId="35241"/>
    <cellStyle name="Zarez 4 2 5 4 3" xfId="35242"/>
    <cellStyle name="Zarez 4 2 5 4 3 2" xfId="35243"/>
    <cellStyle name="Zarez 4 2 5 4 4" xfId="35244"/>
    <cellStyle name="Zarez 4 2 5 4 5" xfId="35245"/>
    <cellStyle name="Zarez 4 2 5 5" xfId="35246"/>
    <cellStyle name="Zarez 4 2 5 5 2" xfId="35247"/>
    <cellStyle name="Zarez 4 2 5 5 2 2" xfId="35248"/>
    <cellStyle name="Zarez 4 2 5 5 3" xfId="35249"/>
    <cellStyle name="Zarez 4 2 5 5 3 2" xfId="35250"/>
    <cellStyle name="Zarez 4 2 5 5 4" xfId="35251"/>
    <cellStyle name="Zarez 4 2 5 5 5" xfId="35252"/>
    <cellStyle name="Zarez 4 2 5 6" xfId="35253"/>
    <cellStyle name="Zarez 4 2 5 6 2" xfId="35254"/>
    <cellStyle name="Zarez 4 2 5 6 2 2" xfId="35255"/>
    <cellStyle name="Zarez 4 2 5 6 3" xfId="35256"/>
    <cellStyle name="Zarez 4 2 5 6 3 2" xfId="35257"/>
    <cellStyle name="Zarez 4 2 5 6 4" xfId="35258"/>
    <cellStyle name="Zarez 4 2 5 7" xfId="35259"/>
    <cellStyle name="Zarez 4 2 5 7 2" xfId="35260"/>
    <cellStyle name="Zarez 4 2 5 7 2 2" xfId="35261"/>
    <cellStyle name="Zarez 4 2 5 7 3" xfId="35262"/>
    <cellStyle name="Zarez 4 2 5 7 3 2" xfId="35263"/>
    <cellStyle name="Zarez 4 2 5 7 4" xfId="35264"/>
    <cellStyle name="Zarez 4 2 5 8" xfId="35265"/>
    <cellStyle name="Zarez 4 2 5 8 2" xfId="35266"/>
    <cellStyle name="Zarez 4 2 5 9" xfId="35267"/>
    <cellStyle name="Zarez 4 2 5 9 2" xfId="35268"/>
    <cellStyle name="Zarez 4 2 6" xfId="35269"/>
    <cellStyle name="Zarez 4 2 6 10" xfId="35270"/>
    <cellStyle name="Zarez 4 2 6 11" xfId="35271"/>
    <cellStyle name="Zarez 4 2 6 2" xfId="35272"/>
    <cellStyle name="Zarez 4 2 6 2 2" xfId="35273"/>
    <cellStyle name="Zarez 4 2 6 2 2 2" xfId="35274"/>
    <cellStyle name="Zarez 4 2 6 2 3" xfId="35275"/>
    <cellStyle name="Zarez 4 2 6 2 3 2" xfId="35276"/>
    <cellStyle name="Zarez 4 2 6 2 4" xfId="35277"/>
    <cellStyle name="Zarez 4 2 6 2 5" xfId="35278"/>
    <cellStyle name="Zarez 4 2 6 3" xfId="35279"/>
    <cellStyle name="Zarez 4 2 6 3 2" xfId="35280"/>
    <cellStyle name="Zarez 4 2 6 3 2 2" xfId="35281"/>
    <cellStyle name="Zarez 4 2 6 3 3" xfId="35282"/>
    <cellStyle name="Zarez 4 2 6 3 3 2" xfId="35283"/>
    <cellStyle name="Zarez 4 2 6 3 4" xfId="35284"/>
    <cellStyle name="Zarez 4 2 6 3 5" xfId="35285"/>
    <cellStyle name="Zarez 4 2 6 4" xfId="35286"/>
    <cellStyle name="Zarez 4 2 6 4 2" xfId="35287"/>
    <cellStyle name="Zarez 4 2 6 4 2 2" xfId="35288"/>
    <cellStyle name="Zarez 4 2 6 4 3" xfId="35289"/>
    <cellStyle name="Zarez 4 2 6 4 3 2" xfId="35290"/>
    <cellStyle name="Zarez 4 2 6 4 4" xfId="35291"/>
    <cellStyle name="Zarez 4 2 6 4 5" xfId="35292"/>
    <cellStyle name="Zarez 4 2 6 5" xfId="35293"/>
    <cellStyle name="Zarez 4 2 6 5 2" xfId="35294"/>
    <cellStyle name="Zarez 4 2 6 5 2 2" xfId="35295"/>
    <cellStyle name="Zarez 4 2 6 5 3" xfId="35296"/>
    <cellStyle name="Zarez 4 2 6 5 3 2" xfId="35297"/>
    <cellStyle name="Zarez 4 2 6 5 4" xfId="35298"/>
    <cellStyle name="Zarez 4 2 6 5 5" xfId="35299"/>
    <cellStyle name="Zarez 4 2 6 6" xfId="35300"/>
    <cellStyle name="Zarez 4 2 6 6 2" xfId="35301"/>
    <cellStyle name="Zarez 4 2 6 6 2 2" xfId="35302"/>
    <cellStyle name="Zarez 4 2 6 6 3" xfId="35303"/>
    <cellStyle name="Zarez 4 2 6 6 3 2" xfId="35304"/>
    <cellStyle name="Zarez 4 2 6 6 4" xfId="35305"/>
    <cellStyle name="Zarez 4 2 6 7" xfId="35306"/>
    <cellStyle name="Zarez 4 2 6 7 2" xfId="35307"/>
    <cellStyle name="Zarez 4 2 6 7 2 2" xfId="35308"/>
    <cellStyle name="Zarez 4 2 6 7 3" xfId="35309"/>
    <cellStyle name="Zarez 4 2 6 7 3 2" xfId="35310"/>
    <cellStyle name="Zarez 4 2 6 7 4" xfId="35311"/>
    <cellStyle name="Zarez 4 2 6 8" xfId="35312"/>
    <cellStyle name="Zarez 4 2 6 8 2" xfId="35313"/>
    <cellStyle name="Zarez 4 2 6 9" xfId="35314"/>
    <cellStyle name="Zarez 4 2 6 9 2" xfId="35315"/>
    <cellStyle name="Zarez 4 2 7" xfId="35316"/>
    <cellStyle name="Zarez 4 2 7 10" xfId="35317"/>
    <cellStyle name="Zarez 4 2 7 11" xfId="35318"/>
    <cellStyle name="Zarez 4 2 7 2" xfId="35319"/>
    <cellStyle name="Zarez 4 2 7 2 2" xfId="35320"/>
    <cellStyle name="Zarez 4 2 7 2 2 2" xfId="35321"/>
    <cellStyle name="Zarez 4 2 7 2 3" xfId="35322"/>
    <cellStyle name="Zarez 4 2 7 2 3 2" xfId="35323"/>
    <cellStyle name="Zarez 4 2 7 2 4" xfId="35324"/>
    <cellStyle name="Zarez 4 2 7 2 5" xfId="35325"/>
    <cellStyle name="Zarez 4 2 7 3" xfId="35326"/>
    <cellStyle name="Zarez 4 2 7 3 2" xfId="35327"/>
    <cellStyle name="Zarez 4 2 7 3 2 2" xfId="35328"/>
    <cellStyle name="Zarez 4 2 7 3 3" xfId="35329"/>
    <cellStyle name="Zarez 4 2 7 3 3 2" xfId="35330"/>
    <cellStyle name="Zarez 4 2 7 3 4" xfId="35331"/>
    <cellStyle name="Zarez 4 2 7 3 5" xfId="35332"/>
    <cellStyle name="Zarez 4 2 7 4" xfId="35333"/>
    <cellStyle name="Zarez 4 2 7 4 2" xfId="35334"/>
    <cellStyle name="Zarez 4 2 7 4 2 2" xfId="35335"/>
    <cellStyle name="Zarez 4 2 7 4 3" xfId="35336"/>
    <cellStyle name="Zarez 4 2 7 4 3 2" xfId="35337"/>
    <cellStyle name="Zarez 4 2 7 4 4" xfId="35338"/>
    <cellStyle name="Zarez 4 2 7 4 5" xfId="35339"/>
    <cellStyle name="Zarez 4 2 7 5" xfId="35340"/>
    <cellStyle name="Zarez 4 2 7 5 2" xfId="35341"/>
    <cellStyle name="Zarez 4 2 7 5 2 2" xfId="35342"/>
    <cellStyle name="Zarez 4 2 7 5 3" xfId="35343"/>
    <cellStyle name="Zarez 4 2 7 5 3 2" xfId="35344"/>
    <cellStyle name="Zarez 4 2 7 5 4" xfId="35345"/>
    <cellStyle name="Zarez 4 2 7 5 5" xfId="35346"/>
    <cellStyle name="Zarez 4 2 7 6" xfId="35347"/>
    <cellStyle name="Zarez 4 2 7 6 2" xfId="35348"/>
    <cellStyle name="Zarez 4 2 7 6 2 2" xfId="35349"/>
    <cellStyle name="Zarez 4 2 7 6 3" xfId="35350"/>
    <cellStyle name="Zarez 4 2 7 6 3 2" xfId="35351"/>
    <cellStyle name="Zarez 4 2 7 6 4" xfId="35352"/>
    <cellStyle name="Zarez 4 2 7 7" xfId="35353"/>
    <cellStyle name="Zarez 4 2 7 7 2" xfId="35354"/>
    <cellStyle name="Zarez 4 2 7 7 2 2" xfId="35355"/>
    <cellStyle name="Zarez 4 2 7 7 3" xfId="35356"/>
    <cellStyle name="Zarez 4 2 7 7 3 2" xfId="35357"/>
    <cellStyle name="Zarez 4 2 7 7 4" xfId="35358"/>
    <cellStyle name="Zarez 4 2 7 8" xfId="35359"/>
    <cellStyle name="Zarez 4 2 7 8 2" xfId="35360"/>
    <cellStyle name="Zarez 4 2 7 9" xfId="35361"/>
    <cellStyle name="Zarez 4 2 7 9 2" xfId="35362"/>
    <cellStyle name="Zarez 4 2 8" xfId="35363"/>
    <cellStyle name="Zarez 4 2 8 2" xfId="35364"/>
    <cellStyle name="Zarez 4 2 8 2 2" xfId="35365"/>
    <cellStyle name="Zarez 4 2 8 3" xfId="35366"/>
    <cellStyle name="Zarez 4 2 8 3 2" xfId="35367"/>
    <cellStyle name="Zarez 4 2 8 4" xfId="35368"/>
    <cellStyle name="Zarez 4 2 9" xfId="35369"/>
    <cellStyle name="Zarez 4 2 9 2" xfId="35370"/>
    <cellStyle name="Zarez 4 2 9 2 2" xfId="35371"/>
    <cellStyle name="Zarez 4 2 9 3" xfId="35372"/>
    <cellStyle name="Zarez 4 3" xfId="35373"/>
    <cellStyle name="Zarez 4 3 10" xfId="35374"/>
    <cellStyle name="Zarez 4 3 10 2" xfId="35375"/>
    <cellStyle name="Zarez 4 3 10 2 2" xfId="35376"/>
    <cellStyle name="Zarez 4 3 10 3" xfId="35377"/>
    <cellStyle name="Zarez 4 3 11" xfId="35378"/>
    <cellStyle name="Zarez 4 3 11 2" xfId="35379"/>
    <cellStyle name="Zarez 4 3 11 2 2" xfId="35380"/>
    <cellStyle name="Zarez 4 3 11 3" xfId="35381"/>
    <cellStyle name="Zarez 4 3 12" xfId="35382"/>
    <cellStyle name="Zarez 4 3 12 2" xfId="35383"/>
    <cellStyle name="Zarez 4 3 13" xfId="35384"/>
    <cellStyle name="Zarez 4 3 13 2" xfId="35385"/>
    <cellStyle name="Zarez 4 3 14" xfId="35386"/>
    <cellStyle name="Zarez 4 3 15" xfId="35387"/>
    <cellStyle name="Zarez 4 3 2" xfId="35388"/>
    <cellStyle name="Zarez 4 3 2 10" xfId="35389"/>
    <cellStyle name="Zarez 4 3 2 11" xfId="35390"/>
    <cellStyle name="Zarez 4 3 2 2" xfId="35391"/>
    <cellStyle name="Zarez 4 3 2 2 2" xfId="35392"/>
    <cellStyle name="Zarez 4 3 2 2 2 2" xfId="35393"/>
    <cellStyle name="Zarez 4 3 2 2 3" xfId="35394"/>
    <cellStyle name="Zarez 4 3 2 2 3 2" xfId="35395"/>
    <cellStyle name="Zarez 4 3 2 2 4" xfId="35396"/>
    <cellStyle name="Zarez 4 3 2 2 5" xfId="35397"/>
    <cellStyle name="Zarez 4 3 2 3" xfId="35398"/>
    <cellStyle name="Zarez 4 3 2 3 2" xfId="35399"/>
    <cellStyle name="Zarez 4 3 2 3 2 2" xfId="35400"/>
    <cellStyle name="Zarez 4 3 2 3 3" xfId="35401"/>
    <cellStyle name="Zarez 4 3 2 3 3 2" xfId="35402"/>
    <cellStyle name="Zarez 4 3 2 3 4" xfId="35403"/>
    <cellStyle name="Zarez 4 3 2 3 5" xfId="35404"/>
    <cellStyle name="Zarez 4 3 2 4" xfId="35405"/>
    <cellStyle name="Zarez 4 3 2 4 2" xfId="35406"/>
    <cellStyle name="Zarez 4 3 2 4 2 2" xfId="35407"/>
    <cellStyle name="Zarez 4 3 2 4 3" xfId="35408"/>
    <cellStyle name="Zarez 4 3 2 4 3 2" xfId="35409"/>
    <cellStyle name="Zarez 4 3 2 4 4" xfId="35410"/>
    <cellStyle name="Zarez 4 3 2 4 5" xfId="35411"/>
    <cellStyle name="Zarez 4 3 2 5" xfId="35412"/>
    <cellStyle name="Zarez 4 3 2 5 2" xfId="35413"/>
    <cellStyle name="Zarez 4 3 2 5 2 2" xfId="35414"/>
    <cellStyle name="Zarez 4 3 2 5 3" xfId="35415"/>
    <cellStyle name="Zarez 4 3 2 5 3 2" xfId="35416"/>
    <cellStyle name="Zarez 4 3 2 5 4" xfId="35417"/>
    <cellStyle name="Zarez 4 3 2 5 5" xfId="35418"/>
    <cellStyle name="Zarez 4 3 2 6" xfId="35419"/>
    <cellStyle name="Zarez 4 3 2 6 2" xfId="35420"/>
    <cellStyle name="Zarez 4 3 2 6 2 2" xfId="35421"/>
    <cellStyle name="Zarez 4 3 2 6 3" xfId="35422"/>
    <cellStyle name="Zarez 4 3 2 6 3 2" xfId="35423"/>
    <cellStyle name="Zarez 4 3 2 6 4" xfId="35424"/>
    <cellStyle name="Zarez 4 3 2 7" xfId="35425"/>
    <cellStyle name="Zarez 4 3 2 7 2" xfId="35426"/>
    <cellStyle name="Zarez 4 3 2 7 2 2" xfId="35427"/>
    <cellStyle name="Zarez 4 3 2 7 3" xfId="35428"/>
    <cellStyle name="Zarez 4 3 2 7 3 2" xfId="35429"/>
    <cellStyle name="Zarez 4 3 2 7 4" xfId="35430"/>
    <cellStyle name="Zarez 4 3 2 8" xfId="35431"/>
    <cellStyle name="Zarez 4 3 2 8 2" xfId="35432"/>
    <cellStyle name="Zarez 4 3 2 9" xfId="35433"/>
    <cellStyle name="Zarez 4 3 2 9 2" xfId="35434"/>
    <cellStyle name="Zarez 4 3 3" xfId="35435"/>
    <cellStyle name="Zarez 4 3 3 10" xfId="35436"/>
    <cellStyle name="Zarez 4 3 3 11" xfId="35437"/>
    <cellStyle name="Zarez 4 3 3 2" xfId="35438"/>
    <cellStyle name="Zarez 4 3 3 2 2" xfId="35439"/>
    <cellStyle name="Zarez 4 3 3 2 2 2" xfId="35440"/>
    <cellStyle name="Zarez 4 3 3 2 3" xfId="35441"/>
    <cellStyle name="Zarez 4 3 3 2 3 2" xfId="35442"/>
    <cellStyle name="Zarez 4 3 3 2 4" xfId="35443"/>
    <cellStyle name="Zarez 4 3 3 2 5" xfId="35444"/>
    <cellStyle name="Zarez 4 3 3 3" xfId="35445"/>
    <cellStyle name="Zarez 4 3 3 3 2" xfId="35446"/>
    <cellStyle name="Zarez 4 3 3 3 2 2" xfId="35447"/>
    <cellStyle name="Zarez 4 3 3 3 3" xfId="35448"/>
    <cellStyle name="Zarez 4 3 3 3 3 2" xfId="35449"/>
    <cellStyle name="Zarez 4 3 3 3 4" xfId="35450"/>
    <cellStyle name="Zarez 4 3 3 3 5" xfId="35451"/>
    <cellStyle name="Zarez 4 3 3 4" xfId="35452"/>
    <cellStyle name="Zarez 4 3 3 4 2" xfId="35453"/>
    <cellStyle name="Zarez 4 3 3 4 2 2" xfId="35454"/>
    <cellStyle name="Zarez 4 3 3 4 3" xfId="35455"/>
    <cellStyle name="Zarez 4 3 3 4 3 2" xfId="35456"/>
    <cellStyle name="Zarez 4 3 3 4 4" xfId="35457"/>
    <cellStyle name="Zarez 4 3 3 4 5" xfId="35458"/>
    <cellStyle name="Zarez 4 3 3 5" xfId="35459"/>
    <cellStyle name="Zarez 4 3 3 5 2" xfId="35460"/>
    <cellStyle name="Zarez 4 3 3 5 2 2" xfId="35461"/>
    <cellStyle name="Zarez 4 3 3 5 3" xfId="35462"/>
    <cellStyle name="Zarez 4 3 3 5 3 2" xfId="35463"/>
    <cellStyle name="Zarez 4 3 3 5 4" xfId="35464"/>
    <cellStyle name="Zarez 4 3 3 5 5" xfId="35465"/>
    <cellStyle name="Zarez 4 3 3 6" xfId="35466"/>
    <cellStyle name="Zarez 4 3 3 6 2" xfId="35467"/>
    <cellStyle name="Zarez 4 3 3 6 2 2" xfId="35468"/>
    <cellStyle name="Zarez 4 3 3 6 3" xfId="35469"/>
    <cellStyle name="Zarez 4 3 3 6 3 2" xfId="35470"/>
    <cellStyle name="Zarez 4 3 3 6 4" xfId="35471"/>
    <cellStyle name="Zarez 4 3 3 7" xfId="35472"/>
    <cellStyle name="Zarez 4 3 3 7 2" xfId="35473"/>
    <cellStyle name="Zarez 4 3 3 7 2 2" xfId="35474"/>
    <cellStyle name="Zarez 4 3 3 7 3" xfId="35475"/>
    <cellStyle name="Zarez 4 3 3 7 3 2" xfId="35476"/>
    <cellStyle name="Zarez 4 3 3 7 4" xfId="35477"/>
    <cellStyle name="Zarez 4 3 3 8" xfId="35478"/>
    <cellStyle name="Zarez 4 3 3 8 2" xfId="35479"/>
    <cellStyle name="Zarez 4 3 3 9" xfId="35480"/>
    <cellStyle name="Zarez 4 3 3 9 2" xfId="35481"/>
    <cellStyle name="Zarez 4 3 4" xfId="35482"/>
    <cellStyle name="Zarez 4 3 4 10" xfId="35483"/>
    <cellStyle name="Zarez 4 3 4 11" xfId="35484"/>
    <cellStyle name="Zarez 4 3 4 2" xfId="35485"/>
    <cellStyle name="Zarez 4 3 4 2 2" xfId="35486"/>
    <cellStyle name="Zarez 4 3 4 2 2 2" xfId="35487"/>
    <cellStyle name="Zarez 4 3 4 2 3" xfId="35488"/>
    <cellStyle name="Zarez 4 3 4 2 3 2" xfId="35489"/>
    <cellStyle name="Zarez 4 3 4 2 4" xfId="35490"/>
    <cellStyle name="Zarez 4 3 4 2 5" xfId="35491"/>
    <cellStyle name="Zarez 4 3 4 3" xfId="35492"/>
    <cellStyle name="Zarez 4 3 4 3 2" xfId="35493"/>
    <cellStyle name="Zarez 4 3 4 3 2 2" xfId="35494"/>
    <cellStyle name="Zarez 4 3 4 3 3" xfId="35495"/>
    <cellStyle name="Zarez 4 3 4 3 3 2" xfId="35496"/>
    <cellStyle name="Zarez 4 3 4 3 4" xfId="35497"/>
    <cellStyle name="Zarez 4 3 4 3 5" xfId="35498"/>
    <cellStyle name="Zarez 4 3 4 4" xfId="35499"/>
    <cellStyle name="Zarez 4 3 4 4 2" xfId="35500"/>
    <cellStyle name="Zarez 4 3 4 4 2 2" xfId="35501"/>
    <cellStyle name="Zarez 4 3 4 4 3" xfId="35502"/>
    <cellStyle name="Zarez 4 3 4 4 3 2" xfId="35503"/>
    <cellStyle name="Zarez 4 3 4 4 4" xfId="35504"/>
    <cellStyle name="Zarez 4 3 4 4 5" xfId="35505"/>
    <cellStyle name="Zarez 4 3 4 5" xfId="35506"/>
    <cellStyle name="Zarez 4 3 4 5 2" xfId="35507"/>
    <cellStyle name="Zarez 4 3 4 5 2 2" xfId="35508"/>
    <cellStyle name="Zarez 4 3 4 5 3" xfId="35509"/>
    <cellStyle name="Zarez 4 3 4 5 3 2" xfId="35510"/>
    <cellStyle name="Zarez 4 3 4 5 4" xfId="35511"/>
    <cellStyle name="Zarez 4 3 4 5 5" xfId="35512"/>
    <cellStyle name="Zarez 4 3 4 6" xfId="35513"/>
    <cellStyle name="Zarez 4 3 4 6 2" xfId="35514"/>
    <cellStyle name="Zarez 4 3 4 6 2 2" xfId="35515"/>
    <cellStyle name="Zarez 4 3 4 6 3" xfId="35516"/>
    <cellStyle name="Zarez 4 3 4 6 3 2" xfId="35517"/>
    <cellStyle name="Zarez 4 3 4 6 4" xfId="35518"/>
    <cellStyle name="Zarez 4 3 4 7" xfId="35519"/>
    <cellStyle name="Zarez 4 3 4 7 2" xfId="35520"/>
    <cellStyle name="Zarez 4 3 4 7 2 2" xfId="35521"/>
    <cellStyle name="Zarez 4 3 4 7 3" xfId="35522"/>
    <cellStyle name="Zarez 4 3 4 7 3 2" xfId="35523"/>
    <cellStyle name="Zarez 4 3 4 7 4" xfId="35524"/>
    <cellStyle name="Zarez 4 3 4 8" xfId="35525"/>
    <cellStyle name="Zarez 4 3 4 8 2" xfId="35526"/>
    <cellStyle name="Zarez 4 3 4 9" xfId="35527"/>
    <cellStyle name="Zarez 4 3 4 9 2" xfId="35528"/>
    <cellStyle name="Zarez 4 3 5" xfId="35529"/>
    <cellStyle name="Zarez 4 3 5 10" xfId="35530"/>
    <cellStyle name="Zarez 4 3 5 11" xfId="35531"/>
    <cellStyle name="Zarez 4 3 5 2" xfId="35532"/>
    <cellStyle name="Zarez 4 3 5 2 2" xfId="35533"/>
    <cellStyle name="Zarez 4 3 5 2 2 2" xfId="35534"/>
    <cellStyle name="Zarez 4 3 5 2 3" xfId="35535"/>
    <cellStyle name="Zarez 4 3 5 2 3 2" xfId="35536"/>
    <cellStyle name="Zarez 4 3 5 2 4" xfId="35537"/>
    <cellStyle name="Zarez 4 3 5 2 5" xfId="35538"/>
    <cellStyle name="Zarez 4 3 5 3" xfId="35539"/>
    <cellStyle name="Zarez 4 3 5 3 2" xfId="35540"/>
    <cellStyle name="Zarez 4 3 5 3 2 2" xfId="35541"/>
    <cellStyle name="Zarez 4 3 5 3 3" xfId="35542"/>
    <cellStyle name="Zarez 4 3 5 3 3 2" xfId="35543"/>
    <cellStyle name="Zarez 4 3 5 3 4" xfId="35544"/>
    <cellStyle name="Zarez 4 3 5 3 5" xfId="35545"/>
    <cellStyle name="Zarez 4 3 5 4" xfId="35546"/>
    <cellStyle name="Zarez 4 3 5 4 2" xfId="35547"/>
    <cellStyle name="Zarez 4 3 5 4 2 2" xfId="35548"/>
    <cellStyle name="Zarez 4 3 5 4 3" xfId="35549"/>
    <cellStyle name="Zarez 4 3 5 4 3 2" xfId="35550"/>
    <cellStyle name="Zarez 4 3 5 4 4" xfId="35551"/>
    <cellStyle name="Zarez 4 3 5 4 5" xfId="35552"/>
    <cellStyle name="Zarez 4 3 5 5" xfId="35553"/>
    <cellStyle name="Zarez 4 3 5 5 2" xfId="35554"/>
    <cellStyle name="Zarez 4 3 5 5 2 2" xfId="35555"/>
    <cellStyle name="Zarez 4 3 5 5 3" xfId="35556"/>
    <cellStyle name="Zarez 4 3 5 5 3 2" xfId="35557"/>
    <cellStyle name="Zarez 4 3 5 5 4" xfId="35558"/>
    <cellStyle name="Zarez 4 3 5 5 5" xfId="35559"/>
    <cellStyle name="Zarez 4 3 5 6" xfId="35560"/>
    <cellStyle name="Zarez 4 3 5 6 2" xfId="35561"/>
    <cellStyle name="Zarez 4 3 5 6 2 2" xfId="35562"/>
    <cellStyle name="Zarez 4 3 5 6 3" xfId="35563"/>
    <cellStyle name="Zarez 4 3 5 6 3 2" xfId="35564"/>
    <cellStyle name="Zarez 4 3 5 6 4" xfId="35565"/>
    <cellStyle name="Zarez 4 3 5 7" xfId="35566"/>
    <cellStyle name="Zarez 4 3 5 7 2" xfId="35567"/>
    <cellStyle name="Zarez 4 3 5 7 2 2" xfId="35568"/>
    <cellStyle name="Zarez 4 3 5 7 3" xfId="35569"/>
    <cellStyle name="Zarez 4 3 5 7 3 2" xfId="35570"/>
    <cellStyle name="Zarez 4 3 5 7 4" xfId="35571"/>
    <cellStyle name="Zarez 4 3 5 8" xfId="35572"/>
    <cellStyle name="Zarez 4 3 5 8 2" xfId="35573"/>
    <cellStyle name="Zarez 4 3 5 9" xfId="35574"/>
    <cellStyle name="Zarez 4 3 5 9 2" xfId="35575"/>
    <cellStyle name="Zarez 4 3 6" xfId="35576"/>
    <cellStyle name="Zarez 4 3 6 10" xfId="35577"/>
    <cellStyle name="Zarez 4 3 6 11" xfId="35578"/>
    <cellStyle name="Zarez 4 3 6 2" xfId="35579"/>
    <cellStyle name="Zarez 4 3 6 2 2" xfId="35580"/>
    <cellStyle name="Zarez 4 3 6 2 2 2" xfId="35581"/>
    <cellStyle name="Zarez 4 3 6 2 3" xfId="35582"/>
    <cellStyle name="Zarez 4 3 6 2 3 2" xfId="35583"/>
    <cellStyle name="Zarez 4 3 6 2 4" xfId="35584"/>
    <cellStyle name="Zarez 4 3 6 2 5" xfId="35585"/>
    <cellStyle name="Zarez 4 3 6 3" xfId="35586"/>
    <cellStyle name="Zarez 4 3 6 3 2" xfId="35587"/>
    <cellStyle name="Zarez 4 3 6 3 2 2" xfId="35588"/>
    <cellStyle name="Zarez 4 3 6 3 3" xfId="35589"/>
    <cellStyle name="Zarez 4 3 6 3 3 2" xfId="35590"/>
    <cellStyle name="Zarez 4 3 6 3 4" xfId="35591"/>
    <cellStyle name="Zarez 4 3 6 3 5" xfId="35592"/>
    <cellStyle name="Zarez 4 3 6 4" xfId="35593"/>
    <cellStyle name="Zarez 4 3 6 4 2" xfId="35594"/>
    <cellStyle name="Zarez 4 3 6 4 2 2" xfId="35595"/>
    <cellStyle name="Zarez 4 3 6 4 3" xfId="35596"/>
    <cellStyle name="Zarez 4 3 6 4 3 2" xfId="35597"/>
    <cellStyle name="Zarez 4 3 6 4 4" xfId="35598"/>
    <cellStyle name="Zarez 4 3 6 4 5" xfId="35599"/>
    <cellStyle name="Zarez 4 3 6 5" xfId="35600"/>
    <cellStyle name="Zarez 4 3 6 5 2" xfId="35601"/>
    <cellStyle name="Zarez 4 3 6 5 2 2" xfId="35602"/>
    <cellStyle name="Zarez 4 3 6 5 3" xfId="35603"/>
    <cellStyle name="Zarez 4 3 6 5 3 2" xfId="35604"/>
    <cellStyle name="Zarez 4 3 6 5 4" xfId="35605"/>
    <cellStyle name="Zarez 4 3 6 5 5" xfId="35606"/>
    <cellStyle name="Zarez 4 3 6 6" xfId="35607"/>
    <cellStyle name="Zarez 4 3 6 6 2" xfId="35608"/>
    <cellStyle name="Zarez 4 3 6 6 2 2" xfId="35609"/>
    <cellStyle name="Zarez 4 3 6 6 3" xfId="35610"/>
    <cellStyle name="Zarez 4 3 6 6 3 2" xfId="35611"/>
    <cellStyle name="Zarez 4 3 6 6 4" xfId="35612"/>
    <cellStyle name="Zarez 4 3 6 7" xfId="35613"/>
    <cellStyle name="Zarez 4 3 6 7 2" xfId="35614"/>
    <cellStyle name="Zarez 4 3 6 7 2 2" xfId="35615"/>
    <cellStyle name="Zarez 4 3 6 7 3" xfId="35616"/>
    <cellStyle name="Zarez 4 3 6 7 3 2" xfId="35617"/>
    <cellStyle name="Zarez 4 3 6 7 4" xfId="35618"/>
    <cellStyle name="Zarez 4 3 6 8" xfId="35619"/>
    <cellStyle name="Zarez 4 3 6 8 2" xfId="35620"/>
    <cellStyle name="Zarez 4 3 6 9" xfId="35621"/>
    <cellStyle name="Zarez 4 3 6 9 2" xfId="35622"/>
    <cellStyle name="Zarez 4 3 7" xfId="35623"/>
    <cellStyle name="Zarez 4 3 7 10" xfId="35624"/>
    <cellStyle name="Zarez 4 3 7 11" xfId="35625"/>
    <cellStyle name="Zarez 4 3 7 2" xfId="35626"/>
    <cellStyle name="Zarez 4 3 7 2 2" xfId="35627"/>
    <cellStyle name="Zarez 4 3 7 2 2 2" xfId="35628"/>
    <cellStyle name="Zarez 4 3 7 2 3" xfId="35629"/>
    <cellStyle name="Zarez 4 3 7 2 3 2" xfId="35630"/>
    <cellStyle name="Zarez 4 3 7 2 4" xfId="35631"/>
    <cellStyle name="Zarez 4 3 7 2 5" xfId="35632"/>
    <cellStyle name="Zarez 4 3 7 3" xfId="35633"/>
    <cellStyle name="Zarez 4 3 7 3 2" xfId="35634"/>
    <cellStyle name="Zarez 4 3 7 3 2 2" xfId="35635"/>
    <cellStyle name="Zarez 4 3 7 3 3" xfId="35636"/>
    <cellStyle name="Zarez 4 3 7 3 3 2" xfId="35637"/>
    <cellStyle name="Zarez 4 3 7 3 4" xfId="35638"/>
    <cellStyle name="Zarez 4 3 7 3 5" xfId="35639"/>
    <cellStyle name="Zarez 4 3 7 4" xfId="35640"/>
    <cellStyle name="Zarez 4 3 7 4 2" xfId="35641"/>
    <cellStyle name="Zarez 4 3 7 4 2 2" xfId="35642"/>
    <cellStyle name="Zarez 4 3 7 4 3" xfId="35643"/>
    <cellStyle name="Zarez 4 3 7 4 3 2" xfId="35644"/>
    <cellStyle name="Zarez 4 3 7 4 4" xfId="35645"/>
    <cellStyle name="Zarez 4 3 7 4 5" xfId="35646"/>
    <cellStyle name="Zarez 4 3 7 5" xfId="35647"/>
    <cellStyle name="Zarez 4 3 7 5 2" xfId="35648"/>
    <cellStyle name="Zarez 4 3 7 5 2 2" xfId="35649"/>
    <cellStyle name="Zarez 4 3 7 5 3" xfId="35650"/>
    <cellStyle name="Zarez 4 3 7 5 3 2" xfId="35651"/>
    <cellStyle name="Zarez 4 3 7 5 4" xfId="35652"/>
    <cellStyle name="Zarez 4 3 7 5 5" xfId="35653"/>
    <cellStyle name="Zarez 4 3 7 6" xfId="35654"/>
    <cellStyle name="Zarez 4 3 7 6 2" xfId="35655"/>
    <cellStyle name="Zarez 4 3 7 6 2 2" xfId="35656"/>
    <cellStyle name="Zarez 4 3 7 6 3" xfId="35657"/>
    <cellStyle name="Zarez 4 3 7 6 3 2" xfId="35658"/>
    <cellStyle name="Zarez 4 3 7 6 4" xfId="35659"/>
    <cellStyle name="Zarez 4 3 7 7" xfId="35660"/>
    <cellStyle name="Zarez 4 3 7 7 2" xfId="35661"/>
    <cellStyle name="Zarez 4 3 7 7 2 2" xfId="35662"/>
    <cellStyle name="Zarez 4 3 7 7 3" xfId="35663"/>
    <cellStyle name="Zarez 4 3 7 7 3 2" xfId="35664"/>
    <cellStyle name="Zarez 4 3 7 7 4" xfId="35665"/>
    <cellStyle name="Zarez 4 3 7 8" xfId="35666"/>
    <cellStyle name="Zarez 4 3 7 8 2" xfId="35667"/>
    <cellStyle name="Zarez 4 3 7 9" xfId="35668"/>
    <cellStyle name="Zarez 4 3 7 9 2" xfId="35669"/>
    <cellStyle name="Zarez 4 3 8" xfId="35670"/>
    <cellStyle name="Zarez 4 3 8 2" xfId="35671"/>
    <cellStyle name="Zarez 4 3 8 2 2" xfId="35672"/>
    <cellStyle name="Zarez 4 3 8 3" xfId="35673"/>
    <cellStyle name="Zarez 4 3 8 3 2" xfId="35674"/>
    <cellStyle name="Zarez 4 3 8 4" xfId="35675"/>
    <cellStyle name="Zarez 4 3 9" xfId="35676"/>
    <cellStyle name="Zarez 4 3 9 2" xfId="35677"/>
    <cellStyle name="Zarez 4 3 9 2 2" xfId="35678"/>
    <cellStyle name="Zarez 4 3 9 3" xfId="35679"/>
    <cellStyle name="Zarez 4 4" xfId="35680"/>
    <cellStyle name="Zarez 4 4 10" xfId="35681"/>
    <cellStyle name="Zarez 4 4 10 2" xfId="35682"/>
    <cellStyle name="Zarez 4 4 10 2 2" xfId="35683"/>
    <cellStyle name="Zarez 4 4 10 3" xfId="35684"/>
    <cellStyle name="Zarez 4 4 11" xfId="35685"/>
    <cellStyle name="Zarez 4 4 11 2" xfId="35686"/>
    <cellStyle name="Zarez 4 4 11 2 2" xfId="35687"/>
    <cellStyle name="Zarez 4 4 11 3" xfId="35688"/>
    <cellStyle name="Zarez 4 4 12" xfId="35689"/>
    <cellStyle name="Zarez 4 4 12 2" xfId="35690"/>
    <cellStyle name="Zarez 4 4 13" xfId="35691"/>
    <cellStyle name="Zarez 4 4 13 2" xfId="35692"/>
    <cellStyle name="Zarez 4 4 14" xfId="35693"/>
    <cellStyle name="Zarez 4 4 15" xfId="35694"/>
    <cellStyle name="Zarez 4 4 2" xfId="35695"/>
    <cellStyle name="Zarez 4 4 2 10" xfId="35696"/>
    <cellStyle name="Zarez 4 4 2 11" xfId="35697"/>
    <cellStyle name="Zarez 4 4 2 2" xfId="35698"/>
    <cellStyle name="Zarez 4 4 2 2 2" xfId="35699"/>
    <cellStyle name="Zarez 4 4 2 2 2 2" xfId="35700"/>
    <cellStyle name="Zarez 4 4 2 2 3" xfId="35701"/>
    <cellStyle name="Zarez 4 4 2 2 3 2" xfId="35702"/>
    <cellStyle name="Zarez 4 4 2 2 4" xfId="35703"/>
    <cellStyle name="Zarez 4 4 2 2 5" xfId="35704"/>
    <cellStyle name="Zarez 4 4 2 3" xfId="35705"/>
    <cellStyle name="Zarez 4 4 2 3 2" xfId="35706"/>
    <cellStyle name="Zarez 4 4 2 3 2 2" xfId="35707"/>
    <cellStyle name="Zarez 4 4 2 3 3" xfId="35708"/>
    <cellStyle name="Zarez 4 4 2 3 3 2" xfId="35709"/>
    <cellStyle name="Zarez 4 4 2 3 4" xfId="35710"/>
    <cellStyle name="Zarez 4 4 2 3 5" xfId="35711"/>
    <cellStyle name="Zarez 4 4 2 4" xfId="35712"/>
    <cellStyle name="Zarez 4 4 2 4 2" xfId="35713"/>
    <cellStyle name="Zarez 4 4 2 4 2 2" xfId="35714"/>
    <cellStyle name="Zarez 4 4 2 4 3" xfId="35715"/>
    <cellStyle name="Zarez 4 4 2 4 3 2" xfId="35716"/>
    <cellStyle name="Zarez 4 4 2 4 4" xfId="35717"/>
    <cellStyle name="Zarez 4 4 2 4 5" xfId="35718"/>
    <cellStyle name="Zarez 4 4 2 5" xfId="35719"/>
    <cellStyle name="Zarez 4 4 2 5 2" xfId="35720"/>
    <cellStyle name="Zarez 4 4 2 5 2 2" xfId="35721"/>
    <cellStyle name="Zarez 4 4 2 5 3" xfId="35722"/>
    <cellStyle name="Zarez 4 4 2 5 3 2" xfId="35723"/>
    <cellStyle name="Zarez 4 4 2 5 4" xfId="35724"/>
    <cellStyle name="Zarez 4 4 2 5 5" xfId="35725"/>
    <cellStyle name="Zarez 4 4 2 6" xfId="35726"/>
    <cellStyle name="Zarez 4 4 2 6 2" xfId="35727"/>
    <cellStyle name="Zarez 4 4 2 6 2 2" xfId="35728"/>
    <cellStyle name="Zarez 4 4 2 6 3" xfId="35729"/>
    <cellStyle name="Zarez 4 4 2 6 3 2" xfId="35730"/>
    <cellStyle name="Zarez 4 4 2 6 4" xfId="35731"/>
    <cellStyle name="Zarez 4 4 2 7" xfId="35732"/>
    <cellStyle name="Zarez 4 4 2 7 2" xfId="35733"/>
    <cellStyle name="Zarez 4 4 2 7 2 2" xfId="35734"/>
    <cellStyle name="Zarez 4 4 2 7 3" xfId="35735"/>
    <cellStyle name="Zarez 4 4 2 7 3 2" xfId="35736"/>
    <cellStyle name="Zarez 4 4 2 7 4" xfId="35737"/>
    <cellStyle name="Zarez 4 4 2 8" xfId="35738"/>
    <cellStyle name="Zarez 4 4 2 8 2" xfId="35739"/>
    <cellStyle name="Zarez 4 4 2 9" xfId="35740"/>
    <cellStyle name="Zarez 4 4 2 9 2" xfId="35741"/>
    <cellStyle name="Zarez 4 4 3" xfId="35742"/>
    <cellStyle name="Zarez 4 4 3 10" xfId="35743"/>
    <cellStyle name="Zarez 4 4 3 11" xfId="35744"/>
    <cellStyle name="Zarez 4 4 3 2" xfId="35745"/>
    <cellStyle name="Zarez 4 4 3 2 2" xfId="35746"/>
    <cellStyle name="Zarez 4 4 3 2 2 2" xfId="35747"/>
    <cellStyle name="Zarez 4 4 3 2 3" xfId="35748"/>
    <cellStyle name="Zarez 4 4 3 2 3 2" xfId="35749"/>
    <cellStyle name="Zarez 4 4 3 2 4" xfId="35750"/>
    <cellStyle name="Zarez 4 4 3 2 5" xfId="35751"/>
    <cellStyle name="Zarez 4 4 3 3" xfId="35752"/>
    <cellStyle name="Zarez 4 4 3 3 2" xfId="35753"/>
    <cellStyle name="Zarez 4 4 3 3 2 2" xfId="35754"/>
    <cellStyle name="Zarez 4 4 3 3 3" xfId="35755"/>
    <cellStyle name="Zarez 4 4 3 3 3 2" xfId="35756"/>
    <cellStyle name="Zarez 4 4 3 3 4" xfId="35757"/>
    <cellStyle name="Zarez 4 4 3 3 5" xfId="35758"/>
    <cellStyle name="Zarez 4 4 3 4" xfId="35759"/>
    <cellStyle name="Zarez 4 4 3 4 2" xfId="35760"/>
    <cellStyle name="Zarez 4 4 3 4 2 2" xfId="35761"/>
    <cellStyle name="Zarez 4 4 3 4 3" xfId="35762"/>
    <cellStyle name="Zarez 4 4 3 4 3 2" xfId="35763"/>
    <cellStyle name="Zarez 4 4 3 4 4" xfId="35764"/>
    <cellStyle name="Zarez 4 4 3 4 5" xfId="35765"/>
    <cellStyle name="Zarez 4 4 3 5" xfId="35766"/>
    <cellStyle name="Zarez 4 4 3 5 2" xfId="35767"/>
    <cellStyle name="Zarez 4 4 3 5 2 2" xfId="35768"/>
    <cellStyle name="Zarez 4 4 3 5 3" xfId="35769"/>
    <cellStyle name="Zarez 4 4 3 5 3 2" xfId="35770"/>
    <cellStyle name="Zarez 4 4 3 5 4" xfId="35771"/>
    <cellStyle name="Zarez 4 4 3 5 5" xfId="35772"/>
    <cellStyle name="Zarez 4 4 3 6" xfId="35773"/>
    <cellStyle name="Zarez 4 4 3 6 2" xfId="35774"/>
    <cellStyle name="Zarez 4 4 3 6 2 2" xfId="35775"/>
    <cellStyle name="Zarez 4 4 3 6 3" xfId="35776"/>
    <cellStyle name="Zarez 4 4 3 6 3 2" xfId="35777"/>
    <cellStyle name="Zarez 4 4 3 6 4" xfId="35778"/>
    <cellStyle name="Zarez 4 4 3 7" xfId="35779"/>
    <cellStyle name="Zarez 4 4 3 7 2" xfId="35780"/>
    <cellStyle name="Zarez 4 4 3 7 2 2" xfId="35781"/>
    <cellStyle name="Zarez 4 4 3 7 3" xfId="35782"/>
    <cellStyle name="Zarez 4 4 3 7 3 2" xfId="35783"/>
    <cellStyle name="Zarez 4 4 3 7 4" xfId="35784"/>
    <cellStyle name="Zarez 4 4 3 8" xfId="35785"/>
    <cellStyle name="Zarez 4 4 3 8 2" xfId="35786"/>
    <cellStyle name="Zarez 4 4 3 9" xfId="35787"/>
    <cellStyle name="Zarez 4 4 3 9 2" xfId="35788"/>
    <cellStyle name="Zarez 4 4 4" xfId="35789"/>
    <cellStyle name="Zarez 4 4 4 10" xfId="35790"/>
    <cellStyle name="Zarez 4 4 4 11" xfId="35791"/>
    <cellStyle name="Zarez 4 4 4 2" xfId="35792"/>
    <cellStyle name="Zarez 4 4 4 2 2" xfId="35793"/>
    <cellStyle name="Zarez 4 4 4 2 2 2" xfId="35794"/>
    <cellStyle name="Zarez 4 4 4 2 3" xfId="35795"/>
    <cellStyle name="Zarez 4 4 4 2 3 2" xfId="35796"/>
    <cellStyle name="Zarez 4 4 4 2 4" xfId="35797"/>
    <cellStyle name="Zarez 4 4 4 2 5" xfId="35798"/>
    <cellStyle name="Zarez 4 4 4 3" xfId="35799"/>
    <cellStyle name="Zarez 4 4 4 3 2" xfId="35800"/>
    <cellStyle name="Zarez 4 4 4 3 2 2" xfId="35801"/>
    <cellStyle name="Zarez 4 4 4 3 3" xfId="35802"/>
    <cellStyle name="Zarez 4 4 4 3 3 2" xfId="35803"/>
    <cellStyle name="Zarez 4 4 4 3 4" xfId="35804"/>
    <cellStyle name="Zarez 4 4 4 3 5" xfId="35805"/>
    <cellStyle name="Zarez 4 4 4 4" xfId="35806"/>
    <cellStyle name="Zarez 4 4 4 4 2" xfId="35807"/>
    <cellStyle name="Zarez 4 4 4 4 2 2" xfId="35808"/>
    <cellStyle name="Zarez 4 4 4 4 3" xfId="35809"/>
    <cellStyle name="Zarez 4 4 4 4 3 2" xfId="35810"/>
    <cellStyle name="Zarez 4 4 4 4 4" xfId="35811"/>
    <cellStyle name="Zarez 4 4 4 4 5" xfId="35812"/>
    <cellStyle name="Zarez 4 4 4 5" xfId="35813"/>
    <cellStyle name="Zarez 4 4 4 5 2" xfId="35814"/>
    <cellStyle name="Zarez 4 4 4 5 2 2" xfId="35815"/>
    <cellStyle name="Zarez 4 4 4 5 3" xfId="35816"/>
    <cellStyle name="Zarez 4 4 4 5 3 2" xfId="35817"/>
    <cellStyle name="Zarez 4 4 4 5 4" xfId="35818"/>
    <cellStyle name="Zarez 4 4 4 5 5" xfId="35819"/>
    <cellStyle name="Zarez 4 4 4 6" xfId="35820"/>
    <cellStyle name="Zarez 4 4 4 6 2" xfId="35821"/>
    <cellStyle name="Zarez 4 4 4 6 2 2" xfId="35822"/>
    <cellStyle name="Zarez 4 4 4 6 3" xfId="35823"/>
    <cellStyle name="Zarez 4 4 4 6 3 2" xfId="35824"/>
    <cellStyle name="Zarez 4 4 4 6 4" xfId="35825"/>
    <cellStyle name="Zarez 4 4 4 7" xfId="35826"/>
    <cellStyle name="Zarez 4 4 4 7 2" xfId="35827"/>
    <cellStyle name="Zarez 4 4 4 7 2 2" xfId="35828"/>
    <cellStyle name="Zarez 4 4 4 7 3" xfId="35829"/>
    <cellStyle name="Zarez 4 4 4 7 3 2" xfId="35830"/>
    <cellStyle name="Zarez 4 4 4 7 4" xfId="35831"/>
    <cellStyle name="Zarez 4 4 4 8" xfId="35832"/>
    <cellStyle name="Zarez 4 4 4 8 2" xfId="35833"/>
    <cellStyle name="Zarez 4 4 4 9" xfId="35834"/>
    <cellStyle name="Zarez 4 4 4 9 2" xfId="35835"/>
    <cellStyle name="Zarez 4 4 5" xfId="35836"/>
    <cellStyle name="Zarez 4 4 5 10" xfId="35837"/>
    <cellStyle name="Zarez 4 4 5 11" xfId="35838"/>
    <cellStyle name="Zarez 4 4 5 2" xfId="35839"/>
    <cellStyle name="Zarez 4 4 5 2 2" xfId="35840"/>
    <cellStyle name="Zarez 4 4 5 2 2 2" xfId="35841"/>
    <cellStyle name="Zarez 4 4 5 2 3" xfId="35842"/>
    <cellStyle name="Zarez 4 4 5 2 3 2" xfId="35843"/>
    <cellStyle name="Zarez 4 4 5 2 4" xfId="35844"/>
    <cellStyle name="Zarez 4 4 5 2 5" xfId="35845"/>
    <cellStyle name="Zarez 4 4 5 3" xfId="35846"/>
    <cellStyle name="Zarez 4 4 5 3 2" xfId="35847"/>
    <cellStyle name="Zarez 4 4 5 3 2 2" xfId="35848"/>
    <cellStyle name="Zarez 4 4 5 3 3" xfId="35849"/>
    <cellStyle name="Zarez 4 4 5 3 3 2" xfId="35850"/>
    <cellStyle name="Zarez 4 4 5 3 4" xfId="35851"/>
    <cellStyle name="Zarez 4 4 5 3 5" xfId="35852"/>
    <cellStyle name="Zarez 4 4 5 4" xfId="35853"/>
    <cellStyle name="Zarez 4 4 5 4 2" xfId="35854"/>
    <cellStyle name="Zarez 4 4 5 4 2 2" xfId="35855"/>
    <cellStyle name="Zarez 4 4 5 4 3" xfId="35856"/>
    <cellStyle name="Zarez 4 4 5 4 3 2" xfId="35857"/>
    <cellStyle name="Zarez 4 4 5 4 4" xfId="35858"/>
    <cellStyle name="Zarez 4 4 5 4 5" xfId="35859"/>
    <cellStyle name="Zarez 4 4 5 5" xfId="35860"/>
    <cellStyle name="Zarez 4 4 5 5 2" xfId="35861"/>
    <cellStyle name="Zarez 4 4 5 5 2 2" xfId="35862"/>
    <cellStyle name="Zarez 4 4 5 5 3" xfId="35863"/>
    <cellStyle name="Zarez 4 4 5 5 3 2" xfId="35864"/>
    <cellStyle name="Zarez 4 4 5 5 4" xfId="35865"/>
    <cellStyle name="Zarez 4 4 5 5 5" xfId="35866"/>
    <cellStyle name="Zarez 4 4 5 6" xfId="35867"/>
    <cellStyle name="Zarez 4 4 5 6 2" xfId="35868"/>
    <cellStyle name="Zarez 4 4 5 6 2 2" xfId="35869"/>
    <cellStyle name="Zarez 4 4 5 6 3" xfId="35870"/>
    <cellStyle name="Zarez 4 4 5 6 3 2" xfId="35871"/>
    <cellStyle name="Zarez 4 4 5 6 4" xfId="35872"/>
    <cellStyle name="Zarez 4 4 5 7" xfId="35873"/>
    <cellStyle name="Zarez 4 4 5 7 2" xfId="35874"/>
    <cellStyle name="Zarez 4 4 5 7 2 2" xfId="35875"/>
    <cellStyle name="Zarez 4 4 5 7 3" xfId="35876"/>
    <cellStyle name="Zarez 4 4 5 7 3 2" xfId="35877"/>
    <cellStyle name="Zarez 4 4 5 7 4" xfId="35878"/>
    <cellStyle name="Zarez 4 4 5 8" xfId="35879"/>
    <cellStyle name="Zarez 4 4 5 8 2" xfId="35880"/>
    <cellStyle name="Zarez 4 4 5 9" xfId="35881"/>
    <cellStyle name="Zarez 4 4 5 9 2" xfId="35882"/>
    <cellStyle name="Zarez 4 4 6" xfId="35883"/>
    <cellStyle name="Zarez 4 4 6 10" xfId="35884"/>
    <cellStyle name="Zarez 4 4 6 11" xfId="35885"/>
    <cellStyle name="Zarez 4 4 6 2" xfId="35886"/>
    <cellStyle name="Zarez 4 4 6 2 2" xfId="35887"/>
    <cellStyle name="Zarez 4 4 6 2 2 2" xfId="35888"/>
    <cellStyle name="Zarez 4 4 6 2 3" xfId="35889"/>
    <cellStyle name="Zarez 4 4 6 2 3 2" xfId="35890"/>
    <cellStyle name="Zarez 4 4 6 2 4" xfId="35891"/>
    <cellStyle name="Zarez 4 4 6 2 5" xfId="35892"/>
    <cellStyle name="Zarez 4 4 6 3" xfId="35893"/>
    <cellStyle name="Zarez 4 4 6 3 2" xfId="35894"/>
    <cellStyle name="Zarez 4 4 6 3 2 2" xfId="35895"/>
    <cellStyle name="Zarez 4 4 6 3 3" xfId="35896"/>
    <cellStyle name="Zarez 4 4 6 3 3 2" xfId="35897"/>
    <cellStyle name="Zarez 4 4 6 3 4" xfId="35898"/>
    <cellStyle name="Zarez 4 4 6 3 5" xfId="35899"/>
    <cellStyle name="Zarez 4 4 6 4" xfId="35900"/>
    <cellStyle name="Zarez 4 4 6 4 2" xfId="35901"/>
    <cellStyle name="Zarez 4 4 6 4 2 2" xfId="35902"/>
    <cellStyle name="Zarez 4 4 6 4 3" xfId="35903"/>
    <cellStyle name="Zarez 4 4 6 4 3 2" xfId="35904"/>
    <cellStyle name="Zarez 4 4 6 4 4" xfId="35905"/>
    <cellStyle name="Zarez 4 4 6 4 5" xfId="35906"/>
    <cellStyle name="Zarez 4 4 6 5" xfId="35907"/>
    <cellStyle name="Zarez 4 4 6 5 2" xfId="35908"/>
    <cellStyle name="Zarez 4 4 6 5 2 2" xfId="35909"/>
    <cellStyle name="Zarez 4 4 6 5 3" xfId="35910"/>
    <cellStyle name="Zarez 4 4 6 5 3 2" xfId="35911"/>
    <cellStyle name="Zarez 4 4 6 5 4" xfId="35912"/>
    <cellStyle name="Zarez 4 4 6 5 5" xfId="35913"/>
    <cellStyle name="Zarez 4 4 6 6" xfId="35914"/>
    <cellStyle name="Zarez 4 4 6 6 2" xfId="35915"/>
    <cellStyle name="Zarez 4 4 6 6 2 2" xfId="35916"/>
    <cellStyle name="Zarez 4 4 6 6 3" xfId="35917"/>
    <cellStyle name="Zarez 4 4 6 6 3 2" xfId="35918"/>
    <cellStyle name="Zarez 4 4 6 6 4" xfId="35919"/>
    <cellStyle name="Zarez 4 4 6 7" xfId="35920"/>
    <cellStyle name="Zarez 4 4 6 7 2" xfId="35921"/>
    <cellStyle name="Zarez 4 4 6 7 2 2" xfId="35922"/>
    <cellStyle name="Zarez 4 4 6 7 3" xfId="35923"/>
    <cellStyle name="Zarez 4 4 6 7 3 2" xfId="35924"/>
    <cellStyle name="Zarez 4 4 6 7 4" xfId="35925"/>
    <cellStyle name="Zarez 4 4 6 8" xfId="35926"/>
    <cellStyle name="Zarez 4 4 6 8 2" xfId="35927"/>
    <cellStyle name="Zarez 4 4 6 9" xfId="35928"/>
    <cellStyle name="Zarez 4 4 6 9 2" xfId="35929"/>
    <cellStyle name="Zarez 4 4 7" xfId="35930"/>
    <cellStyle name="Zarez 4 4 7 10" xfId="35931"/>
    <cellStyle name="Zarez 4 4 7 11" xfId="35932"/>
    <cellStyle name="Zarez 4 4 7 2" xfId="35933"/>
    <cellStyle name="Zarez 4 4 7 2 2" xfId="35934"/>
    <cellStyle name="Zarez 4 4 7 2 2 2" xfId="35935"/>
    <cellStyle name="Zarez 4 4 7 2 3" xfId="35936"/>
    <cellStyle name="Zarez 4 4 7 2 3 2" xfId="35937"/>
    <cellStyle name="Zarez 4 4 7 2 4" xfId="35938"/>
    <cellStyle name="Zarez 4 4 7 2 5" xfId="35939"/>
    <cellStyle name="Zarez 4 4 7 3" xfId="35940"/>
    <cellStyle name="Zarez 4 4 7 3 2" xfId="35941"/>
    <cellStyle name="Zarez 4 4 7 3 2 2" xfId="35942"/>
    <cellStyle name="Zarez 4 4 7 3 3" xfId="35943"/>
    <cellStyle name="Zarez 4 4 7 3 3 2" xfId="35944"/>
    <cellStyle name="Zarez 4 4 7 3 4" xfId="35945"/>
    <cellStyle name="Zarez 4 4 7 3 5" xfId="35946"/>
    <cellStyle name="Zarez 4 4 7 4" xfId="35947"/>
    <cellStyle name="Zarez 4 4 7 4 2" xfId="35948"/>
    <cellStyle name="Zarez 4 4 7 4 2 2" xfId="35949"/>
    <cellStyle name="Zarez 4 4 7 4 3" xfId="35950"/>
    <cellStyle name="Zarez 4 4 7 4 3 2" xfId="35951"/>
    <cellStyle name="Zarez 4 4 7 4 4" xfId="35952"/>
    <cellStyle name="Zarez 4 4 7 4 5" xfId="35953"/>
    <cellStyle name="Zarez 4 4 7 5" xfId="35954"/>
    <cellStyle name="Zarez 4 4 7 5 2" xfId="35955"/>
    <cellStyle name="Zarez 4 4 7 5 2 2" xfId="35956"/>
    <cellStyle name="Zarez 4 4 7 5 3" xfId="35957"/>
    <cellStyle name="Zarez 4 4 7 5 3 2" xfId="35958"/>
    <cellStyle name="Zarez 4 4 7 5 4" xfId="35959"/>
    <cellStyle name="Zarez 4 4 7 5 5" xfId="35960"/>
    <cellStyle name="Zarez 4 4 7 6" xfId="35961"/>
    <cellStyle name="Zarez 4 4 7 6 2" xfId="35962"/>
    <cellStyle name="Zarez 4 4 7 6 2 2" xfId="35963"/>
    <cellStyle name="Zarez 4 4 7 6 3" xfId="35964"/>
    <cellStyle name="Zarez 4 4 7 6 3 2" xfId="35965"/>
    <cellStyle name="Zarez 4 4 7 6 4" xfId="35966"/>
    <cellStyle name="Zarez 4 4 7 7" xfId="35967"/>
    <cellStyle name="Zarez 4 4 7 7 2" xfId="35968"/>
    <cellStyle name="Zarez 4 4 7 7 2 2" xfId="35969"/>
    <cellStyle name="Zarez 4 4 7 7 3" xfId="35970"/>
    <cellStyle name="Zarez 4 4 7 7 3 2" xfId="35971"/>
    <cellStyle name="Zarez 4 4 7 7 4" xfId="35972"/>
    <cellStyle name="Zarez 4 4 7 8" xfId="35973"/>
    <cellStyle name="Zarez 4 4 7 8 2" xfId="35974"/>
    <cellStyle name="Zarez 4 4 7 9" xfId="35975"/>
    <cellStyle name="Zarez 4 4 7 9 2" xfId="35976"/>
    <cellStyle name="Zarez 4 4 8" xfId="35977"/>
    <cellStyle name="Zarez 4 4 8 2" xfId="35978"/>
    <cellStyle name="Zarez 4 4 8 2 2" xfId="35979"/>
    <cellStyle name="Zarez 4 4 8 3" xfId="35980"/>
    <cellStyle name="Zarez 4 4 8 3 2" xfId="35981"/>
    <cellStyle name="Zarez 4 4 8 4" xfId="35982"/>
    <cellStyle name="Zarez 4 4 9" xfId="35983"/>
    <cellStyle name="Zarez 4 4 9 2" xfId="35984"/>
    <cellStyle name="Zarez 4 4 9 2 2" xfId="35985"/>
    <cellStyle name="Zarez 4 4 9 3" xfId="35986"/>
    <cellStyle name="Zarez 4 5" xfId="35987"/>
    <cellStyle name="Zarez 4 5 10" xfId="35988"/>
    <cellStyle name="Zarez 4 5 10 2" xfId="35989"/>
    <cellStyle name="Zarez 4 5 10 2 2" xfId="35990"/>
    <cellStyle name="Zarez 4 5 10 3" xfId="35991"/>
    <cellStyle name="Zarez 4 5 11" xfId="35992"/>
    <cellStyle name="Zarez 4 5 11 2" xfId="35993"/>
    <cellStyle name="Zarez 4 5 11 2 2" xfId="35994"/>
    <cellStyle name="Zarez 4 5 11 3" xfId="35995"/>
    <cellStyle name="Zarez 4 5 12" xfId="35996"/>
    <cellStyle name="Zarez 4 5 12 2" xfId="35997"/>
    <cellStyle name="Zarez 4 5 13" xfId="35998"/>
    <cellStyle name="Zarez 4 5 13 2" xfId="35999"/>
    <cellStyle name="Zarez 4 5 14" xfId="36000"/>
    <cellStyle name="Zarez 4 5 15" xfId="36001"/>
    <cellStyle name="Zarez 4 5 2" xfId="36002"/>
    <cellStyle name="Zarez 4 5 2 10" xfId="36003"/>
    <cellStyle name="Zarez 4 5 2 11" xfId="36004"/>
    <cellStyle name="Zarez 4 5 2 2" xfId="36005"/>
    <cellStyle name="Zarez 4 5 2 2 2" xfId="36006"/>
    <cellStyle name="Zarez 4 5 2 2 2 2" xfId="36007"/>
    <cellStyle name="Zarez 4 5 2 2 3" xfId="36008"/>
    <cellStyle name="Zarez 4 5 2 2 3 2" xfId="36009"/>
    <cellStyle name="Zarez 4 5 2 2 4" xfId="36010"/>
    <cellStyle name="Zarez 4 5 2 2 5" xfId="36011"/>
    <cellStyle name="Zarez 4 5 2 3" xfId="36012"/>
    <cellStyle name="Zarez 4 5 2 3 2" xfId="36013"/>
    <cellStyle name="Zarez 4 5 2 3 2 2" xfId="36014"/>
    <cellStyle name="Zarez 4 5 2 3 3" xfId="36015"/>
    <cellStyle name="Zarez 4 5 2 3 3 2" xfId="36016"/>
    <cellStyle name="Zarez 4 5 2 3 4" xfId="36017"/>
    <cellStyle name="Zarez 4 5 2 3 5" xfId="36018"/>
    <cellStyle name="Zarez 4 5 2 4" xfId="36019"/>
    <cellStyle name="Zarez 4 5 2 4 2" xfId="36020"/>
    <cellStyle name="Zarez 4 5 2 4 2 2" xfId="36021"/>
    <cellStyle name="Zarez 4 5 2 4 3" xfId="36022"/>
    <cellStyle name="Zarez 4 5 2 4 3 2" xfId="36023"/>
    <cellStyle name="Zarez 4 5 2 4 4" xfId="36024"/>
    <cellStyle name="Zarez 4 5 2 4 5" xfId="36025"/>
    <cellStyle name="Zarez 4 5 2 5" xfId="36026"/>
    <cellStyle name="Zarez 4 5 2 5 2" xfId="36027"/>
    <cellStyle name="Zarez 4 5 2 5 2 2" xfId="36028"/>
    <cellStyle name="Zarez 4 5 2 5 3" xfId="36029"/>
    <cellStyle name="Zarez 4 5 2 5 3 2" xfId="36030"/>
    <cellStyle name="Zarez 4 5 2 5 4" xfId="36031"/>
    <cellStyle name="Zarez 4 5 2 5 5" xfId="36032"/>
    <cellStyle name="Zarez 4 5 2 6" xfId="36033"/>
    <cellStyle name="Zarez 4 5 2 6 2" xfId="36034"/>
    <cellStyle name="Zarez 4 5 2 6 2 2" xfId="36035"/>
    <cellStyle name="Zarez 4 5 2 6 3" xfId="36036"/>
    <cellStyle name="Zarez 4 5 2 6 3 2" xfId="36037"/>
    <cellStyle name="Zarez 4 5 2 6 4" xfId="36038"/>
    <cellStyle name="Zarez 4 5 2 7" xfId="36039"/>
    <cellStyle name="Zarez 4 5 2 7 2" xfId="36040"/>
    <cellStyle name="Zarez 4 5 2 7 2 2" xfId="36041"/>
    <cellStyle name="Zarez 4 5 2 7 3" xfId="36042"/>
    <cellStyle name="Zarez 4 5 2 7 3 2" xfId="36043"/>
    <cellStyle name="Zarez 4 5 2 7 4" xfId="36044"/>
    <cellStyle name="Zarez 4 5 2 8" xfId="36045"/>
    <cellStyle name="Zarez 4 5 2 8 2" xfId="36046"/>
    <cellStyle name="Zarez 4 5 2 9" xfId="36047"/>
    <cellStyle name="Zarez 4 5 2 9 2" xfId="36048"/>
    <cellStyle name="Zarez 4 5 3" xfId="36049"/>
    <cellStyle name="Zarez 4 5 3 10" xfId="36050"/>
    <cellStyle name="Zarez 4 5 3 11" xfId="36051"/>
    <cellStyle name="Zarez 4 5 3 2" xfId="36052"/>
    <cellStyle name="Zarez 4 5 3 2 2" xfId="36053"/>
    <cellStyle name="Zarez 4 5 3 2 2 2" xfId="36054"/>
    <cellStyle name="Zarez 4 5 3 2 3" xfId="36055"/>
    <cellStyle name="Zarez 4 5 3 2 3 2" xfId="36056"/>
    <cellStyle name="Zarez 4 5 3 2 4" xfId="36057"/>
    <cellStyle name="Zarez 4 5 3 2 5" xfId="36058"/>
    <cellStyle name="Zarez 4 5 3 3" xfId="36059"/>
    <cellStyle name="Zarez 4 5 3 3 2" xfId="36060"/>
    <cellStyle name="Zarez 4 5 3 3 2 2" xfId="36061"/>
    <cellStyle name="Zarez 4 5 3 3 3" xfId="36062"/>
    <cellStyle name="Zarez 4 5 3 3 3 2" xfId="36063"/>
    <cellStyle name="Zarez 4 5 3 3 4" xfId="36064"/>
    <cellStyle name="Zarez 4 5 3 3 5" xfId="36065"/>
    <cellStyle name="Zarez 4 5 3 4" xfId="36066"/>
    <cellStyle name="Zarez 4 5 3 4 2" xfId="36067"/>
    <cellStyle name="Zarez 4 5 3 4 2 2" xfId="36068"/>
    <cellStyle name="Zarez 4 5 3 4 3" xfId="36069"/>
    <cellStyle name="Zarez 4 5 3 4 3 2" xfId="36070"/>
    <cellStyle name="Zarez 4 5 3 4 4" xfId="36071"/>
    <cellStyle name="Zarez 4 5 3 4 5" xfId="36072"/>
    <cellStyle name="Zarez 4 5 3 5" xfId="36073"/>
    <cellStyle name="Zarez 4 5 3 5 2" xfId="36074"/>
    <cellStyle name="Zarez 4 5 3 5 2 2" xfId="36075"/>
    <cellStyle name="Zarez 4 5 3 5 3" xfId="36076"/>
    <cellStyle name="Zarez 4 5 3 5 3 2" xfId="36077"/>
    <cellStyle name="Zarez 4 5 3 5 4" xfId="36078"/>
    <cellStyle name="Zarez 4 5 3 5 5" xfId="36079"/>
    <cellStyle name="Zarez 4 5 3 6" xfId="36080"/>
    <cellStyle name="Zarez 4 5 3 6 2" xfId="36081"/>
    <cellStyle name="Zarez 4 5 3 6 2 2" xfId="36082"/>
    <cellStyle name="Zarez 4 5 3 6 3" xfId="36083"/>
    <cellStyle name="Zarez 4 5 3 6 3 2" xfId="36084"/>
    <cellStyle name="Zarez 4 5 3 6 4" xfId="36085"/>
    <cellStyle name="Zarez 4 5 3 7" xfId="36086"/>
    <cellStyle name="Zarez 4 5 3 7 2" xfId="36087"/>
    <cellStyle name="Zarez 4 5 3 7 2 2" xfId="36088"/>
    <cellStyle name="Zarez 4 5 3 7 3" xfId="36089"/>
    <cellStyle name="Zarez 4 5 3 7 3 2" xfId="36090"/>
    <cellStyle name="Zarez 4 5 3 7 4" xfId="36091"/>
    <cellStyle name="Zarez 4 5 3 8" xfId="36092"/>
    <cellStyle name="Zarez 4 5 3 8 2" xfId="36093"/>
    <cellStyle name="Zarez 4 5 3 9" xfId="36094"/>
    <cellStyle name="Zarez 4 5 3 9 2" xfId="36095"/>
    <cellStyle name="Zarez 4 5 4" xfId="36096"/>
    <cellStyle name="Zarez 4 5 4 10" xfId="36097"/>
    <cellStyle name="Zarez 4 5 4 11" xfId="36098"/>
    <cellStyle name="Zarez 4 5 4 2" xfId="36099"/>
    <cellStyle name="Zarez 4 5 4 2 2" xfId="36100"/>
    <cellStyle name="Zarez 4 5 4 2 2 2" xfId="36101"/>
    <cellStyle name="Zarez 4 5 4 2 3" xfId="36102"/>
    <cellStyle name="Zarez 4 5 4 2 3 2" xfId="36103"/>
    <cellStyle name="Zarez 4 5 4 2 4" xfId="36104"/>
    <cellStyle name="Zarez 4 5 4 2 5" xfId="36105"/>
    <cellStyle name="Zarez 4 5 4 3" xfId="36106"/>
    <cellStyle name="Zarez 4 5 4 3 2" xfId="36107"/>
    <cellStyle name="Zarez 4 5 4 3 2 2" xfId="36108"/>
    <cellStyle name="Zarez 4 5 4 3 3" xfId="36109"/>
    <cellStyle name="Zarez 4 5 4 3 3 2" xfId="36110"/>
    <cellStyle name="Zarez 4 5 4 3 4" xfId="36111"/>
    <cellStyle name="Zarez 4 5 4 3 5" xfId="36112"/>
    <cellStyle name="Zarez 4 5 4 4" xfId="36113"/>
    <cellStyle name="Zarez 4 5 4 4 2" xfId="36114"/>
    <cellStyle name="Zarez 4 5 4 4 2 2" xfId="36115"/>
    <cellStyle name="Zarez 4 5 4 4 3" xfId="36116"/>
    <cellStyle name="Zarez 4 5 4 4 3 2" xfId="36117"/>
    <cellStyle name="Zarez 4 5 4 4 4" xfId="36118"/>
    <cellStyle name="Zarez 4 5 4 4 5" xfId="36119"/>
    <cellStyle name="Zarez 4 5 4 5" xfId="36120"/>
    <cellStyle name="Zarez 4 5 4 5 2" xfId="36121"/>
    <cellStyle name="Zarez 4 5 4 5 2 2" xfId="36122"/>
    <cellStyle name="Zarez 4 5 4 5 3" xfId="36123"/>
    <cellStyle name="Zarez 4 5 4 5 3 2" xfId="36124"/>
    <cellStyle name="Zarez 4 5 4 5 4" xfId="36125"/>
    <cellStyle name="Zarez 4 5 4 5 5" xfId="36126"/>
    <cellStyle name="Zarez 4 5 4 6" xfId="36127"/>
    <cellStyle name="Zarez 4 5 4 6 2" xfId="36128"/>
    <cellStyle name="Zarez 4 5 4 6 2 2" xfId="36129"/>
    <cellStyle name="Zarez 4 5 4 6 3" xfId="36130"/>
    <cellStyle name="Zarez 4 5 4 6 3 2" xfId="36131"/>
    <cellStyle name="Zarez 4 5 4 6 4" xfId="36132"/>
    <cellStyle name="Zarez 4 5 4 7" xfId="36133"/>
    <cellStyle name="Zarez 4 5 4 7 2" xfId="36134"/>
    <cellStyle name="Zarez 4 5 4 7 2 2" xfId="36135"/>
    <cellStyle name="Zarez 4 5 4 7 3" xfId="36136"/>
    <cellStyle name="Zarez 4 5 4 7 3 2" xfId="36137"/>
    <cellStyle name="Zarez 4 5 4 7 4" xfId="36138"/>
    <cellStyle name="Zarez 4 5 4 8" xfId="36139"/>
    <cellStyle name="Zarez 4 5 4 8 2" xfId="36140"/>
    <cellStyle name="Zarez 4 5 4 9" xfId="36141"/>
    <cellStyle name="Zarez 4 5 4 9 2" xfId="36142"/>
    <cellStyle name="Zarez 4 5 5" xfId="36143"/>
    <cellStyle name="Zarez 4 5 5 10" xfId="36144"/>
    <cellStyle name="Zarez 4 5 5 11" xfId="36145"/>
    <cellStyle name="Zarez 4 5 5 2" xfId="36146"/>
    <cellStyle name="Zarez 4 5 5 2 2" xfId="36147"/>
    <cellStyle name="Zarez 4 5 5 2 2 2" xfId="36148"/>
    <cellStyle name="Zarez 4 5 5 2 3" xfId="36149"/>
    <cellStyle name="Zarez 4 5 5 2 3 2" xfId="36150"/>
    <cellStyle name="Zarez 4 5 5 2 4" xfId="36151"/>
    <cellStyle name="Zarez 4 5 5 2 5" xfId="36152"/>
    <cellStyle name="Zarez 4 5 5 3" xfId="36153"/>
    <cellStyle name="Zarez 4 5 5 3 2" xfId="36154"/>
    <cellStyle name="Zarez 4 5 5 3 2 2" xfId="36155"/>
    <cellStyle name="Zarez 4 5 5 3 3" xfId="36156"/>
    <cellStyle name="Zarez 4 5 5 3 3 2" xfId="36157"/>
    <cellStyle name="Zarez 4 5 5 3 4" xfId="36158"/>
    <cellStyle name="Zarez 4 5 5 3 5" xfId="36159"/>
    <cellStyle name="Zarez 4 5 5 4" xfId="36160"/>
    <cellStyle name="Zarez 4 5 5 4 2" xfId="36161"/>
    <cellStyle name="Zarez 4 5 5 4 2 2" xfId="36162"/>
    <cellStyle name="Zarez 4 5 5 4 3" xfId="36163"/>
    <cellStyle name="Zarez 4 5 5 4 3 2" xfId="36164"/>
    <cellStyle name="Zarez 4 5 5 4 4" xfId="36165"/>
    <cellStyle name="Zarez 4 5 5 4 5" xfId="36166"/>
    <cellStyle name="Zarez 4 5 5 5" xfId="36167"/>
    <cellStyle name="Zarez 4 5 5 5 2" xfId="36168"/>
    <cellStyle name="Zarez 4 5 5 5 2 2" xfId="36169"/>
    <cellStyle name="Zarez 4 5 5 5 3" xfId="36170"/>
    <cellStyle name="Zarez 4 5 5 5 3 2" xfId="36171"/>
    <cellStyle name="Zarez 4 5 5 5 4" xfId="36172"/>
    <cellStyle name="Zarez 4 5 5 5 5" xfId="36173"/>
    <cellStyle name="Zarez 4 5 5 6" xfId="36174"/>
    <cellStyle name="Zarez 4 5 5 6 2" xfId="36175"/>
    <cellStyle name="Zarez 4 5 5 6 2 2" xfId="36176"/>
    <cellStyle name="Zarez 4 5 5 6 3" xfId="36177"/>
    <cellStyle name="Zarez 4 5 5 6 3 2" xfId="36178"/>
    <cellStyle name="Zarez 4 5 5 6 4" xfId="36179"/>
    <cellStyle name="Zarez 4 5 5 7" xfId="36180"/>
    <cellStyle name="Zarez 4 5 5 7 2" xfId="36181"/>
    <cellStyle name="Zarez 4 5 5 7 2 2" xfId="36182"/>
    <cellStyle name="Zarez 4 5 5 7 3" xfId="36183"/>
    <cellStyle name="Zarez 4 5 5 7 3 2" xfId="36184"/>
    <cellStyle name="Zarez 4 5 5 7 4" xfId="36185"/>
    <cellStyle name="Zarez 4 5 5 8" xfId="36186"/>
    <cellStyle name="Zarez 4 5 5 8 2" xfId="36187"/>
    <cellStyle name="Zarez 4 5 5 9" xfId="36188"/>
    <cellStyle name="Zarez 4 5 5 9 2" xfId="36189"/>
    <cellStyle name="Zarez 4 5 6" xfId="36190"/>
    <cellStyle name="Zarez 4 5 6 10" xfId="36191"/>
    <cellStyle name="Zarez 4 5 6 11" xfId="36192"/>
    <cellStyle name="Zarez 4 5 6 2" xfId="36193"/>
    <cellStyle name="Zarez 4 5 6 2 2" xfId="36194"/>
    <cellStyle name="Zarez 4 5 6 2 2 2" xfId="36195"/>
    <cellStyle name="Zarez 4 5 6 2 3" xfId="36196"/>
    <cellStyle name="Zarez 4 5 6 2 3 2" xfId="36197"/>
    <cellStyle name="Zarez 4 5 6 2 4" xfId="36198"/>
    <cellStyle name="Zarez 4 5 6 2 5" xfId="36199"/>
    <cellStyle name="Zarez 4 5 6 3" xfId="36200"/>
    <cellStyle name="Zarez 4 5 6 3 2" xfId="36201"/>
    <cellStyle name="Zarez 4 5 6 3 2 2" xfId="36202"/>
    <cellStyle name="Zarez 4 5 6 3 3" xfId="36203"/>
    <cellStyle name="Zarez 4 5 6 3 3 2" xfId="36204"/>
    <cellStyle name="Zarez 4 5 6 3 4" xfId="36205"/>
    <cellStyle name="Zarez 4 5 6 3 5" xfId="36206"/>
    <cellStyle name="Zarez 4 5 6 4" xfId="36207"/>
    <cellStyle name="Zarez 4 5 6 4 2" xfId="36208"/>
    <cellStyle name="Zarez 4 5 6 4 2 2" xfId="36209"/>
    <cellStyle name="Zarez 4 5 6 4 3" xfId="36210"/>
    <cellStyle name="Zarez 4 5 6 4 3 2" xfId="36211"/>
    <cellStyle name="Zarez 4 5 6 4 4" xfId="36212"/>
    <cellStyle name="Zarez 4 5 6 4 5" xfId="36213"/>
    <cellStyle name="Zarez 4 5 6 5" xfId="36214"/>
    <cellStyle name="Zarez 4 5 6 5 2" xfId="36215"/>
    <cellStyle name="Zarez 4 5 6 5 2 2" xfId="36216"/>
    <cellStyle name="Zarez 4 5 6 5 3" xfId="36217"/>
    <cellStyle name="Zarez 4 5 6 5 3 2" xfId="36218"/>
    <cellStyle name="Zarez 4 5 6 5 4" xfId="36219"/>
    <cellStyle name="Zarez 4 5 6 5 5" xfId="36220"/>
    <cellStyle name="Zarez 4 5 6 6" xfId="36221"/>
    <cellStyle name="Zarez 4 5 6 6 2" xfId="36222"/>
    <cellStyle name="Zarez 4 5 6 6 2 2" xfId="36223"/>
    <cellStyle name="Zarez 4 5 6 6 3" xfId="36224"/>
    <cellStyle name="Zarez 4 5 6 6 3 2" xfId="36225"/>
    <cellStyle name="Zarez 4 5 6 6 4" xfId="36226"/>
    <cellStyle name="Zarez 4 5 6 7" xfId="36227"/>
    <cellStyle name="Zarez 4 5 6 7 2" xfId="36228"/>
    <cellStyle name="Zarez 4 5 6 7 2 2" xfId="36229"/>
    <cellStyle name="Zarez 4 5 6 7 3" xfId="36230"/>
    <cellStyle name="Zarez 4 5 6 7 3 2" xfId="36231"/>
    <cellStyle name="Zarez 4 5 6 7 4" xfId="36232"/>
    <cellStyle name="Zarez 4 5 6 8" xfId="36233"/>
    <cellStyle name="Zarez 4 5 6 8 2" xfId="36234"/>
    <cellStyle name="Zarez 4 5 6 9" xfId="36235"/>
    <cellStyle name="Zarez 4 5 6 9 2" xfId="36236"/>
    <cellStyle name="Zarez 4 5 7" xfId="36237"/>
    <cellStyle name="Zarez 4 5 7 10" xfId="36238"/>
    <cellStyle name="Zarez 4 5 7 11" xfId="36239"/>
    <cellStyle name="Zarez 4 5 7 2" xfId="36240"/>
    <cellStyle name="Zarez 4 5 7 2 2" xfId="36241"/>
    <cellStyle name="Zarez 4 5 7 2 2 2" xfId="36242"/>
    <cellStyle name="Zarez 4 5 7 2 3" xfId="36243"/>
    <cellStyle name="Zarez 4 5 7 2 3 2" xfId="36244"/>
    <cellStyle name="Zarez 4 5 7 2 4" xfId="36245"/>
    <cellStyle name="Zarez 4 5 7 2 5" xfId="36246"/>
    <cellStyle name="Zarez 4 5 7 3" xfId="36247"/>
    <cellStyle name="Zarez 4 5 7 3 2" xfId="36248"/>
    <cellStyle name="Zarez 4 5 7 3 2 2" xfId="36249"/>
    <cellStyle name="Zarez 4 5 7 3 3" xfId="36250"/>
    <cellStyle name="Zarez 4 5 7 3 3 2" xfId="36251"/>
    <cellStyle name="Zarez 4 5 7 3 4" xfId="36252"/>
    <cellStyle name="Zarez 4 5 7 3 5" xfId="36253"/>
    <cellStyle name="Zarez 4 5 7 4" xfId="36254"/>
    <cellStyle name="Zarez 4 5 7 4 2" xfId="36255"/>
    <cellStyle name="Zarez 4 5 7 4 2 2" xfId="36256"/>
    <cellStyle name="Zarez 4 5 7 4 3" xfId="36257"/>
    <cellStyle name="Zarez 4 5 7 4 3 2" xfId="36258"/>
    <cellStyle name="Zarez 4 5 7 4 4" xfId="36259"/>
    <cellStyle name="Zarez 4 5 7 4 5" xfId="36260"/>
    <cellStyle name="Zarez 4 5 7 5" xfId="36261"/>
    <cellStyle name="Zarez 4 5 7 5 2" xfId="36262"/>
    <cellStyle name="Zarez 4 5 7 5 2 2" xfId="36263"/>
    <cellStyle name="Zarez 4 5 7 5 3" xfId="36264"/>
    <cellStyle name="Zarez 4 5 7 5 3 2" xfId="36265"/>
    <cellStyle name="Zarez 4 5 7 5 4" xfId="36266"/>
    <cellStyle name="Zarez 4 5 7 5 5" xfId="36267"/>
    <cellStyle name="Zarez 4 5 7 6" xfId="36268"/>
    <cellStyle name="Zarez 4 5 7 6 2" xfId="36269"/>
    <cellStyle name="Zarez 4 5 7 6 2 2" xfId="36270"/>
    <cellStyle name="Zarez 4 5 7 6 3" xfId="36271"/>
    <cellStyle name="Zarez 4 5 7 6 3 2" xfId="36272"/>
    <cellStyle name="Zarez 4 5 7 6 4" xfId="36273"/>
    <cellStyle name="Zarez 4 5 7 7" xfId="36274"/>
    <cellStyle name="Zarez 4 5 7 7 2" xfId="36275"/>
    <cellStyle name="Zarez 4 5 7 7 2 2" xfId="36276"/>
    <cellStyle name="Zarez 4 5 7 7 3" xfId="36277"/>
    <cellStyle name="Zarez 4 5 7 7 3 2" xfId="36278"/>
    <cellStyle name="Zarez 4 5 7 7 4" xfId="36279"/>
    <cellStyle name="Zarez 4 5 7 8" xfId="36280"/>
    <cellStyle name="Zarez 4 5 7 8 2" xfId="36281"/>
    <cellStyle name="Zarez 4 5 7 9" xfId="36282"/>
    <cellStyle name="Zarez 4 5 7 9 2" xfId="36283"/>
    <cellStyle name="Zarez 4 5 8" xfId="36284"/>
    <cellStyle name="Zarez 4 5 8 2" xfId="36285"/>
    <cellStyle name="Zarez 4 5 8 2 2" xfId="36286"/>
    <cellStyle name="Zarez 4 5 8 3" xfId="36287"/>
    <cellStyle name="Zarez 4 5 8 3 2" xfId="36288"/>
    <cellStyle name="Zarez 4 5 8 4" xfId="36289"/>
    <cellStyle name="Zarez 4 5 9" xfId="36290"/>
    <cellStyle name="Zarez 4 5 9 2" xfId="36291"/>
    <cellStyle name="Zarez 4 5 9 2 2" xfId="36292"/>
    <cellStyle name="Zarez 4 5 9 3" xfId="36293"/>
    <cellStyle name="Zarez 4 6" xfId="36294"/>
    <cellStyle name="Zarez 4 6 10" xfId="36295"/>
    <cellStyle name="Zarez 4 6 10 2" xfId="36296"/>
    <cellStyle name="Zarez 4 6 10 2 2" xfId="36297"/>
    <cellStyle name="Zarez 4 6 10 3" xfId="36298"/>
    <cellStyle name="Zarez 4 6 11" xfId="36299"/>
    <cellStyle name="Zarez 4 6 11 2" xfId="36300"/>
    <cellStyle name="Zarez 4 6 11 2 2" xfId="36301"/>
    <cellStyle name="Zarez 4 6 11 3" xfId="36302"/>
    <cellStyle name="Zarez 4 6 12" xfId="36303"/>
    <cellStyle name="Zarez 4 6 12 2" xfId="36304"/>
    <cellStyle name="Zarez 4 6 13" xfId="36305"/>
    <cellStyle name="Zarez 4 6 13 2" xfId="36306"/>
    <cellStyle name="Zarez 4 6 14" xfId="36307"/>
    <cellStyle name="Zarez 4 6 15" xfId="36308"/>
    <cellStyle name="Zarez 4 6 2" xfId="36309"/>
    <cellStyle name="Zarez 4 6 2 10" xfId="36310"/>
    <cellStyle name="Zarez 4 6 2 11" xfId="36311"/>
    <cellStyle name="Zarez 4 6 2 2" xfId="36312"/>
    <cellStyle name="Zarez 4 6 2 2 2" xfId="36313"/>
    <cellStyle name="Zarez 4 6 2 2 2 2" xfId="36314"/>
    <cellStyle name="Zarez 4 6 2 2 3" xfId="36315"/>
    <cellStyle name="Zarez 4 6 2 2 3 2" xfId="36316"/>
    <cellStyle name="Zarez 4 6 2 2 4" xfId="36317"/>
    <cellStyle name="Zarez 4 6 2 2 5" xfId="36318"/>
    <cellStyle name="Zarez 4 6 2 3" xfId="36319"/>
    <cellStyle name="Zarez 4 6 2 3 2" xfId="36320"/>
    <cellStyle name="Zarez 4 6 2 3 2 2" xfId="36321"/>
    <cellStyle name="Zarez 4 6 2 3 3" xfId="36322"/>
    <cellStyle name="Zarez 4 6 2 3 3 2" xfId="36323"/>
    <cellStyle name="Zarez 4 6 2 3 4" xfId="36324"/>
    <cellStyle name="Zarez 4 6 2 3 5" xfId="36325"/>
    <cellStyle name="Zarez 4 6 2 4" xfId="36326"/>
    <cellStyle name="Zarez 4 6 2 4 2" xfId="36327"/>
    <cellStyle name="Zarez 4 6 2 4 2 2" xfId="36328"/>
    <cellStyle name="Zarez 4 6 2 4 3" xfId="36329"/>
    <cellStyle name="Zarez 4 6 2 4 3 2" xfId="36330"/>
    <cellStyle name="Zarez 4 6 2 4 4" xfId="36331"/>
    <cellStyle name="Zarez 4 6 2 4 5" xfId="36332"/>
    <cellStyle name="Zarez 4 6 2 5" xfId="36333"/>
    <cellStyle name="Zarez 4 6 2 5 2" xfId="36334"/>
    <cellStyle name="Zarez 4 6 2 5 2 2" xfId="36335"/>
    <cellStyle name="Zarez 4 6 2 5 3" xfId="36336"/>
    <cellStyle name="Zarez 4 6 2 5 3 2" xfId="36337"/>
    <cellStyle name="Zarez 4 6 2 5 4" xfId="36338"/>
    <cellStyle name="Zarez 4 6 2 5 5" xfId="36339"/>
    <cellStyle name="Zarez 4 6 2 6" xfId="36340"/>
    <cellStyle name="Zarez 4 6 2 6 2" xfId="36341"/>
    <cellStyle name="Zarez 4 6 2 6 2 2" xfId="36342"/>
    <cellStyle name="Zarez 4 6 2 6 3" xfId="36343"/>
    <cellStyle name="Zarez 4 6 2 6 3 2" xfId="36344"/>
    <cellStyle name="Zarez 4 6 2 6 4" xfId="36345"/>
    <cellStyle name="Zarez 4 6 2 7" xfId="36346"/>
    <cellStyle name="Zarez 4 6 2 7 2" xfId="36347"/>
    <cellStyle name="Zarez 4 6 2 7 2 2" xfId="36348"/>
    <cellStyle name="Zarez 4 6 2 7 3" xfId="36349"/>
    <cellStyle name="Zarez 4 6 2 7 3 2" xfId="36350"/>
    <cellStyle name="Zarez 4 6 2 7 4" xfId="36351"/>
    <cellStyle name="Zarez 4 6 2 8" xfId="36352"/>
    <cellStyle name="Zarez 4 6 2 8 2" xfId="36353"/>
    <cellStyle name="Zarez 4 6 2 9" xfId="36354"/>
    <cellStyle name="Zarez 4 6 2 9 2" xfId="36355"/>
    <cellStyle name="Zarez 4 6 3" xfId="36356"/>
    <cellStyle name="Zarez 4 6 3 10" xfId="36357"/>
    <cellStyle name="Zarez 4 6 3 11" xfId="36358"/>
    <cellStyle name="Zarez 4 6 3 2" xfId="36359"/>
    <cellStyle name="Zarez 4 6 3 2 2" xfId="36360"/>
    <cellStyle name="Zarez 4 6 3 2 2 2" xfId="36361"/>
    <cellStyle name="Zarez 4 6 3 2 3" xfId="36362"/>
    <cellStyle name="Zarez 4 6 3 2 3 2" xfId="36363"/>
    <cellStyle name="Zarez 4 6 3 2 4" xfId="36364"/>
    <cellStyle name="Zarez 4 6 3 2 5" xfId="36365"/>
    <cellStyle name="Zarez 4 6 3 3" xfId="36366"/>
    <cellStyle name="Zarez 4 6 3 3 2" xfId="36367"/>
    <cellStyle name="Zarez 4 6 3 3 2 2" xfId="36368"/>
    <cellStyle name="Zarez 4 6 3 3 3" xfId="36369"/>
    <cellStyle name="Zarez 4 6 3 3 3 2" xfId="36370"/>
    <cellStyle name="Zarez 4 6 3 3 4" xfId="36371"/>
    <cellStyle name="Zarez 4 6 3 3 5" xfId="36372"/>
    <cellStyle name="Zarez 4 6 3 4" xfId="36373"/>
    <cellStyle name="Zarez 4 6 3 4 2" xfId="36374"/>
    <cellStyle name="Zarez 4 6 3 4 2 2" xfId="36375"/>
    <cellStyle name="Zarez 4 6 3 4 3" xfId="36376"/>
    <cellStyle name="Zarez 4 6 3 4 3 2" xfId="36377"/>
    <cellStyle name="Zarez 4 6 3 4 4" xfId="36378"/>
    <cellStyle name="Zarez 4 6 3 4 5" xfId="36379"/>
    <cellStyle name="Zarez 4 6 3 5" xfId="36380"/>
    <cellStyle name="Zarez 4 6 3 5 2" xfId="36381"/>
    <cellStyle name="Zarez 4 6 3 5 2 2" xfId="36382"/>
    <cellStyle name="Zarez 4 6 3 5 3" xfId="36383"/>
    <cellStyle name="Zarez 4 6 3 5 3 2" xfId="36384"/>
    <cellStyle name="Zarez 4 6 3 5 4" xfId="36385"/>
    <cellStyle name="Zarez 4 6 3 5 5" xfId="36386"/>
    <cellStyle name="Zarez 4 6 3 6" xfId="36387"/>
    <cellStyle name="Zarez 4 6 3 6 2" xfId="36388"/>
    <cellStyle name="Zarez 4 6 3 6 2 2" xfId="36389"/>
    <cellStyle name="Zarez 4 6 3 6 3" xfId="36390"/>
    <cellStyle name="Zarez 4 6 3 6 3 2" xfId="36391"/>
    <cellStyle name="Zarez 4 6 3 6 4" xfId="36392"/>
    <cellStyle name="Zarez 4 6 3 7" xfId="36393"/>
    <cellStyle name="Zarez 4 6 3 7 2" xfId="36394"/>
    <cellStyle name="Zarez 4 6 3 7 2 2" xfId="36395"/>
    <cellStyle name="Zarez 4 6 3 7 3" xfId="36396"/>
    <cellStyle name="Zarez 4 6 3 7 3 2" xfId="36397"/>
    <cellStyle name="Zarez 4 6 3 7 4" xfId="36398"/>
    <cellStyle name="Zarez 4 6 3 8" xfId="36399"/>
    <cellStyle name="Zarez 4 6 3 8 2" xfId="36400"/>
    <cellStyle name="Zarez 4 6 3 9" xfId="36401"/>
    <cellStyle name="Zarez 4 6 3 9 2" xfId="36402"/>
    <cellStyle name="Zarez 4 6 4" xfId="36403"/>
    <cellStyle name="Zarez 4 6 4 10" xfId="36404"/>
    <cellStyle name="Zarez 4 6 4 11" xfId="36405"/>
    <cellStyle name="Zarez 4 6 4 2" xfId="36406"/>
    <cellStyle name="Zarez 4 6 4 2 2" xfId="36407"/>
    <cellStyle name="Zarez 4 6 4 2 2 2" xfId="36408"/>
    <cellStyle name="Zarez 4 6 4 2 3" xfId="36409"/>
    <cellStyle name="Zarez 4 6 4 2 3 2" xfId="36410"/>
    <cellStyle name="Zarez 4 6 4 2 4" xfId="36411"/>
    <cellStyle name="Zarez 4 6 4 2 5" xfId="36412"/>
    <cellStyle name="Zarez 4 6 4 3" xfId="36413"/>
    <cellStyle name="Zarez 4 6 4 3 2" xfId="36414"/>
    <cellStyle name="Zarez 4 6 4 3 2 2" xfId="36415"/>
    <cellStyle name="Zarez 4 6 4 3 3" xfId="36416"/>
    <cellStyle name="Zarez 4 6 4 3 3 2" xfId="36417"/>
    <cellStyle name="Zarez 4 6 4 3 4" xfId="36418"/>
    <cellStyle name="Zarez 4 6 4 3 5" xfId="36419"/>
    <cellStyle name="Zarez 4 6 4 4" xfId="36420"/>
    <cellStyle name="Zarez 4 6 4 4 2" xfId="36421"/>
    <cellStyle name="Zarez 4 6 4 4 2 2" xfId="36422"/>
    <cellStyle name="Zarez 4 6 4 4 3" xfId="36423"/>
    <cellStyle name="Zarez 4 6 4 4 3 2" xfId="36424"/>
    <cellStyle name="Zarez 4 6 4 4 4" xfId="36425"/>
    <cellStyle name="Zarez 4 6 4 4 5" xfId="36426"/>
    <cellStyle name="Zarez 4 6 4 5" xfId="36427"/>
    <cellStyle name="Zarez 4 6 4 5 2" xfId="36428"/>
    <cellStyle name="Zarez 4 6 4 5 2 2" xfId="36429"/>
    <cellStyle name="Zarez 4 6 4 5 3" xfId="36430"/>
    <cellStyle name="Zarez 4 6 4 5 3 2" xfId="36431"/>
    <cellStyle name="Zarez 4 6 4 5 4" xfId="36432"/>
    <cellStyle name="Zarez 4 6 4 5 5" xfId="36433"/>
    <cellStyle name="Zarez 4 6 4 6" xfId="36434"/>
    <cellStyle name="Zarez 4 6 4 6 2" xfId="36435"/>
    <cellStyle name="Zarez 4 6 4 6 2 2" xfId="36436"/>
    <cellStyle name="Zarez 4 6 4 6 3" xfId="36437"/>
    <cellStyle name="Zarez 4 6 4 6 3 2" xfId="36438"/>
    <cellStyle name="Zarez 4 6 4 6 4" xfId="36439"/>
    <cellStyle name="Zarez 4 6 4 7" xfId="36440"/>
    <cellStyle name="Zarez 4 6 4 7 2" xfId="36441"/>
    <cellStyle name="Zarez 4 6 4 7 2 2" xfId="36442"/>
    <cellStyle name="Zarez 4 6 4 7 3" xfId="36443"/>
    <cellStyle name="Zarez 4 6 4 7 3 2" xfId="36444"/>
    <cellStyle name="Zarez 4 6 4 7 4" xfId="36445"/>
    <cellStyle name="Zarez 4 6 4 8" xfId="36446"/>
    <cellStyle name="Zarez 4 6 4 8 2" xfId="36447"/>
    <cellStyle name="Zarez 4 6 4 9" xfId="36448"/>
    <cellStyle name="Zarez 4 6 4 9 2" xfId="36449"/>
    <cellStyle name="Zarez 4 6 5" xfId="36450"/>
    <cellStyle name="Zarez 4 6 5 10" xfId="36451"/>
    <cellStyle name="Zarez 4 6 5 11" xfId="36452"/>
    <cellStyle name="Zarez 4 6 5 2" xfId="36453"/>
    <cellStyle name="Zarez 4 6 5 2 2" xfId="36454"/>
    <cellStyle name="Zarez 4 6 5 2 2 2" xfId="36455"/>
    <cellStyle name="Zarez 4 6 5 2 3" xfId="36456"/>
    <cellStyle name="Zarez 4 6 5 2 3 2" xfId="36457"/>
    <cellStyle name="Zarez 4 6 5 2 4" xfId="36458"/>
    <cellStyle name="Zarez 4 6 5 2 5" xfId="36459"/>
    <cellStyle name="Zarez 4 6 5 3" xfId="36460"/>
    <cellStyle name="Zarez 4 6 5 3 2" xfId="36461"/>
    <cellStyle name="Zarez 4 6 5 3 2 2" xfId="36462"/>
    <cellStyle name="Zarez 4 6 5 3 3" xfId="36463"/>
    <cellStyle name="Zarez 4 6 5 3 3 2" xfId="36464"/>
    <cellStyle name="Zarez 4 6 5 3 4" xfId="36465"/>
    <cellStyle name="Zarez 4 6 5 3 5" xfId="36466"/>
    <cellStyle name="Zarez 4 6 5 4" xfId="36467"/>
    <cellStyle name="Zarez 4 6 5 4 2" xfId="36468"/>
    <cellStyle name="Zarez 4 6 5 4 2 2" xfId="36469"/>
    <cellStyle name="Zarez 4 6 5 4 3" xfId="36470"/>
    <cellStyle name="Zarez 4 6 5 4 3 2" xfId="36471"/>
    <cellStyle name="Zarez 4 6 5 4 4" xfId="36472"/>
    <cellStyle name="Zarez 4 6 5 4 5" xfId="36473"/>
    <cellStyle name="Zarez 4 6 5 5" xfId="36474"/>
    <cellStyle name="Zarez 4 6 5 5 2" xfId="36475"/>
    <cellStyle name="Zarez 4 6 5 5 2 2" xfId="36476"/>
    <cellStyle name="Zarez 4 6 5 5 3" xfId="36477"/>
    <cellStyle name="Zarez 4 6 5 5 3 2" xfId="36478"/>
    <cellStyle name="Zarez 4 6 5 5 4" xfId="36479"/>
    <cellStyle name="Zarez 4 6 5 5 5" xfId="36480"/>
    <cellStyle name="Zarez 4 6 5 6" xfId="36481"/>
    <cellStyle name="Zarez 4 6 5 6 2" xfId="36482"/>
    <cellStyle name="Zarez 4 6 5 6 2 2" xfId="36483"/>
    <cellStyle name="Zarez 4 6 5 6 3" xfId="36484"/>
    <cellStyle name="Zarez 4 6 5 6 3 2" xfId="36485"/>
    <cellStyle name="Zarez 4 6 5 6 4" xfId="36486"/>
    <cellStyle name="Zarez 4 6 5 7" xfId="36487"/>
    <cellStyle name="Zarez 4 6 5 7 2" xfId="36488"/>
    <cellStyle name="Zarez 4 6 5 7 2 2" xfId="36489"/>
    <cellStyle name="Zarez 4 6 5 7 3" xfId="36490"/>
    <cellStyle name="Zarez 4 6 5 7 3 2" xfId="36491"/>
    <cellStyle name="Zarez 4 6 5 7 4" xfId="36492"/>
    <cellStyle name="Zarez 4 6 5 8" xfId="36493"/>
    <cellStyle name="Zarez 4 6 5 8 2" xfId="36494"/>
    <cellStyle name="Zarez 4 6 5 9" xfId="36495"/>
    <cellStyle name="Zarez 4 6 5 9 2" xfId="36496"/>
    <cellStyle name="Zarez 4 6 6" xfId="36497"/>
    <cellStyle name="Zarez 4 6 6 10" xfId="36498"/>
    <cellStyle name="Zarez 4 6 6 11" xfId="36499"/>
    <cellStyle name="Zarez 4 6 6 2" xfId="36500"/>
    <cellStyle name="Zarez 4 6 6 2 2" xfId="36501"/>
    <cellStyle name="Zarez 4 6 6 2 2 2" xfId="36502"/>
    <cellStyle name="Zarez 4 6 6 2 3" xfId="36503"/>
    <cellStyle name="Zarez 4 6 6 2 3 2" xfId="36504"/>
    <cellStyle name="Zarez 4 6 6 2 4" xfId="36505"/>
    <cellStyle name="Zarez 4 6 6 2 5" xfId="36506"/>
    <cellStyle name="Zarez 4 6 6 3" xfId="36507"/>
    <cellStyle name="Zarez 4 6 6 3 2" xfId="36508"/>
    <cellStyle name="Zarez 4 6 6 3 2 2" xfId="36509"/>
    <cellStyle name="Zarez 4 6 6 3 3" xfId="36510"/>
    <cellStyle name="Zarez 4 6 6 3 3 2" xfId="36511"/>
    <cellStyle name="Zarez 4 6 6 3 4" xfId="36512"/>
    <cellStyle name="Zarez 4 6 6 3 5" xfId="36513"/>
    <cellStyle name="Zarez 4 6 6 4" xfId="36514"/>
    <cellStyle name="Zarez 4 6 6 4 2" xfId="36515"/>
    <cellStyle name="Zarez 4 6 6 4 2 2" xfId="36516"/>
    <cellStyle name="Zarez 4 6 6 4 3" xfId="36517"/>
    <cellStyle name="Zarez 4 6 6 4 3 2" xfId="36518"/>
    <cellStyle name="Zarez 4 6 6 4 4" xfId="36519"/>
    <cellStyle name="Zarez 4 6 6 4 5" xfId="36520"/>
    <cellStyle name="Zarez 4 6 6 5" xfId="36521"/>
    <cellStyle name="Zarez 4 6 6 5 2" xfId="36522"/>
    <cellStyle name="Zarez 4 6 6 5 2 2" xfId="36523"/>
    <cellStyle name="Zarez 4 6 6 5 3" xfId="36524"/>
    <cellStyle name="Zarez 4 6 6 5 3 2" xfId="36525"/>
    <cellStyle name="Zarez 4 6 6 5 4" xfId="36526"/>
    <cellStyle name="Zarez 4 6 6 5 5" xfId="36527"/>
    <cellStyle name="Zarez 4 6 6 6" xfId="36528"/>
    <cellStyle name="Zarez 4 6 6 6 2" xfId="36529"/>
    <cellStyle name="Zarez 4 6 6 6 2 2" xfId="36530"/>
    <cellStyle name="Zarez 4 6 6 6 3" xfId="36531"/>
    <cellStyle name="Zarez 4 6 6 6 3 2" xfId="36532"/>
    <cellStyle name="Zarez 4 6 6 6 4" xfId="36533"/>
    <cellStyle name="Zarez 4 6 6 7" xfId="36534"/>
    <cellStyle name="Zarez 4 6 6 7 2" xfId="36535"/>
    <cellStyle name="Zarez 4 6 6 7 2 2" xfId="36536"/>
    <cellStyle name="Zarez 4 6 6 7 3" xfId="36537"/>
    <cellStyle name="Zarez 4 6 6 7 3 2" xfId="36538"/>
    <cellStyle name="Zarez 4 6 6 7 4" xfId="36539"/>
    <cellStyle name="Zarez 4 6 6 8" xfId="36540"/>
    <cellStyle name="Zarez 4 6 6 8 2" xfId="36541"/>
    <cellStyle name="Zarez 4 6 6 9" xfId="36542"/>
    <cellStyle name="Zarez 4 6 6 9 2" xfId="36543"/>
    <cellStyle name="Zarez 4 6 7" xfId="36544"/>
    <cellStyle name="Zarez 4 6 7 10" xfId="36545"/>
    <cellStyle name="Zarez 4 6 7 11" xfId="36546"/>
    <cellStyle name="Zarez 4 6 7 2" xfId="36547"/>
    <cellStyle name="Zarez 4 6 7 2 2" xfId="36548"/>
    <cellStyle name="Zarez 4 6 7 2 2 2" xfId="36549"/>
    <cellStyle name="Zarez 4 6 7 2 3" xfId="36550"/>
    <cellStyle name="Zarez 4 6 7 2 3 2" xfId="36551"/>
    <cellStyle name="Zarez 4 6 7 2 4" xfId="36552"/>
    <cellStyle name="Zarez 4 6 7 2 5" xfId="36553"/>
    <cellStyle name="Zarez 4 6 7 3" xfId="36554"/>
    <cellStyle name="Zarez 4 6 7 3 2" xfId="36555"/>
    <cellStyle name="Zarez 4 6 7 3 2 2" xfId="36556"/>
    <cellStyle name="Zarez 4 6 7 3 3" xfId="36557"/>
    <cellStyle name="Zarez 4 6 7 3 3 2" xfId="36558"/>
    <cellStyle name="Zarez 4 6 7 3 4" xfId="36559"/>
    <cellStyle name="Zarez 4 6 7 3 5" xfId="36560"/>
    <cellStyle name="Zarez 4 6 7 4" xfId="36561"/>
    <cellStyle name="Zarez 4 6 7 4 2" xfId="36562"/>
    <cellStyle name="Zarez 4 6 7 4 2 2" xfId="36563"/>
    <cellStyle name="Zarez 4 6 7 4 3" xfId="36564"/>
    <cellStyle name="Zarez 4 6 7 4 3 2" xfId="36565"/>
    <cellStyle name="Zarez 4 6 7 4 4" xfId="36566"/>
    <cellStyle name="Zarez 4 6 7 4 5" xfId="36567"/>
    <cellStyle name="Zarez 4 6 7 5" xfId="36568"/>
    <cellStyle name="Zarez 4 6 7 5 2" xfId="36569"/>
    <cellStyle name="Zarez 4 6 7 5 2 2" xfId="36570"/>
    <cellStyle name="Zarez 4 6 7 5 3" xfId="36571"/>
    <cellStyle name="Zarez 4 6 7 5 3 2" xfId="36572"/>
    <cellStyle name="Zarez 4 6 7 5 4" xfId="36573"/>
    <cellStyle name="Zarez 4 6 7 5 5" xfId="36574"/>
    <cellStyle name="Zarez 4 6 7 6" xfId="36575"/>
    <cellStyle name="Zarez 4 6 7 6 2" xfId="36576"/>
    <cellStyle name="Zarez 4 6 7 6 2 2" xfId="36577"/>
    <cellStyle name="Zarez 4 6 7 6 3" xfId="36578"/>
    <cellStyle name="Zarez 4 6 7 6 3 2" xfId="36579"/>
    <cellStyle name="Zarez 4 6 7 6 4" xfId="36580"/>
    <cellStyle name="Zarez 4 6 7 7" xfId="36581"/>
    <cellStyle name="Zarez 4 6 7 7 2" xfId="36582"/>
    <cellStyle name="Zarez 4 6 7 7 2 2" xfId="36583"/>
    <cellStyle name="Zarez 4 6 7 7 3" xfId="36584"/>
    <cellStyle name="Zarez 4 6 7 7 3 2" xfId="36585"/>
    <cellStyle name="Zarez 4 6 7 7 4" xfId="36586"/>
    <cellStyle name="Zarez 4 6 7 8" xfId="36587"/>
    <cellStyle name="Zarez 4 6 7 8 2" xfId="36588"/>
    <cellStyle name="Zarez 4 6 7 9" xfId="36589"/>
    <cellStyle name="Zarez 4 6 7 9 2" xfId="36590"/>
    <cellStyle name="Zarez 4 6 8" xfId="36591"/>
    <cellStyle name="Zarez 4 6 8 2" xfId="36592"/>
    <cellStyle name="Zarez 4 6 8 2 2" xfId="36593"/>
    <cellStyle name="Zarez 4 6 8 3" xfId="36594"/>
    <cellStyle name="Zarez 4 6 8 3 2" xfId="36595"/>
    <cellStyle name="Zarez 4 6 8 4" xfId="36596"/>
    <cellStyle name="Zarez 4 6 9" xfId="36597"/>
    <cellStyle name="Zarez 4 6 9 2" xfId="36598"/>
    <cellStyle name="Zarez 4 6 9 2 2" xfId="36599"/>
    <cellStyle name="Zarez 4 6 9 3" xfId="36600"/>
    <cellStyle name="Zarez 4 7" xfId="36601"/>
    <cellStyle name="Zarez 4 7 10" xfId="36602"/>
    <cellStyle name="Zarez 4 7 10 2" xfId="36603"/>
    <cellStyle name="Zarez 4 7 10 2 2" xfId="36604"/>
    <cellStyle name="Zarez 4 7 10 3" xfId="36605"/>
    <cellStyle name="Zarez 4 7 10 3 2" xfId="36606"/>
    <cellStyle name="Zarez 4 7 10 4" xfId="36607"/>
    <cellStyle name="Zarez 4 7 11" xfId="36608"/>
    <cellStyle name="Zarez 4 7 11 2" xfId="36609"/>
    <cellStyle name="Zarez 4 7 11 2 2" xfId="36610"/>
    <cellStyle name="Zarez 4 7 11 3" xfId="36611"/>
    <cellStyle name="Zarez 4 7 12" xfId="36612"/>
    <cellStyle name="Zarez 4 7 12 2" xfId="36613"/>
    <cellStyle name="Zarez 4 7 12 2 2" xfId="36614"/>
    <cellStyle name="Zarez 4 7 12 3" xfId="36615"/>
    <cellStyle name="Zarez 4 7 13" xfId="36616"/>
    <cellStyle name="Zarez 4 7 13 2" xfId="36617"/>
    <cellStyle name="Zarez 4 7 14" xfId="36618"/>
    <cellStyle name="Zarez 4 7 14 2" xfId="36619"/>
    <cellStyle name="Zarez 4 7 15" xfId="36620"/>
    <cellStyle name="Zarez 4 7 16" xfId="36621"/>
    <cellStyle name="Zarez 4 7 2" xfId="36622"/>
    <cellStyle name="Zarez 4 7 2 10" xfId="36623"/>
    <cellStyle name="Zarez 4 7 2 11" xfId="36624"/>
    <cellStyle name="Zarez 4 7 2 2" xfId="36625"/>
    <cellStyle name="Zarez 4 7 2 2 2" xfId="36626"/>
    <cellStyle name="Zarez 4 7 2 2 2 2" xfId="36627"/>
    <cellStyle name="Zarez 4 7 2 2 3" xfId="36628"/>
    <cellStyle name="Zarez 4 7 2 2 3 2" xfId="36629"/>
    <cellStyle name="Zarez 4 7 2 2 4" xfId="36630"/>
    <cellStyle name="Zarez 4 7 2 2 5" xfId="36631"/>
    <cellStyle name="Zarez 4 7 2 3" xfId="36632"/>
    <cellStyle name="Zarez 4 7 2 3 2" xfId="36633"/>
    <cellStyle name="Zarez 4 7 2 3 2 2" xfId="36634"/>
    <cellStyle name="Zarez 4 7 2 3 3" xfId="36635"/>
    <cellStyle name="Zarez 4 7 2 3 3 2" xfId="36636"/>
    <cellStyle name="Zarez 4 7 2 3 4" xfId="36637"/>
    <cellStyle name="Zarez 4 7 2 3 5" xfId="36638"/>
    <cellStyle name="Zarez 4 7 2 4" xfId="36639"/>
    <cellStyle name="Zarez 4 7 2 4 2" xfId="36640"/>
    <cellStyle name="Zarez 4 7 2 4 2 2" xfId="36641"/>
    <cellStyle name="Zarez 4 7 2 4 3" xfId="36642"/>
    <cellStyle name="Zarez 4 7 2 4 3 2" xfId="36643"/>
    <cellStyle name="Zarez 4 7 2 4 4" xfId="36644"/>
    <cellStyle name="Zarez 4 7 2 4 5" xfId="36645"/>
    <cellStyle name="Zarez 4 7 2 5" xfId="36646"/>
    <cellStyle name="Zarez 4 7 2 5 2" xfId="36647"/>
    <cellStyle name="Zarez 4 7 2 5 2 2" xfId="36648"/>
    <cellStyle name="Zarez 4 7 2 5 3" xfId="36649"/>
    <cellStyle name="Zarez 4 7 2 5 3 2" xfId="36650"/>
    <cellStyle name="Zarez 4 7 2 5 4" xfId="36651"/>
    <cellStyle name="Zarez 4 7 2 5 5" xfId="36652"/>
    <cellStyle name="Zarez 4 7 2 6" xfId="36653"/>
    <cellStyle name="Zarez 4 7 2 6 2" xfId="36654"/>
    <cellStyle name="Zarez 4 7 2 6 2 2" xfId="36655"/>
    <cellStyle name="Zarez 4 7 2 6 3" xfId="36656"/>
    <cellStyle name="Zarez 4 7 2 6 3 2" xfId="36657"/>
    <cellStyle name="Zarez 4 7 2 6 4" xfId="36658"/>
    <cellStyle name="Zarez 4 7 2 7" xfId="36659"/>
    <cellStyle name="Zarez 4 7 2 7 2" xfId="36660"/>
    <cellStyle name="Zarez 4 7 2 7 2 2" xfId="36661"/>
    <cellStyle name="Zarez 4 7 2 7 3" xfId="36662"/>
    <cellStyle name="Zarez 4 7 2 7 3 2" xfId="36663"/>
    <cellStyle name="Zarez 4 7 2 7 4" xfId="36664"/>
    <cellStyle name="Zarez 4 7 2 8" xfId="36665"/>
    <cellStyle name="Zarez 4 7 2 8 2" xfId="36666"/>
    <cellStyle name="Zarez 4 7 2 9" xfId="36667"/>
    <cellStyle name="Zarez 4 7 2 9 2" xfId="36668"/>
    <cellStyle name="Zarez 4 7 3" xfId="36669"/>
    <cellStyle name="Zarez 4 7 3 10" xfId="36670"/>
    <cellStyle name="Zarez 4 7 3 11" xfId="36671"/>
    <cellStyle name="Zarez 4 7 3 2" xfId="36672"/>
    <cellStyle name="Zarez 4 7 3 2 2" xfId="36673"/>
    <cellStyle name="Zarez 4 7 3 2 2 2" xfId="36674"/>
    <cellStyle name="Zarez 4 7 3 2 3" xfId="36675"/>
    <cellStyle name="Zarez 4 7 3 2 3 2" xfId="36676"/>
    <cellStyle name="Zarez 4 7 3 2 4" xfId="36677"/>
    <cellStyle name="Zarez 4 7 3 2 5" xfId="36678"/>
    <cellStyle name="Zarez 4 7 3 3" xfId="36679"/>
    <cellStyle name="Zarez 4 7 3 3 2" xfId="36680"/>
    <cellStyle name="Zarez 4 7 3 3 2 2" xfId="36681"/>
    <cellStyle name="Zarez 4 7 3 3 3" xfId="36682"/>
    <cellStyle name="Zarez 4 7 3 3 3 2" xfId="36683"/>
    <cellStyle name="Zarez 4 7 3 3 4" xfId="36684"/>
    <cellStyle name="Zarez 4 7 3 3 5" xfId="36685"/>
    <cellStyle name="Zarez 4 7 3 4" xfId="36686"/>
    <cellStyle name="Zarez 4 7 3 4 2" xfId="36687"/>
    <cellStyle name="Zarez 4 7 3 4 2 2" xfId="36688"/>
    <cellStyle name="Zarez 4 7 3 4 3" xfId="36689"/>
    <cellStyle name="Zarez 4 7 3 4 3 2" xfId="36690"/>
    <cellStyle name="Zarez 4 7 3 4 4" xfId="36691"/>
    <cellStyle name="Zarez 4 7 3 4 5" xfId="36692"/>
    <cellStyle name="Zarez 4 7 3 5" xfId="36693"/>
    <cellStyle name="Zarez 4 7 3 5 2" xfId="36694"/>
    <cellStyle name="Zarez 4 7 3 5 2 2" xfId="36695"/>
    <cellStyle name="Zarez 4 7 3 5 3" xfId="36696"/>
    <cellStyle name="Zarez 4 7 3 5 3 2" xfId="36697"/>
    <cellStyle name="Zarez 4 7 3 5 4" xfId="36698"/>
    <cellStyle name="Zarez 4 7 3 5 5" xfId="36699"/>
    <cellStyle name="Zarez 4 7 3 6" xfId="36700"/>
    <cellStyle name="Zarez 4 7 3 6 2" xfId="36701"/>
    <cellStyle name="Zarez 4 7 3 6 2 2" xfId="36702"/>
    <cellStyle name="Zarez 4 7 3 6 3" xfId="36703"/>
    <cellStyle name="Zarez 4 7 3 6 3 2" xfId="36704"/>
    <cellStyle name="Zarez 4 7 3 6 4" xfId="36705"/>
    <cellStyle name="Zarez 4 7 3 7" xfId="36706"/>
    <cellStyle name="Zarez 4 7 3 7 2" xfId="36707"/>
    <cellStyle name="Zarez 4 7 3 7 2 2" xfId="36708"/>
    <cellStyle name="Zarez 4 7 3 7 3" xfId="36709"/>
    <cellStyle name="Zarez 4 7 3 7 3 2" xfId="36710"/>
    <cellStyle name="Zarez 4 7 3 7 4" xfId="36711"/>
    <cellStyle name="Zarez 4 7 3 8" xfId="36712"/>
    <cellStyle name="Zarez 4 7 3 8 2" xfId="36713"/>
    <cellStyle name="Zarez 4 7 3 9" xfId="36714"/>
    <cellStyle name="Zarez 4 7 3 9 2" xfId="36715"/>
    <cellStyle name="Zarez 4 7 4" xfId="36716"/>
    <cellStyle name="Zarez 4 7 4 10" xfId="36717"/>
    <cellStyle name="Zarez 4 7 4 11" xfId="36718"/>
    <cellStyle name="Zarez 4 7 4 2" xfId="36719"/>
    <cellStyle name="Zarez 4 7 4 2 2" xfId="36720"/>
    <cellStyle name="Zarez 4 7 4 2 2 2" xfId="36721"/>
    <cellStyle name="Zarez 4 7 4 2 3" xfId="36722"/>
    <cellStyle name="Zarez 4 7 4 2 3 2" xfId="36723"/>
    <cellStyle name="Zarez 4 7 4 2 4" xfId="36724"/>
    <cellStyle name="Zarez 4 7 4 2 5" xfId="36725"/>
    <cellStyle name="Zarez 4 7 4 3" xfId="36726"/>
    <cellStyle name="Zarez 4 7 4 3 2" xfId="36727"/>
    <cellStyle name="Zarez 4 7 4 3 2 2" xfId="36728"/>
    <cellStyle name="Zarez 4 7 4 3 3" xfId="36729"/>
    <cellStyle name="Zarez 4 7 4 3 3 2" xfId="36730"/>
    <cellStyle name="Zarez 4 7 4 3 4" xfId="36731"/>
    <cellStyle name="Zarez 4 7 4 3 5" xfId="36732"/>
    <cellStyle name="Zarez 4 7 4 4" xfId="36733"/>
    <cellStyle name="Zarez 4 7 4 4 2" xfId="36734"/>
    <cellStyle name="Zarez 4 7 4 4 2 2" xfId="36735"/>
    <cellStyle name="Zarez 4 7 4 4 3" xfId="36736"/>
    <cellStyle name="Zarez 4 7 4 4 3 2" xfId="36737"/>
    <cellStyle name="Zarez 4 7 4 4 4" xfId="36738"/>
    <cellStyle name="Zarez 4 7 4 4 5" xfId="36739"/>
    <cellStyle name="Zarez 4 7 4 5" xfId="36740"/>
    <cellStyle name="Zarez 4 7 4 5 2" xfId="36741"/>
    <cellStyle name="Zarez 4 7 4 5 2 2" xfId="36742"/>
    <cellStyle name="Zarez 4 7 4 5 3" xfId="36743"/>
    <cellStyle name="Zarez 4 7 4 5 3 2" xfId="36744"/>
    <cellStyle name="Zarez 4 7 4 5 4" xfId="36745"/>
    <cellStyle name="Zarez 4 7 4 5 5" xfId="36746"/>
    <cellStyle name="Zarez 4 7 4 6" xfId="36747"/>
    <cellStyle name="Zarez 4 7 4 6 2" xfId="36748"/>
    <cellStyle name="Zarez 4 7 4 6 2 2" xfId="36749"/>
    <cellStyle name="Zarez 4 7 4 6 3" xfId="36750"/>
    <cellStyle name="Zarez 4 7 4 6 3 2" xfId="36751"/>
    <cellStyle name="Zarez 4 7 4 6 4" xfId="36752"/>
    <cellStyle name="Zarez 4 7 4 7" xfId="36753"/>
    <cellStyle name="Zarez 4 7 4 7 2" xfId="36754"/>
    <cellStyle name="Zarez 4 7 4 7 2 2" xfId="36755"/>
    <cellStyle name="Zarez 4 7 4 7 3" xfId="36756"/>
    <cellStyle name="Zarez 4 7 4 7 3 2" xfId="36757"/>
    <cellStyle name="Zarez 4 7 4 7 4" xfId="36758"/>
    <cellStyle name="Zarez 4 7 4 8" xfId="36759"/>
    <cellStyle name="Zarez 4 7 4 8 2" xfId="36760"/>
    <cellStyle name="Zarez 4 7 4 9" xfId="36761"/>
    <cellStyle name="Zarez 4 7 4 9 2" xfId="36762"/>
    <cellStyle name="Zarez 4 7 5" xfId="36763"/>
    <cellStyle name="Zarez 4 7 5 2" xfId="36764"/>
    <cellStyle name="Zarez 4 7 5 2 2" xfId="36765"/>
    <cellStyle name="Zarez 4 7 5 3" xfId="36766"/>
    <cellStyle name="Zarez 4 7 5 3 2" xfId="36767"/>
    <cellStyle name="Zarez 4 7 5 4" xfId="36768"/>
    <cellStyle name="Zarez 4 7 5 5" xfId="36769"/>
    <cellStyle name="Zarez 4 7 6" xfId="36770"/>
    <cellStyle name="Zarez 4 7 6 2" xfId="36771"/>
    <cellStyle name="Zarez 4 7 6 2 2" xfId="36772"/>
    <cellStyle name="Zarez 4 7 6 3" xfId="36773"/>
    <cellStyle name="Zarez 4 7 6 3 2" xfId="36774"/>
    <cellStyle name="Zarez 4 7 6 4" xfId="36775"/>
    <cellStyle name="Zarez 4 7 6 5" xfId="36776"/>
    <cellStyle name="Zarez 4 7 7" xfId="36777"/>
    <cellStyle name="Zarez 4 7 7 2" xfId="36778"/>
    <cellStyle name="Zarez 4 7 7 2 2" xfId="36779"/>
    <cellStyle name="Zarez 4 7 7 3" xfId="36780"/>
    <cellStyle name="Zarez 4 7 7 3 2" xfId="36781"/>
    <cellStyle name="Zarez 4 7 7 4" xfId="36782"/>
    <cellStyle name="Zarez 4 7 7 5" xfId="36783"/>
    <cellStyle name="Zarez 4 7 8" xfId="36784"/>
    <cellStyle name="Zarez 4 7 8 2" xfId="36785"/>
    <cellStyle name="Zarez 4 7 8 2 2" xfId="36786"/>
    <cellStyle name="Zarez 4 7 8 3" xfId="36787"/>
    <cellStyle name="Zarez 4 7 8 3 2" xfId="36788"/>
    <cellStyle name="Zarez 4 7 8 4" xfId="36789"/>
    <cellStyle name="Zarez 4 7 8 5" xfId="36790"/>
    <cellStyle name="Zarez 4 7 9" xfId="36791"/>
    <cellStyle name="Zarez 4 7 9 2" xfId="36792"/>
    <cellStyle name="Zarez 4 7 9 2 2" xfId="36793"/>
    <cellStyle name="Zarez 4 7 9 3" xfId="36794"/>
    <cellStyle name="Zarez 4 7 9 3 2" xfId="36795"/>
    <cellStyle name="Zarez 4 7 9 4" xfId="36796"/>
    <cellStyle name="Zarez 4 8" xfId="36797"/>
    <cellStyle name="Zarez 4 8 10" xfId="36798"/>
    <cellStyle name="Zarez 4 8 10 2" xfId="36799"/>
    <cellStyle name="Zarez 4 8 10 2 2" xfId="36800"/>
    <cellStyle name="Zarez 4 8 10 3" xfId="36801"/>
    <cellStyle name="Zarez 4 8 11" xfId="36802"/>
    <cellStyle name="Zarez 4 8 11 2" xfId="36803"/>
    <cellStyle name="Zarez 4 8 11 2 2" xfId="36804"/>
    <cellStyle name="Zarez 4 8 11 3" xfId="36805"/>
    <cellStyle name="Zarez 4 8 12" xfId="36806"/>
    <cellStyle name="Zarez 4 8 12 2" xfId="36807"/>
    <cellStyle name="Zarez 4 8 13" xfId="36808"/>
    <cellStyle name="Zarez 4 8 13 2" xfId="36809"/>
    <cellStyle name="Zarez 4 8 14" xfId="36810"/>
    <cellStyle name="Zarez 4 8 15" xfId="36811"/>
    <cellStyle name="Zarez 4 8 2" xfId="36812"/>
    <cellStyle name="Zarez 4 8 2 10" xfId="36813"/>
    <cellStyle name="Zarez 4 8 2 11" xfId="36814"/>
    <cellStyle name="Zarez 4 8 2 2" xfId="36815"/>
    <cellStyle name="Zarez 4 8 2 2 2" xfId="36816"/>
    <cellStyle name="Zarez 4 8 2 2 2 2" xfId="36817"/>
    <cellStyle name="Zarez 4 8 2 2 3" xfId="36818"/>
    <cellStyle name="Zarez 4 8 2 2 3 2" xfId="36819"/>
    <cellStyle name="Zarez 4 8 2 2 4" xfId="36820"/>
    <cellStyle name="Zarez 4 8 2 2 5" xfId="36821"/>
    <cellStyle name="Zarez 4 8 2 3" xfId="36822"/>
    <cellStyle name="Zarez 4 8 2 3 2" xfId="36823"/>
    <cellStyle name="Zarez 4 8 2 3 2 2" xfId="36824"/>
    <cellStyle name="Zarez 4 8 2 3 3" xfId="36825"/>
    <cellStyle name="Zarez 4 8 2 3 3 2" xfId="36826"/>
    <cellStyle name="Zarez 4 8 2 3 4" xfId="36827"/>
    <cellStyle name="Zarez 4 8 2 3 5" xfId="36828"/>
    <cellStyle name="Zarez 4 8 2 4" xfId="36829"/>
    <cellStyle name="Zarez 4 8 2 4 2" xfId="36830"/>
    <cellStyle name="Zarez 4 8 2 4 2 2" xfId="36831"/>
    <cellStyle name="Zarez 4 8 2 4 3" xfId="36832"/>
    <cellStyle name="Zarez 4 8 2 4 3 2" xfId="36833"/>
    <cellStyle name="Zarez 4 8 2 4 4" xfId="36834"/>
    <cellStyle name="Zarez 4 8 2 4 5" xfId="36835"/>
    <cellStyle name="Zarez 4 8 2 5" xfId="36836"/>
    <cellStyle name="Zarez 4 8 2 5 2" xfId="36837"/>
    <cellStyle name="Zarez 4 8 2 5 2 2" xfId="36838"/>
    <cellStyle name="Zarez 4 8 2 5 3" xfId="36839"/>
    <cellStyle name="Zarez 4 8 2 5 3 2" xfId="36840"/>
    <cellStyle name="Zarez 4 8 2 5 4" xfId="36841"/>
    <cellStyle name="Zarez 4 8 2 5 5" xfId="36842"/>
    <cellStyle name="Zarez 4 8 2 6" xfId="36843"/>
    <cellStyle name="Zarez 4 8 2 6 2" xfId="36844"/>
    <cellStyle name="Zarez 4 8 2 6 2 2" xfId="36845"/>
    <cellStyle name="Zarez 4 8 2 6 3" xfId="36846"/>
    <cellStyle name="Zarez 4 8 2 6 3 2" xfId="36847"/>
    <cellStyle name="Zarez 4 8 2 6 4" xfId="36848"/>
    <cellStyle name="Zarez 4 8 2 7" xfId="36849"/>
    <cellStyle name="Zarez 4 8 2 7 2" xfId="36850"/>
    <cellStyle name="Zarez 4 8 2 7 2 2" xfId="36851"/>
    <cellStyle name="Zarez 4 8 2 7 3" xfId="36852"/>
    <cellStyle name="Zarez 4 8 2 7 3 2" xfId="36853"/>
    <cellStyle name="Zarez 4 8 2 7 4" xfId="36854"/>
    <cellStyle name="Zarez 4 8 2 8" xfId="36855"/>
    <cellStyle name="Zarez 4 8 2 8 2" xfId="36856"/>
    <cellStyle name="Zarez 4 8 2 9" xfId="36857"/>
    <cellStyle name="Zarez 4 8 2 9 2" xfId="36858"/>
    <cellStyle name="Zarez 4 8 3" xfId="36859"/>
    <cellStyle name="Zarez 4 8 3 10" xfId="36860"/>
    <cellStyle name="Zarez 4 8 3 11" xfId="36861"/>
    <cellStyle name="Zarez 4 8 3 2" xfId="36862"/>
    <cellStyle name="Zarez 4 8 3 2 2" xfId="36863"/>
    <cellStyle name="Zarez 4 8 3 2 2 2" xfId="36864"/>
    <cellStyle name="Zarez 4 8 3 2 3" xfId="36865"/>
    <cellStyle name="Zarez 4 8 3 2 3 2" xfId="36866"/>
    <cellStyle name="Zarez 4 8 3 2 4" xfId="36867"/>
    <cellStyle name="Zarez 4 8 3 2 5" xfId="36868"/>
    <cellStyle name="Zarez 4 8 3 3" xfId="36869"/>
    <cellStyle name="Zarez 4 8 3 3 2" xfId="36870"/>
    <cellStyle name="Zarez 4 8 3 3 2 2" xfId="36871"/>
    <cellStyle name="Zarez 4 8 3 3 3" xfId="36872"/>
    <cellStyle name="Zarez 4 8 3 3 3 2" xfId="36873"/>
    <cellStyle name="Zarez 4 8 3 3 4" xfId="36874"/>
    <cellStyle name="Zarez 4 8 3 3 5" xfId="36875"/>
    <cellStyle name="Zarez 4 8 3 4" xfId="36876"/>
    <cellStyle name="Zarez 4 8 3 4 2" xfId="36877"/>
    <cellStyle name="Zarez 4 8 3 4 2 2" xfId="36878"/>
    <cellStyle name="Zarez 4 8 3 4 3" xfId="36879"/>
    <cellStyle name="Zarez 4 8 3 4 3 2" xfId="36880"/>
    <cellStyle name="Zarez 4 8 3 4 4" xfId="36881"/>
    <cellStyle name="Zarez 4 8 3 4 5" xfId="36882"/>
    <cellStyle name="Zarez 4 8 3 5" xfId="36883"/>
    <cellStyle name="Zarez 4 8 3 5 2" xfId="36884"/>
    <cellStyle name="Zarez 4 8 3 5 2 2" xfId="36885"/>
    <cellStyle name="Zarez 4 8 3 5 3" xfId="36886"/>
    <cellStyle name="Zarez 4 8 3 5 3 2" xfId="36887"/>
    <cellStyle name="Zarez 4 8 3 5 4" xfId="36888"/>
    <cellStyle name="Zarez 4 8 3 5 5" xfId="36889"/>
    <cellStyle name="Zarez 4 8 3 6" xfId="36890"/>
    <cellStyle name="Zarez 4 8 3 6 2" xfId="36891"/>
    <cellStyle name="Zarez 4 8 3 6 2 2" xfId="36892"/>
    <cellStyle name="Zarez 4 8 3 6 3" xfId="36893"/>
    <cellStyle name="Zarez 4 8 3 6 3 2" xfId="36894"/>
    <cellStyle name="Zarez 4 8 3 6 4" xfId="36895"/>
    <cellStyle name="Zarez 4 8 3 7" xfId="36896"/>
    <cellStyle name="Zarez 4 8 3 7 2" xfId="36897"/>
    <cellStyle name="Zarez 4 8 3 7 2 2" xfId="36898"/>
    <cellStyle name="Zarez 4 8 3 7 3" xfId="36899"/>
    <cellStyle name="Zarez 4 8 3 7 3 2" xfId="36900"/>
    <cellStyle name="Zarez 4 8 3 7 4" xfId="36901"/>
    <cellStyle name="Zarez 4 8 3 8" xfId="36902"/>
    <cellStyle name="Zarez 4 8 3 8 2" xfId="36903"/>
    <cellStyle name="Zarez 4 8 3 9" xfId="36904"/>
    <cellStyle name="Zarez 4 8 3 9 2" xfId="36905"/>
    <cellStyle name="Zarez 4 8 4" xfId="36906"/>
    <cellStyle name="Zarez 4 8 4 2" xfId="36907"/>
    <cellStyle name="Zarez 4 8 4 2 2" xfId="36908"/>
    <cellStyle name="Zarez 4 8 4 3" xfId="36909"/>
    <cellStyle name="Zarez 4 8 4 3 2" xfId="36910"/>
    <cellStyle name="Zarez 4 8 4 4" xfId="36911"/>
    <cellStyle name="Zarez 4 8 4 5" xfId="36912"/>
    <cellStyle name="Zarez 4 8 5" xfId="36913"/>
    <cellStyle name="Zarez 4 8 5 2" xfId="36914"/>
    <cellStyle name="Zarez 4 8 5 2 2" xfId="36915"/>
    <cellStyle name="Zarez 4 8 5 3" xfId="36916"/>
    <cellStyle name="Zarez 4 8 5 3 2" xfId="36917"/>
    <cellStyle name="Zarez 4 8 5 4" xfId="36918"/>
    <cellStyle name="Zarez 4 8 5 5" xfId="36919"/>
    <cellStyle name="Zarez 4 8 6" xfId="36920"/>
    <cellStyle name="Zarez 4 8 6 2" xfId="36921"/>
    <cellStyle name="Zarez 4 8 6 2 2" xfId="36922"/>
    <cellStyle name="Zarez 4 8 6 3" xfId="36923"/>
    <cellStyle name="Zarez 4 8 6 3 2" xfId="36924"/>
    <cellStyle name="Zarez 4 8 6 4" xfId="36925"/>
    <cellStyle name="Zarez 4 8 6 5" xfId="36926"/>
    <cellStyle name="Zarez 4 8 7" xfId="36927"/>
    <cellStyle name="Zarez 4 8 7 2" xfId="36928"/>
    <cellStyle name="Zarez 4 8 7 2 2" xfId="36929"/>
    <cellStyle name="Zarez 4 8 7 3" xfId="36930"/>
    <cellStyle name="Zarez 4 8 7 3 2" xfId="36931"/>
    <cellStyle name="Zarez 4 8 7 4" xfId="36932"/>
    <cellStyle name="Zarez 4 8 7 5" xfId="36933"/>
    <cellStyle name="Zarez 4 8 8" xfId="36934"/>
    <cellStyle name="Zarez 4 8 8 2" xfId="36935"/>
    <cellStyle name="Zarez 4 8 8 2 2" xfId="36936"/>
    <cellStyle name="Zarez 4 8 8 3" xfId="36937"/>
    <cellStyle name="Zarez 4 8 8 3 2" xfId="36938"/>
    <cellStyle name="Zarez 4 8 8 4" xfId="36939"/>
    <cellStyle name="Zarez 4 8 9" xfId="36940"/>
    <cellStyle name="Zarez 4 8 9 2" xfId="36941"/>
    <cellStyle name="Zarez 4 8 9 2 2" xfId="36942"/>
    <cellStyle name="Zarez 4 8 9 3" xfId="36943"/>
    <cellStyle name="Zarez 4 8 9 3 2" xfId="36944"/>
    <cellStyle name="Zarez 4 8 9 4" xfId="36945"/>
    <cellStyle name="Zarez 4 9" xfId="36946"/>
    <cellStyle name="Zarez 4 9 10" xfId="36947"/>
    <cellStyle name="Zarez 4 9 10 2" xfId="36948"/>
    <cellStyle name="Zarez 4 9 10 2 2" xfId="36949"/>
    <cellStyle name="Zarez 4 9 10 3" xfId="36950"/>
    <cellStyle name="Zarez 4 9 11" xfId="36951"/>
    <cellStyle name="Zarez 4 9 11 2" xfId="36952"/>
    <cellStyle name="Zarez 4 9 12" xfId="36953"/>
    <cellStyle name="Zarez 4 9 12 2" xfId="36954"/>
    <cellStyle name="Zarez 4 9 13" xfId="36955"/>
    <cellStyle name="Zarez 4 9 14" xfId="36956"/>
    <cellStyle name="Zarez 4 9 2" xfId="36957"/>
    <cellStyle name="Zarez 4 9 2 10" xfId="36958"/>
    <cellStyle name="Zarez 4 9 2 11" xfId="36959"/>
    <cellStyle name="Zarez 4 9 2 2" xfId="36960"/>
    <cellStyle name="Zarez 4 9 2 2 2" xfId="36961"/>
    <cellStyle name="Zarez 4 9 2 2 2 2" xfId="36962"/>
    <cellStyle name="Zarez 4 9 2 2 3" xfId="36963"/>
    <cellStyle name="Zarez 4 9 2 2 3 2" xfId="36964"/>
    <cellStyle name="Zarez 4 9 2 2 4" xfId="36965"/>
    <cellStyle name="Zarez 4 9 2 2 5" xfId="36966"/>
    <cellStyle name="Zarez 4 9 2 3" xfId="36967"/>
    <cellStyle name="Zarez 4 9 2 3 2" xfId="36968"/>
    <cellStyle name="Zarez 4 9 2 3 2 2" xfId="36969"/>
    <cellStyle name="Zarez 4 9 2 3 3" xfId="36970"/>
    <cellStyle name="Zarez 4 9 2 3 3 2" xfId="36971"/>
    <cellStyle name="Zarez 4 9 2 3 4" xfId="36972"/>
    <cellStyle name="Zarez 4 9 2 3 5" xfId="36973"/>
    <cellStyle name="Zarez 4 9 2 4" xfId="36974"/>
    <cellStyle name="Zarez 4 9 2 4 2" xfId="36975"/>
    <cellStyle name="Zarez 4 9 2 4 2 2" xfId="36976"/>
    <cellStyle name="Zarez 4 9 2 4 3" xfId="36977"/>
    <cellStyle name="Zarez 4 9 2 4 3 2" xfId="36978"/>
    <cellStyle name="Zarez 4 9 2 4 4" xfId="36979"/>
    <cellStyle name="Zarez 4 9 2 4 5" xfId="36980"/>
    <cellStyle name="Zarez 4 9 2 5" xfId="36981"/>
    <cellStyle name="Zarez 4 9 2 5 2" xfId="36982"/>
    <cellStyle name="Zarez 4 9 2 5 2 2" xfId="36983"/>
    <cellStyle name="Zarez 4 9 2 5 3" xfId="36984"/>
    <cellStyle name="Zarez 4 9 2 5 3 2" xfId="36985"/>
    <cellStyle name="Zarez 4 9 2 5 4" xfId="36986"/>
    <cellStyle name="Zarez 4 9 2 5 5" xfId="36987"/>
    <cellStyle name="Zarez 4 9 2 6" xfId="36988"/>
    <cellStyle name="Zarez 4 9 2 6 2" xfId="36989"/>
    <cellStyle name="Zarez 4 9 2 6 2 2" xfId="36990"/>
    <cellStyle name="Zarez 4 9 2 6 3" xfId="36991"/>
    <cellStyle name="Zarez 4 9 2 6 3 2" xfId="36992"/>
    <cellStyle name="Zarez 4 9 2 6 4" xfId="36993"/>
    <cellStyle name="Zarez 4 9 2 7" xfId="36994"/>
    <cellStyle name="Zarez 4 9 2 7 2" xfId="36995"/>
    <cellStyle name="Zarez 4 9 2 7 2 2" xfId="36996"/>
    <cellStyle name="Zarez 4 9 2 7 3" xfId="36997"/>
    <cellStyle name="Zarez 4 9 2 7 3 2" xfId="36998"/>
    <cellStyle name="Zarez 4 9 2 7 4" xfId="36999"/>
    <cellStyle name="Zarez 4 9 2 8" xfId="37000"/>
    <cellStyle name="Zarez 4 9 2 8 2" xfId="37001"/>
    <cellStyle name="Zarez 4 9 2 9" xfId="37002"/>
    <cellStyle name="Zarez 4 9 2 9 2" xfId="37003"/>
    <cellStyle name="Zarez 4 9 3" xfId="37004"/>
    <cellStyle name="Zarez 4 9 3 2" xfId="37005"/>
    <cellStyle name="Zarez 4 9 3 2 2" xfId="37006"/>
    <cellStyle name="Zarez 4 9 3 3" xfId="37007"/>
    <cellStyle name="Zarez 4 9 3 3 2" xfId="37008"/>
    <cellStyle name="Zarez 4 9 3 4" xfId="37009"/>
    <cellStyle name="Zarez 4 9 3 5" xfId="37010"/>
    <cellStyle name="Zarez 4 9 4" xfId="37011"/>
    <cellStyle name="Zarez 4 9 4 2" xfId="37012"/>
    <cellStyle name="Zarez 4 9 4 2 2" xfId="37013"/>
    <cellStyle name="Zarez 4 9 4 3" xfId="37014"/>
    <cellStyle name="Zarez 4 9 4 3 2" xfId="37015"/>
    <cellStyle name="Zarez 4 9 4 4" xfId="37016"/>
    <cellStyle name="Zarez 4 9 4 5" xfId="37017"/>
    <cellStyle name="Zarez 4 9 5" xfId="37018"/>
    <cellStyle name="Zarez 4 9 5 2" xfId="37019"/>
    <cellStyle name="Zarez 4 9 5 2 2" xfId="37020"/>
    <cellStyle name="Zarez 4 9 5 3" xfId="37021"/>
    <cellStyle name="Zarez 4 9 5 3 2" xfId="37022"/>
    <cellStyle name="Zarez 4 9 5 4" xfId="37023"/>
    <cellStyle name="Zarez 4 9 5 5" xfId="37024"/>
    <cellStyle name="Zarez 4 9 6" xfId="37025"/>
    <cellStyle name="Zarez 4 9 6 2" xfId="37026"/>
    <cellStyle name="Zarez 4 9 6 2 2" xfId="37027"/>
    <cellStyle name="Zarez 4 9 6 3" xfId="37028"/>
    <cellStyle name="Zarez 4 9 6 3 2" xfId="37029"/>
    <cellStyle name="Zarez 4 9 6 4" xfId="37030"/>
    <cellStyle name="Zarez 4 9 6 5" xfId="37031"/>
    <cellStyle name="Zarez 4 9 7" xfId="37032"/>
    <cellStyle name="Zarez 4 9 7 2" xfId="37033"/>
    <cellStyle name="Zarez 4 9 7 2 2" xfId="37034"/>
    <cellStyle name="Zarez 4 9 7 3" xfId="37035"/>
    <cellStyle name="Zarez 4 9 7 3 2" xfId="37036"/>
    <cellStyle name="Zarez 4 9 7 4" xfId="37037"/>
    <cellStyle name="Zarez 4 9 8" xfId="37038"/>
    <cellStyle name="Zarez 4 9 8 2" xfId="37039"/>
    <cellStyle name="Zarez 4 9 8 2 2" xfId="37040"/>
    <cellStyle name="Zarez 4 9 8 3" xfId="37041"/>
    <cellStyle name="Zarez 4 9 8 3 2" xfId="37042"/>
    <cellStyle name="Zarez 4 9 8 4" xfId="37043"/>
    <cellStyle name="Zarez 4 9 9" xfId="37044"/>
    <cellStyle name="Zarez 4 9 9 2" xfId="37045"/>
    <cellStyle name="Zarez 4 9 9 2 2" xfId="37046"/>
    <cellStyle name="Zarez 4 9 9 3" xfId="37047"/>
    <cellStyle name="Zarez 5" xfId="2374"/>
    <cellStyle name="Zarez 5 10" xfId="37048"/>
    <cellStyle name="Zarez 5 10 10" xfId="37049"/>
    <cellStyle name="Zarez 5 10 11" xfId="37050"/>
    <cellStyle name="Zarez 5 10 2" xfId="37051"/>
    <cellStyle name="Zarez 5 10 2 2" xfId="37052"/>
    <cellStyle name="Zarez 5 10 2 2 2" xfId="37053"/>
    <cellStyle name="Zarez 5 10 2 3" xfId="37054"/>
    <cellStyle name="Zarez 5 10 2 3 2" xfId="37055"/>
    <cellStyle name="Zarez 5 10 2 4" xfId="37056"/>
    <cellStyle name="Zarez 5 10 2 5" xfId="37057"/>
    <cellStyle name="Zarez 5 10 3" xfId="37058"/>
    <cellStyle name="Zarez 5 10 3 2" xfId="37059"/>
    <cellStyle name="Zarez 5 10 3 2 2" xfId="37060"/>
    <cellStyle name="Zarez 5 10 3 3" xfId="37061"/>
    <cellStyle name="Zarez 5 10 3 3 2" xfId="37062"/>
    <cellStyle name="Zarez 5 10 3 4" xfId="37063"/>
    <cellStyle name="Zarez 5 10 3 5" xfId="37064"/>
    <cellStyle name="Zarez 5 10 4" xfId="37065"/>
    <cellStyle name="Zarez 5 10 4 2" xfId="37066"/>
    <cellStyle name="Zarez 5 10 4 2 2" xfId="37067"/>
    <cellStyle name="Zarez 5 10 4 3" xfId="37068"/>
    <cellStyle name="Zarez 5 10 4 3 2" xfId="37069"/>
    <cellStyle name="Zarez 5 10 4 4" xfId="37070"/>
    <cellStyle name="Zarez 5 10 4 5" xfId="37071"/>
    <cellStyle name="Zarez 5 10 5" xfId="37072"/>
    <cellStyle name="Zarez 5 10 5 2" xfId="37073"/>
    <cellStyle name="Zarez 5 10 5 2 2" xfId="37074"/>
    <cellStyle name="Zarez 5 10 5 3" xfId="37075"/>
    <cellStyle name="Zarez 5 10 5 3 2" xfId="37076"/>
    <cellStyle name="Zarez 5 10 5 4" xfId="37077"/>
    <cellStyle name="Zarez 5 10 5 5" xfId="37078"/>
    <cellStyle name="Zarez 5 10 6" xfId="37079"/>
    <cellStyle name="Zarez 5 10 6 2" xfId="37080"/>
    <cellStyle name="Zarez 5 10 6 2 2" xfId="37081"/>
    <cellStyle name="Zarez 5 10 6 3" xfId="37082"/>
    <cellStyle name="Zarez 5 10 6 3 2" xfId="37083"/>
    <cellStyle name="Zarez 5 10 6 4" xfId="37084"/>
    <cellStyle name="Zarez 5 10 7" xfId="37085"/>
    <cellStyle name="Zarez 5 10 7 2" xfId="37086"/>
    <cellStyle name="Zarez 5 10 7 2 2" xfId="37087"/>
    <cellStyle name="Zarez 5 10 7 3" xfId="37088"/>
    <cellStyle name="Zarez 5 10 7 3 2" xfId="37089"/>
    <cellStyle name="Zarez 5 10 7 4" xfId="37090"/>
    <cellStyle name="Zarez 5 10 8" xfId="37091"/>
    <cellStyle name="Zarez 5 10 8 2" xfId="37092"/>
    <cellStyle name="Zarez 5 10 9" xfId="37093"/>
    <cellStyle name="Zarez 5 10 9 2" xfId="37094"/>
    <cellStyle name="Zarez 5 11" xfId="37095"/>
    <cellStyle name="Zarez 5 11 10" xfId="37096"/>
    <cellStyle name="Zarez 5 11 11" xfId="37097"/>
    <cellStyle name="Zarez 5 11 2" xfId="37098"/>
    <cellStyle name="Zarez 5 11 2 2" xfId="37099"/>
    <cellStyle name="Zarez 5 11 2 2 2" xfId="37100"/>
    <cellStyle name="Zarez 5 11 2 3" xfId="37101"/>
    <cellStyle name="Zarez 5 11 2 3 2" xfId="37102"/>
    <cellStyle name="Zarez 5 11 2 4" xfId="37103"/>
    <cellStyle name="Zarez 5 11 2 5" xfId="37104"/>
    <cellStyle name="Zarez 5 11 3" xfId="37105"/>
    <cellStyle name="Zarez 5 11 3 2" xfId="37106"/>
    <cellStyle name="Zarez 5 11 3 2 2" xfId="37107"/>
    <cellStyle name="Zarez 5 11 3 3" xfId="37108"/>
    <cellStyle name="Zarez 5 11 3 3 2" xfId="37109"/>
    <cellStyle name="Zarez 5 11 3 4" xfId="37110"/>
    <cellStyle name="Zarez 5 11 3 5" xfId="37111"/>
    <cellStyle name="Zarez 5 11 4" xfId="37112"/>
    <cellStyle name="Zarez 5 11 4 2" xfId="37113"/>
    <cellStyle name="Zarez 5 11 4 2 2" xfId="37114"/>
    <cellStyle name="Zarez 5 11 4 3" xfId="37115"/>
    <cellStyle name="Zarez 5 11 4 3 2" xfId="37116"/>
    <cellStyle name="Zarez 5 11 4 4" xfId="37117"/>
    <cellStyle name="Zarez 5 11 4 5" xfId="37118"/>
    <cellStyle name="Zarez 5 11 5" xfId="37119"/>
    <cellStyle name="Zarez 5 11 5 2" xfId="37120"/>
    <cellStyle name="Zarez 5 11 5 2 2" xfId="37121"/>
    <cellStyle name="Zarez 5 11 5 3" xfId="37122"/>
    <cellStyle name="Zarez 5 11 5 3 2" xfId="37123"/>
    <cellStyle name="Zarez 5 11 5 4" xfId="37124"/>
    <cellStyle name="Zarez 5 11 5 5" xfId="37125"/>
    <cellStyle name="Zarez 5 11 6" xfId="37126"/>
    <cellStyle name="Zarez 5 11 6 2" xfId="37127"/>
    <cellStyle name="Zarez 5 11 6 2 2" xfId="37128"/>
    <cellStyle name="Zarez 5 11 6 3" xfId="37129"/>
    <cellStyle name="Zarez 5 11 6 3 2" xfId="37130"/>
    <cellStyle name="Zarez 5 11 6 4" xfId="37131"/>
    <cellStyle name="Zarez 5 11 7" xfId="37132"/>
    <cellStyle name="Zarez 5 11 7 2" xfId="37133"/>
    <cellStyle name="Zarez 5 11 7 2 2" xfId="37134"/>
    <cellStyle name="Zarez 5 11 7 3" xfId="37135"/>
    <cellStyle name="Zarez 5 11 7 3 2" xfId="37136"/>
    <cellStyle name="Zarez 5 11 7 4" xfId="37137"/>
    <cellStyle name="Zarez 5 11 8" xfId="37138"/>
    <cellStyle name="Zarez 5 11 8 2" xfId="37139"/>
    <cellStyle name="Zarez 5 11 9" xfId="37140"/>
    <cellStyle name="Zarez 5 11 9 2" xfId="37141"/>
    <cellStyle name="Zarez 5 12" xfId="37142"/>
    <cellStyle name="Zarez 5 12 10" xfId="37143"/>
    <cellStyle name="Zarez 5 12 11" xfId="37144"/>
    <cellStyle name="Zarez 5 12 2" xfId="37145"/>
    <cellStyle name="Zarez 5 12 2 2" xfId="37146"/>
    <cellStyle name="Zarez 5 12 2 2 2" xfId="37147"/>
    <cellStyle name="Zarez 5 12 2 3" xfId="37148"/>
    <cellStyle name="Zarez 5 12 2 3 2" xfId="37149"/>
    <cellStyle name="Zarez 5 12 2 4" xfId="37150"/>
    <cellStyle name="Zarez 5 12 2 5" xfId="37151"/>
    <cellStyle name="Zarez 5 12 3" xfId="37152"/>
    <cellStyle name="Zarez 5 12 3 2" xfId="37153"/>
    <cellStyle name="Zarez 5 12 3 2 2" xfId="37154"/>
    <cellStyle name="Zarez 5 12 3 3" xfId="37155"/>
    <cellStyle name="Zarez 5 12 3 3 2" xfId="37156"/>
    <cellStyle name="Zarez 5 12 3 4" xfId="37157"/>
    <cellStyle name="Zarez 5 12 3 5" xfId="37158"/>
    <cellStyle name="Zarez 5 12 4" xfId="37159"/>
    <cellStyle name="Zarez 5 12 4 2" xfId="37160"/>
    <cellStyle name="Zarez 5 12 4 2 2" xfId="37161"/>
    <cellStyle name="Zarez 5 12 4 3" xfId="37162"/>
    <cellStyle name="Zarez 5 12 4 3 2" xfId="37163"/>
    <cellStyle name="Zarez 5 12 4 4" xfId="37164"/>
    <cellStyle name="Zarez 5 12 4 5" xfId="37165"/>
    <cellStyle name="Zarez 5 12 5" xfId="37166"/>
    <cellStyle name="Zarez 5 12 5 2" xfId="37167"/>
    <cellStyle name="Zarez 5 12 5 2 2" xfId="37168"/>
    <cellStyle name="Zarez 5 12 5 3" xfId="37169"/>
    <cellStyle name="Zarez 5 12 5 3 2" xfId="37170"/>
    <cellStyle name="Zarez 5 12 5 4" xfId="37171"/>
    <cellStyle name="Zarez 5 12 5 5" xfId="37172"/>
    <cellStyle name="Zarez 5 12 6" xfId="37173"/>
    <cellStyle name="Zarez 5 12 6 2" xfId="37174"/>
    <cellStyle name="Zarez 5 12 6 2 2" xfId="37175"/>
    <cellStyle name="Zarez 5 12 6 3" xfId="37176"/>
    <cellStyle name="Zarez 5 12 6 3 2" xfId="37177"/>
    <cellStyle name="Zarez 5 12 6 4" xfId="37178"/>
    <cellStyle name="Zarez 5 12 7" xfId="37179"/>
    <cellStyle name="Zarez 5 12 7 2" xfId="37180"/>
    <cellStyle name="Zarez 5 12 7 2 2" xfId="37181"/>
    <cellStyle name="Zarez 5 12 7 3" xfId="37182"/>
    <cellStyle name="Zarez 5 12 7 3 2" xfId="37183"/>
    <cellStyle name="Zarez 5 12 7 4" xfId="37184"/>
    <cellStyle name="Zarez 5 12 8" xfId="37185"/>
    <cellStyle name="Zarez 5 12 8 2" xfId="37186"/>
    <cellStyle name="Zarez 5 12 9" xfId="37187"/>
    <cellStyle name="Zarez 5 12 9 2" xfId="37188"/>
    <cellStyle name="Zarez 5 13" xfId="37189"/>
    <cellStyle name="Zarez 5 13 2" xfId="37190"/>
    <cellStyle name="Zarez 5 13 2 2" xfId="37191"/>
    <cellStyle name="Zarez 5 13 3" xfId="37192"/>
    <cellStyle name="Zarez 5 13 3 2" xfId="37193"/>
    <cellStyle name="Zarez 5 13 4" xfId="37194"/>
    <cellStyle name="Zarez 5 13 5" xfId="37195"/>
    <cellStyle name="Zarez 5 14" xfId="37196"/>
    <cellStyle name="Zarez 5 14 2" xfId="37197"/>
    <cellStyle name="Zarez 5 14 2 2" xfId="37198"/>
    <cellStyle name="Zarez 5 14 3" xfId="37199"/>
    <cellStyle name="Zarez 5 14 3 2" xfId="37200"/>
    <cellStyle name="Zarez 5 14 4" xfId="37201"/>
    <cellStyle name="Zarez 5 14 5" xfId="37202"/>
    <cellStyle name="Zarez 5 15" xfId="37203"/>
    <cellStyle name="Zarez 5 15 2" xfId="37204"/>
    <cellStyle name="Zarez 5 15 2 2" xfId="37205"/>
    <cellStyle name="Zarez 5 15 3" xfId="37206"/>
    <cellStyle name="Zarez 5 15 3 2" xfId="37207"/>
    <cellStyle name="Zarez 5 15 4" xfId="37208"/>
    <cellStyle name="Zarez 5 15 5" xfId="37209"/>
    <cellStyle name="Zarez 5 16" xfId="37210"/>
    <cellStyle name="Zarez 5 16 2" xfId="37211"/>
    <cellStyle name="Zarez 5 16 2 2" xfId="37212"/>
    <cellStyle name="Zarez 5 16 3" xfId="37213"/>
    <cellStyle name="Zarez 5 16 3 2" xfId="37214"/>
    <cellStyle name="Zarez 5 16 4" xfId="37215"/>
    <cellStyle name="Zarez 5 16 5" xfId="37216"/>
    <cellStyle name="Zarez 5 17" xfId="37217"/>
    <cellStyle name="Zarez 5 17 2" xfId="37218"/>
    <cellStyle name="Zarez 5 17 2 2" xfId="37219"/>
    <cellStyle name="Zarez 5 17 3" xfId="37220"/>
    <cellStyle name="Zarez 5 17 3 2" xfId="37221"/>
    <cellStyle name="Zarez 5 17 4" xfId="37222"/>
    <cellStyle name="Zarez 5 18" xfId="37223"/>
    <cellStyle name="Zarez 5 18 2" xfId="37224"/>
    <cellStyle name="Zarez 5 18 2 2" xfId="37225"/>
    <cellStyle name="Zarez 5 18 3" xfId="37226"/>
    <cellStyle name="Zarez 5 18 3 2" xfId="37227"/>
    <cellStyle name="Zarez 5 18 4" xfId="37228"/>
    <cellStyle name="Zarez 5 19" xfId="37229"/>
    <cellStyle name="Zarez 5 19 2" xfId="37230"/>
    <cellStyle name="Zarez 5 2" xfId="2375"/>
    <cellStyle name="Zarez 5 2 10" xfId="37231"/>
    <cellStyle name="Zarez 5 2 10 2" xfId="37232"/>
    <cellStyle name="Zarez 5 2 10 2 2" xfId="37233"/>
    <cellStyle name="Zarez 5 2 10 3" xfId="37234"/>
    <cellStyle name="Zarez 5 2 11" xfId="37235"/>
    <cellStyle name="Zarez 5 2 11 2" xfId="37236"/>
    <cellStyle name="Zarez 5 2 11 2 2" xfId="37237"/>
    <cellStyle name="Zarez 5 2 11 3" xfId="37238"/>
    <cellStyle name="Zarez 5 2 12" xfId="37239"/>
    <cellStyle name="Zarez 5 2 12 2" xfId="37240"/>
    <cellStyle name="Zarez 5 2 13" xfId="37241"/>
    <cellStyle name="Zarez 5 2 13 2" xfId="37242"/>
    <cellStyle name="Zarez 5 2 14" xfId="37243"/>
    <cellStyle name="Zarez 5 2 15" xfId="37244"/>
    <cellStyle name="Zarez 5 2 2" xfId="2376"/>
    <cellStyle name="Zarez 5 2 2 10" xfId="37246"/>
    <cellStyle name="Zarez 5 2 2 11" xfId="37247"/>
    <cellStyle name="Zarez 5 2 2 12" xfId="37245"/>
    <cellStyle name="Zarez 5 2 2 2" xfId="37248"/>
    <cellStyle name="Zarez 5 2 2 2 2" xfId="37249"/>
    <cellStyle name="Zarez 5 2 2 2 2 2" xfId="37250"/>
    <cellStyle name="Zarez 5 2 2 2 3" xfId="37251"/>
    <cellStyle name="Zarez 5 2 2 2 3 2" xfId="37252"/>
    <cellStyle name="Zarez 5 2 2 2 4" xfId="37253"/>
    <cellStyle name="Zarez 5 2 2 2 5" xfId="37254"/>
    <cellStyle name="Zarez 5 2 2 3" xfId="37255"/>
    <cellStyle name="Zarez 5 2 2 3 2" xfId="37256"/>
    <cellStyle name="Zarez 5 2 2 3 2 2" xfId="37257"/>
    <cellStyle name="Zarez 5 2 2 3 3" xfId="37258"/>
    <cellStyle name="Zarez 5 2 2 3 3 2" xfId="37259"/>
    <cellStyle name="Zarez 5 2 2 3 4" xfId="37260"/>
    <cellStyle name="Zarez 5 2 2 3 5" xfId="37261"/>
    <cellStyle name="Zarez 5 2 2 4" xfId="37262"/>
    <cellStyle name="Zarez 5 2 2 4 2" xfId="37263"/>
    <cellStyle name="Zarez 5 2 2 4 2 2" xfId="37264"/>
    <cellStyle name="Zarez 5 2 2 4 3" xfId="37265"/>
    <cellStyle name="Zarez 5 2 2 4 3 2" xfId="37266"/>
    <cellStyle name="Zarez 5 2 2 4 4" xfId="37267"/>
    <cellStyle name="Zarez 5 2 2 4 5" xfId="37268"/>
    <cellStyle name="Zarez 5 2 2 5" xfId="37269"/>
    <cellStyle name="Zarez 5 2 2 5 2" xfId="37270"/>
    <cellStyle name="Zarez 5 2 2 5 2 2" xfId="37271"/>
    <cellStyle name="Zarez 5 2 2 5 3" xfId="37272"/>
    <cellStyle name="Zarez 5 2 2 5 3 2" xfId="37273"/>
    <cellStyle name="Zarez 5 2 2 5 4" xfId="37274"/>
    <cellStyle name="Zarez 5 2 2 5 5" xfId="37275"/>
    <cellStyle name="Zarez 5 2 2 6" xfId="37276"/>
    <cellStyle name="Zarez 5 2 2 6 2" xfId="37277"/>
    <cellStyle name="Zarez 5 2 2 6 2 2" xfId="37278"/>
    <cellStyle name="Zarez 5 2 2 6 3" xfId="37279"/>
    <cellStyle name="Zarez 5 2 2 6 3 2" xfId="37280"/>
    <cellStyle name="Zarez 5 2 2 6 4" xfId="37281"/>
    <cellStyle name="Zarez 5 2 2 7" xfId="37282"/>
    <cellStyle name="Zarez 5 2 2 7 2" xfId="37283"/>
    <cellStyle name="Zarez 5 2 2 7 2 2" xfId="37284"/>
    <cellStyle name="Zarez 5 2 2 7 3" xfId="37285"/>
    <cellStyle name="Zarez 5 2 2 7 3 2" xfId="37286"/>
    <cellStyle name="Zarez 5 2 2 7 4" xfId="37287"/>
    <cellStyle name="Zarez 5 2 2 8" xfId="37288"/>
    <cellStyle name="Zarez 5 2 2 8 2" xfId="37289"/>
    <cellStyle name="Zarez 5 2 2 9" xfId="37290"/>
    <cellStyle name="Zarez 5 2 2 9 2" xfId="37291"/>
    <cellStyle name="Zarez 5 2 3" xfId="37292"/>
    <cellStyle name="Zarez 5 2 3 10" xfId="37293"/>
    <cellStyle name="Zarez 5 2 3 11" xfId="37294"/>
    <cellStyle name="Zarez 5 2 3 2" xfId="37295"/>
    <cellStyle name="Zarez 5 2 3 2 2" xfId="37296"/>
    <cellStyle name="Zarez 5 2 3 2 2 2" xfId="37297"/>
    <cellStyle name="Zarez 5 2 3 2 3" xfId="37298"/>
    <cellStyle name="Zarez 5 2 3 2 3 2" xfId="37299"/>
    <cellStyle name="Zarez 5 2 3 2 4" xfId="37300"/>
    <cellStyle name="Zarez 5 2 3 2 5" xfId="37301"/>
    <cellStyle name="Zarez 5 2 3 3" xfId="37302"/>
    <cellStyle name="Zarez 5 2 3 3 2" xfId="37303"/>
    <cellStyle name="Zarez 5 2 3 3 2 2" xfId="37304"/>
    <cellStyle name="Zarez 5 2 3 3 3" xfId="37305"/>
    <cellStyle name="Zarez 5 2 3 3 3 2" xfId="37306"/>
    <cellStyle name="Zarez 5 2 3 3 4" xfId="37307"/>
    <cellStyle name="Zarez 5 2 3 3 5" xfId="37308"/>
    <cellStyle name="Zarez 5 2 3 4" xfId="37309"/>
    <cellStyle name="Zarez 5 2 3 4 2" xfId="37310"/>
    <cellStyle name="Zarez 5 2 3 4 2 2" xfId="37311"/>
    <cellStyle name="Zarez 5 2 3 4 3" xfId="37312"/>
    <cellStyle name="Zarez 5 2 3 4 3 2" xfId="37313"/>
    <cellStyle name="Zarez 5 2 3 4 4" xfId="37314"/>
    <cellStyle name="Zarez 5 2 3 4 5" xfId="37315"/>
    <cellStyle name="Zarez 5 2 3 5" xfId="37316"/>
    <cellStyle name="Zarez 5 2 3 5 2" xfId="37317"/>
    <cellStyle name="Zarez 5 2 3 5 2 2" xfId="37318"/>
    <cellStyle name="Zarez 5 2 3 5 3" xfId="37319"/>
    <cellStyle name="Zarez 5 2 3 5 3 2" xfId="37320"/>
    <cellStyle name="Zarez 5 2 3 5 4" xfId="37321"/>
    <cellStyle name="Zarez 5 2 3 5 5" xfId="37322"/>
    <cellStyle name="Zarez 5 2 3 6" xfId="37323"/>
    <cellStyle name="Zarez 5 2 3 6 2" xfId="37324"/>
    <cellStyle name="Zarez 5 2 3 6 2 2" xfId="37325"/>
    <cellStyle name="Zarez 5 2 3 6 3" xfId="37326"/>
    <cellStyle name="Zarez 5 2 3 6 3 2" xfId="37327"/>
    <cellStyle name="Zarez 5 2 3 6 4" xfId="37328"/>
    <cellStyle name="Zarez 5 2 3 7" xfId="37329"/>
    <cellStyle name="Zarez 5 2 3 7 2" xfId="37330"/>
    <cellStyle name="Zarez 5 2 3 7 2 2" xfId="37331"/>
    <cellStyle name="Zarez 5 2 3 7 3" xfId="37332"/>
    <cellStyle name="Zarez 5 2 3 7 3 2" xfId="37333"/>
    <cellStyle name="Zarez 5 2 3 7 4" xfId="37334"/>
    <cellStyle name="Zarez 5 2 3 8" xfId="37335"/>
    <cellStyle name="Zarez 5 2 3 8 2" xfId="37336"/>
    <cellStyle name="Zarez 5 2 3 9" xfId="37337"/>
    <cellStyle name="Zarez 5 2 3 9 2" xfId="37338"/>
    <cellStyle name="Zarez 5 2 4" xfId="37339"/>
    <cellStyle name="Zarez 5 2 4 10" xfId="37340"/>
    <cellStyle name="Zarez 5 2 4 11" xfId="37341"/>
    <cellStyle name="Zarez 5 2 4 2" xfId="37342"/>
    <cellStyle name="Zarez 5 2 4 2 2" xfId="37343"/>
    <cellStyle name="Zarez 5 2 4 2 2 2" xfId="37344"/>
    <cellStyle name="Zarez 5 2 4 2 3" xfId="37345"/>
    <cellStyle name="Zarez 5 2 4 2 3 2" xfId="37346"/>
    <cellStyle name="Zarez 5 2 4 2 4" xfId="37347"/>
    <cellStyle name="Zarez 5 2 4 2 5" xfId="37348"/>
    <cellStyle name="Zarez 5 2 4 3" xfId="37349"/>
    <cellStyle name="Zarez 5 2 4 3 2" xfId="37350"/>
    <cellStyle name="Zarez 5 2 4 3 2 2" xfId="37351"/>
    <cellStyle name="Zarez 5 2 4 3 3" xfId="37352"/>
    <cellStyle name="Zarez 5 2 4 3 3 2" xfId="37353"/>
    <cellStyle name="Zarez 5 2 4 3 4" xfId="37354"/>
    <cellStyle name="Zarez 5 2 4 3 5" xfId="37355"/>
    <cellStyle name="Zarez 5 2 4 4" xfId="37356"/>
    <cellStyle name="Zarez 5 2 4 4 2" xfId="37357"/>
    <cellStyle name="Zarez 5 2 4 4 2 2" xfId="37358"/>
    <cellStyle name="Zarez 5 2 4 4 3" xfId="37359"/>
    <cellStyle name="Zarez 5 2 4 4 3 2" xfId="37360"/>
    <cellStyle name="Zarez 5 2 4 4 4" xfId="37361"/>
    <cellStyle name="Zarez 5 2 4 4 5" xfId="37362"/>
    <cellStyle name="Zarez 5 2 4 5" xfId="37363"/>
    <cellStyle name="Zarez 5 2 4 5 2" xfId="37364"/>
    <cellStyle name="Zarez 5 2 4 5 2 2" xfId="37365"/>
    <cellStyle name="Zarez 5 2 4 5 3" xfId="37366"/>
    <cellStyle name="Zarez 5 2 4 5 3 2" xfId="37367"/>
    <cellStyle name="Zarez 5 2 4 5 4" xfId="37368"/>
    <cellStyle name="Zarez 5 2 4 5 5" xfId="37369"/>
    <cellStyle name="Zarez 5 2 4 6" xfId="37370"/>
    <cellStyle name="Zarez 5 2 4 6 2" xfId="37371"/>
    <cellStyle name="Zarez 5 2 4 6 2 2" xfId="37372"/>
    <cellStyle name="Zarez 5 2 4 6 3" xfId="37373"/>
    <cellStyle name="Zarez 5 2 4 6 3 2" xfId="37374"/>
    <cellStyle name="Zarez 5 2 4 6 4" xfId="37375"/>
    <cellStyle name="Zarez 5 2 4 7" xfId="37376"/>
    <cellStyle name="Zarez 5 2 4 7 2" xfId="37377"/>
    <cellStyle name="Zarez 5 2 4 7 2 2" xfId="37378"/>
    <cellStyle name="Zarez 5 2 4 7 3" xfId="37379"/>
    <cellStyle name="Zarez 5 2 4 7 3 2" xfId="37380"/>
    <cellStyle name="Zarez 5 2 4 7 4" xfId="37381"/>
    <cellStyle name="Zarez 5 2 4 8" xfId="37382"/>
    <cellStyle name="Zarez 5 2 4 8 2" xfId="37383"/>
    <cellStyle name="Zarez 5 2 4 9" xfId="37384"/>
    <cellStyle name="Zarez 5 2 4 9 2" xfId="37385"/>
    <cellStyle name="Zarez 5 2 5" xfId="37386"/>
    <cellStyle name="Zarez 5 2 5 10" xfId="37387"/>
    <cellStyle name="Zarez 5 2 5 11" xfId="37388"/>
    <cellStyle name="Zarez 5 2 5 2" xfId="37389"/>
    <cellStyle name="Zarez 5 2 5 2 2" xfId="37390"/>
    <cellStyle name="Zarez 5 2 5 2 2 2" xfId="37391"/>
    <cellStyle name="Zarez 5 2 5 2 3" xfId="37392"/>
    <cellStyle name="Zarez 5 2 5 2 3 2" xfId="37393"/>
    <cellStyle name="Zarez 5 2 5 2 4" xfId="37394"/>
    <cellStyle name="Zarez 5 2 5 2 5" xfId="37395"/>
    <cellStyle name="Zarez 5 2 5 3" xfId="37396"/>
    <cellStyle name="Zarez 5 2 5 3 2" xfId="37397"/>
    <cellStyle name="Zarez 5 2 5 3 2 2" xfId="37398"/>
    <cellStyle name="Zarez 5 2 5 3 3" xfId="37399"/>
    <cellStyle name="Zarez 5 2 5 3 3 2" xfId="37400"/>
    <cellStyle name="Zarez 5 2 5 3 4" xfId="37401"/>
    <cellStyle name="Zarez 5 2 5 3 5" xfId="37402"/>
    <cellStyle name="Zarez 5 2 5 4" xfId="37403"/>
    <cellStyle name="Zarez 5 2 5 4 2" xfId="37404"/>
    <cellStyle name="Zarez 5 2 5 4 2 2" xfId="37405"/>
    <cellStyle name="Zarez 5 2 5 4 3" xfId="37406"/>
    <cellStyle name="Zarez 5 2 5 4 3 2" xfId="37407"/>
    <cellStyle name="Zarez 5 2 5 4 4" xfId="37408"/>
    <cellStyle name="Zarez 5 2 5 4 5" xfId="37409"/>
    <cellStyle name="Zarez 5 2 5 5" xfId="37410"/>
    <cellStyle name="Zarez 5 2 5 5 2" xfId="37411"/>
    <cellStyle name="Zarez 5 2 5 5 2 2" xfId="37412"/>
    <cellStyle name="Zarez 5 2 5 5 3" xfId="37413"/>
    <cellStyle name="Zarez 5 2 5 5 3 2" xfId="37414"/>
    <cellStyle name="Zarez 5 2 5 5 4" xfId="37415"/>
    <cellStyle name="Zarez 5 2 5 5 5" xfId="37416"/>
    <cellStyle name="Zarez 5 2 5 6" xfId="37417"/>
    <cellStyle name="Zarez 5 2 5 6 2" xfId="37418"/>
    <cellStyle name="Zarez 5 2 5 6 2 2" xfId="37419"/>
    <cellStyle name="Zarez 5 2 5 6 3" xfId="37420"/>
    <cellStyle name="Zarez 5 2 5 6 3 2" xfId="37421"/>
    <cellStyle name="Zarez 5 2 5 6 4" xfId="37422"/>
    <cellStyle name="Zarez 5 2 5 7" xfId="37423"/>
    <cellStyle name="Zarez 5 2 5 7 2" xfId="37424"/>
    <cellStyle name="Zarez 5 2 5 7 2 2" xfId="37425"/>
    <cellStyle name="Zarez 5 2 5 7 3" xfId="37426"/>
    <cellStyle name="Zarez 5 2 5 7 3 2" xfId="37427"/>
    <cellStyle name="Zarez 5 2 5 7 4" xfId="37428"/>
    <cellStyle name="Zarez 5 2 5 8" xfId="37429"/>
    <cellStyle name="Zarez 5 2 5 8 2" xfId="37430"/>
    <cellStyle name="Zarez 5 2 5 9" xfId="37431"/>
    <cellStyle name="Zarez 5 2 5 9 2" xfId="37432"/>
    <cellStyle name="Zarez 5 2 6" xfId="37433"/>
    <cellStyle name="Zarez 5 2 6 10" xfId="37434"/>
    <cellStyle name="Zarez 5 2 6 11" xfId="37435"/>
    <cellStyle name="Zarez 5 2 6 2" xfId="37436"/>
    <cellStyle name="Zarez 5 2 6 2 2" xfId="37437"/>
    <cellStyle name="Zarez 5 2 6 2 2 2" xfId="37438"/>
    <cellStyle name="Zarez 5 2 6 2 3" xfId="37439"/>
    <cellStyle name="Zarez 5 2 6 2 3 2" xfId="37440"/>
    <cellStyle name="Zarez 5 2 6 2 4" xfId="37441"/>
    <cellStyle name="Zarez 5 2 6 2 5" xfId="37442"/>
    <cellStyle name="Zarez 5 2 6 3" xfId="37443"/>
    <cellStyle name="Zarez 5 2 6 3 2" xfId="37444"/>
    <cellStyle name="Zarez 5 2 6 3 2 2" xfId="37445"/>
    <cellStyle name="Zarez 5 2 6 3 3" xfId="37446"/>
    <cellStyle name="Zarez 5 2 6 3 3 2" xfId="37447"/>
    <cellStyle name="Zarez 5 2 6 3 4" xfId="37448"/>
    <cellStyle name="Zarez 5 2 6 3 5" xfId="37449"/>
    <cellStyle name="Zarez 5 2 6 4" xfId="37450"/>
    <cellStyle name="Zarez 5 2 6 4 2" xfId="37451"/>
    <cellStyle name="Zarez 5 2 6 4 2 2" xfId="37452"/>
    <cellStyle name="Zarez 5 2 6 4 3" xfId="37453"/>
    <cellStyle name="Zarez 5 2 6 4 3 2" xfId="37454"/>
    <cellStyle name="Zarez 5 2 6 4 4" xfId="37455"/>
    <cellStyle name="Zarez 5 2 6 4 5" xfId="37456"/>
    <cellStyle name="Zarez 5 2 6 5" xfId="37457"/>
    <cellStyle name="Zarez 5 2 6 5 2" xfId="37458"/>
    <cellStyle name="Zarez 5 2 6 5 2 2" xfId="37459"/>
    <cellStyle name="Zarez 5 2 6 5 3" xfId="37460"/>
    <cellStyle name="Zarez 5 2 6 5 3 2" xfId="37461"/>
    <cellStyle name="Zarez 5 2 6 5 4" xfId="37462"/>
    <cellStyle name="Zarez 5 2 6 5 5" xfId="37463"/>
    <cellStyle name="Zarez 5 2 6 6" xfId="37464"/>
    <cellStyle name="Zarez 5 2 6 6 2" xfId="37465"/>
    <cellStyle name="Zarez 5 2 6 6 2 2" xfId="37466"/>
    <cellStyle name="Zarez 5 2 6 6 3" xfId="37467"/>
    <cellStyle name="Zarez 5 2 6 6 3 2" xfId="37468"/>
    <cellStyle name="Zarez 5 2 6 6 4" xfId="37469"/>
    <cellStyle name="Zarez 5 2 6 7" xfId="37470"/>
    <cellStyle name="Zarez 5 2 6 7 2" xfId="37471"/>
    <cellStyle name="Zarez 5 2 6 7 2 2" xfId="37472"/>
    <cellStyle name="Zarez 5 2 6 7 3" xfId="37473"/>
    <cellStyle name="Zarez 5 2 6 7 3 2" xfId="37474"/>
    <cellStyle name="Zarez 5 2 6 7 4" xfId="37475"/>
    <cellStyle name="Zarez 5 2 6 8" xfId="37476"/>
    <cellStyle name="Zarez 5 2 6 8 2" xfId="37477"/>
    <cellStyle name="Zarez 5 2 6 9" xfId="37478"/>
    <cellStyle name="Zarez 5 2 6 9 2" xfId="37479"/>
    <cellStyle name="Zarez 5 2 7" xfId="37480"/>
    <cellStyle name="Zarez 5 2 7 10" xfId="37481"/>
    <cellStyle name="Zarez 5 2 7 11" xfId="37482"/>
    <cellStyle name="Zarez 5 2 7 2" xfId="37483"/>
    <cellStyle name="Zarez 5 2 7 2 2" xfId="37484"/>
    <cellStyle name="Zarez 5 2 7 2 2 2" xfId="37485"/>
    <cellStyle name="Zarez 5 2 7 2 3" xfId="37486"/>
    <cellStyle name="Zarez 5 2 7 2 3 2" xfId="37487"/>
    <cellStyle name="Zarez 5 2 7 2 4" xfId="37488"/>
    <cellStyle name="Zarez 5 2 7 2 5" xfId="37489"/>
    <cellStyle name="Zarez 5 2 7 3" xfId="37490"/>
    <cellStyle name="Zarez 5 2 7 3 2" xfId="37491"/>
    <cellStyle name="Zarez 5 2 7 3 2 2" xfId="37492"/>
    <cellStyle name="Zarez 5 2 7 3 3" xfId="37493"/>
    <cellStyle name="Zarez 5 2 7 3 3 2" xfId="37494"/>
    <cellStyle name="Zarez 5 2 7 3 4" xfId="37495"/>
    <cellStyle name="Zarez 5 2 7 3 5" xfId="37496"/>
    <cellStyle name="Zarez 5 2 7 4" xfId="37497"/>
    <cellStyle name="Zarez 5 2 7 4 2" xfId="37498"/>
    <cellStyle name="Zarez 5 2 7 4 2 2" xfId="37499"/>
    <cellStyle name="Zarez 5 2 7 4 3" xfId="37500"/>
    <cellStyle name="Zarez 5 2 7 4 3 2" xfId="37501"/>
    <cellStyle name="Zarez 5 2 7 4 4" xfId="37502"/>
    <cellStyle name="Zarez 5 2 7 4 5" xfId="37503"/>
    <cellStyle name="Zarez 5 2 7 5" xfId="37504"/>
    <cellStyle name="Zarez 5 2 7 5 2" xfId="37505"/>
    <cellStyle name="Zarez 5 2 7 5 2 2" xfId="37506"/>
    <cellStyle name="Zarez 5 2 7 5 3" xfId="37507"/>
    <cellStyle name="Zarez 5 2 7 5 3 2" xfId="37508"/>
    <cellStyle name="Zarez 5 2 7 5 4" xfId="37509"/>
    <cellStyle name="Zarez 5 2 7 5 5" xfId="37510"/>
    <cellStyle name="Zarez 5 2 7 6" xfId="37511"/>
    <cellStyle name="Zarez 5 2 7 6 2" xfId="37512"/>
    <cellStyle name="Zarez 5 2 7 6 2 2" xfId="37513"/>
    <cellStyle name="Zarez 5 2 7 6 3" xfId="37514"/>
    <cellStyle name="Zarez 5 2 7 6 3 2" xfId="37515"/>
    <cellStyle name="Zarez 5 2 7 6 4" xfId="37516"/>
    <cellStyle name="Zarez 5 2 7 7" xfId="37517"/>
    <cellStyle name="Zarez 5 2 7 7 2" xfId="37518"/>
    <cellStyle name="Zarez 5 2 7 7 2 2" xfId="37519"/>
    <cellStyle name="Zarez 5 2 7 7 3" xfId="37520"/>
    <cellStyle name="Zarez 5 2 7 7 3 2" xfId="37521"/>
    <cellStyle name="Zarez 5 2 7 7 4" xfId="37522"/>
    <cellStyle name="Zarez 5 2 7 8" xfId="37523"/>
    <cellStyle name="Zarez 5 2 7 8 2" xfId="37524"/>
    <cellStyle name="Zarez 5 2 7 9" xfId="37525"/>
    <cellStyle name="Zarez 5 2 7 9 2" xfId="37526"/>
    <cellStyle name="Zarez 5 2 8" xfId="37527"/>
    <cellStyle name="Zarez 5 2 8 2" xfId="37528"/>
    <cellStyle name="Zarez 5 2 8 2 2" xfId="37529"/>
    <cellStyle name="Zarez 5 2 8 3" xfId="37530"/>
    <cellStyle name="Zarez 5 2 8 3 2" xfId="37531"/>
    <cellStyle name="Zarez 5 2 8 4" xfId="37532"/>
    <cellStyle name="Zarez 5 2 9" xfId="37533"/>
    <cellStyle name="Zarez 5 2 9 2" xfId="37534"/>
    <cellStyle name="Zarez 5 2 9 2 2" xfId="37535"/>
    <cellStyle name="Zarez 5 2 9 3" xfId="37536"/>
    <cellStyle name="Zarez 5 20" xfId="37537"/>
    <cellStyle name="Zarez 5 3" xfId="2377"/>
    <cellStyle name="Zarez 5 3 10" xfId="37539"/>
    <cellStyle name="Zarez 5 3 10 2" xfId="37540"/>
    <cellStyle name="Zarez 5 3 10 2 2" xfId="37541"/>
    <cellStyle name="Zarez 5 3 10 3" xfId="37542"/>
    <cellStyle name="Zarez 5 3 11" xfId="37543"/>
    <cellStyle name="Zarez 5 3 11 2" xfId="37544"/>
    <cellStyle name="Zarez 5 3 11 2 2" xfId="37545"/>
    <cellStyle name="Zarez 5 3 11 3" xfId="37546"/>
    <cellStyle name="Zarez 5 3 12" xfId="37547"/>
    <cellStyle name="Zarez 5 3 12 2" xfId="37548"/>
    <cellStyle name="Zarez 5 3 13" xfId="37549"/>
    <cellStyle name="Zarez 5 3 13 2" xfId="37550"/>
    <cellStyle name="Zarez 5 3 14" xfId="37551"/>
    <cellStyle name="Zarez 5 3 15" xfId="37552"/>
    <cellStyle name="Zarez 5 3 16" xfId="37538"/>
    <cellStyle name="Zarez 5 3 2" xfId="37553"/>
    <cellStyle name="Zarez 5 3 2 10" xfId="37554"/>
    <cellStyle name="Zarez 5 3 2 11" xfId="37555"/>
    <cellStyle name="Zarez 5 3 2 2" xfId="37556"/>
    <cellStyle name="Zarez 5 3 2 2 2" xfId="37557"/>
    <cellStyle name="Zarez 5 3 2 2 2 2" xfId="37558"/>
    <cellStyle name="Zarez 5 3 2 2 3" xfId="37559"/>
    <cellStyle name="Zarez 5 3 2 2 3 2" xfId="37560"/>
    <cellStyle name="Zarez 5 3 2 2 4" xfId="37561"/>
    <cellStyle name="Zarez 5 3 2 2 5" xfId="37562"/>
    <cellStyle name="Zarez 5 3 2 3" xfId="37563"/>
    <cellStyle name="Zarez 5 3 2 3 2" xfId="37564"/>
    <cellStyle name="Zarez 5 3 2 3 2 2" xfId="37565"/>
    <cellStyle name="Zarez 5 3 2 3 3" xfId="37566"/>
    <cellStyle name="Zarez 5 3 2 3 3 2" xfId="37567"/>
    <cellStyle name="Zarez 5 3 2 3 4" xfId="37568"/>
    <cellStyle name="Zarez 5 3 2 3 5" xfId="37569"/>
    <cellStyle name="Zarez 5 3 2 4" xfId="37570"/>
    <cellStyle name="Zarez 5 3 2 4 2" xfId="37571"/>
    <cellStyle name="Zarez 5 3 2 4 2 2" xfId="37572"/>
    <cellStyle name="Zarez 5 3 2 4 3" xfId="37573"/>
    <cellStyle name="Zarez 5 3 2 4 3 2" xfId="37574"/>
    <cellStyle name="Zarez 5 3 2 4 4" xfId="37575"/>
    <cellStyle name="Zarez 5 3 2 4 5" xfId="37576"/>
    <cellStyle name="Zarez 5 3 2 5" xfId="37577"/>
    <cellStyle name="Zarez 5 3 2 5 2" xfId="37578"/>
    <cellStyle name="Zarez 5 3 2 5 2 2" xfId="37579"/>
    <cellStyle name="Zarez 5 3 2 5 3" xfId="37580"/>
    <cellStyle name="Zarez 5 3 2 5 3 2" xfId="37581"/>
    <cellStyle name="Zarez 5 3 2 5 4" xfId="37582"/>
    <cellStyle name="Zarez 5 3 2 5 5" xfId="37583"/>
    <cellStyle name="Zarez 5 3 2 6" xfId="37584"/>
    <cellStyle name="Zarez 5 3 2 6 2" xfId="37585"/>
    <cellStyle name="Zarez 5 3 2 6 2 2" xfId="37586"/>
    <cellStyle name="Zarez 5 3 2 6 3" xfId="37587"/>
    <cellStyle name="Zarez 5 3 2 6 3 2" xfId="37588"/>
    <cellStyle name="Zarez 5 3 2 6 4" xfId="37589"/>
    <cellStyle name="Zarez 5 3 2 7" xfId="37590"/>
    <cellStyle name="Zarez 5 3 2 7 2" xfId="37591"/>
    <cellStyle name="Zarez 5 3 2 7 2 2" xfId="37592"/>
    <cellStyle name="Zarez 5 3 2 7 3" xfId="37593"/>
    <cellStyle name="Zarez 5 3 2 7 3 2" xfId="37594"/>
    <cellStyle name="Zarez 5 3 2 7 4" xfId="37595"/>
    <cellStyle name="Zarez 5 3 2 8" xfId="37596"/>
    <cellStyle name="Zarez 5 3 2 8 2" xfId="37597"/>
    <cellStyle name="Zarez 5 3 2 9" xfId="37598"/>
    <cellStyle name="Zarez 5 3 2 9 2" xfId="37599"/>
    <cellStyle name="Zarez 5 3 3" xfId="37600"/>
    <cellStyle name="Zarez 5 3 3 10" xfId="37601"/>
    <cellStyle name="Zarez 5 3 3 11" xfId="37602"/>
    <cellStyle name="Zarez 5 3 3 2" xfId="37603"/>
    <cellStyle name="Zarez 5 3 3 2 2" xfId="37604"/>
    <cellStyle name="Zarez 5 3 3 2 2 2" xfId="37605"/>
    <cellStyle name="Zarez 5 3 3 2 3" xfId="37606"/>
    <cellStyle name="Zarez 5 3 3 2 3 2" xfId="37607"/>
    <cellStyle name="Zarez 5 3 3 2 4" xfId="37608"/>
    <cellStyle name="Zarez 5 3 3 2 5" xfId="37609"/>
    <cellStyle name="Zarez 5 3 3 3" xfId="37610"/>
    <cellStyle name="Zarez 5 3 3 3 2" xfId="37611"/>
    <cellStyle name="Zarez 5 3 3 3 2 2" xfId="37612"/>
    <cellStyle name="Zarez 5 3 3 3 3" xfId="37613"/>
    <cellStyle name="Zarez 5 3 3 3 3 2" xfId="37614"/>
    <cellStyle name="Zarez 5 3 3 3 4" xfId="37615"/>
    <cellStyle name="Zarez 5 3 3 3 5" xfId="37616"/>
    <cellStyle name="Zarez 5 3 3 4" xfId="37617"/>
    <cellStyle name="Zarez 5 3 3 4 2" xfId="37618"/>
    <cellStyle name="Zarez 5 3 3 4 2 2" xfId="37619"/>
    <cellStyle name="Zarez 5 3 3 4 3" xfId="37620"/>
    <cellStyle name="Zarez 5 3 3 4 3 2" xfId="37621"/>
    <cellStyle name="Zarez 5 3 3 4 4" xfId="37622"/>
    <cellStyle name="Zarez 5 3 3 4 5" xfId="37623"/>
    <cellStyle name="Zarez 5 3 3 5" xfId="37624"/>
    <cellStyle name="Zarez 5 3 3 5 2" xfId="37625"/>
    <cellStyle name="Zarez 5 3 3 5 2 2" xfId="37626"/>
    <cellStyle name="Zarez 5 3 3 5 3" xfId="37627"/>
    <cellStyle name="Zarez 5 3 3 5 3 2" xfId="37628"/>
    <cellStyle name="Zarez 5 3 3 5 4" xfId="37629"/>
    <cellStyle name="Zarez 5 3 3 5 5" xfId="37630"/>
    <cellStyle name="Zarez 5 3 3 6" xfId="37631"/>
    <cellStyle name="Zarez 5 3 3 6 2" xfId="37632"/>
    <cellStyle name="Zarez 5 3 3 6 2 2" xfId="37633"/>
    <cellStyle name="Zarez 5 3 3 6 3" xfId="37634"/>
    <cellStyle name="Zarez 5 3 3 6 3 2" xfId="37635"/>
    <cellStyle name="Zarez 5 3 3 6 4" xfId="37636"/>
    <cellStyle name="Zarez 5 3 3 7" xfId="37637"/>
    <cellStyle name="Zarez 5 3 3 7 2" xfId="37638"/>
    <cellStyle name="Zarez 5 3 3 7 2 2" xfId="37639"/>
    <cellStyle name="Zarez 5 3 3 7 3" xfId="37640"/>
    <cellStyle name="Zarez 5 3 3 7 3 2" xfId="37641"/>
    <cellStyle name="Zarez 5 3 3 7 4" xfId="37642"/>
    <cellStyle name="Zarez 5 3 3 8" xfId="37643"/>
    <cellStyle name="Zarez 5 3 3 8 2" xfId="37644"/>
    <cellStyle name="Zarez 5 3 3 9" xfId="37645"/>
    <cellStyle name="Zarez 5 3 3 9 2" xfId="37646"/>
    <cellStyle name="Zarez 5 3 4" xfId="37647"/>
    <cellStyle name="Zarez 5 3 4 10" xfId="37648"/>
    <cellStyle name="Zarez 5 3 4 11" xfId="37649"/>
    <cellStyle name="Zarez 5 3 4 2" xfId="37650"/>
    <cellStyle name="Zarez 5 3 4 2 2" xfId="37651"/>
    <cellStyle name="Zarez 5 3 4 2 2 2" xfId="37652"/>
    <cellStyle name="Zarez 5 3 4 2 3" xfId="37653"/>
    <cellStyle name="Zarez 5 3 4 2 3 2" xfId="37654"/>
    <cellStyle name="Zarez 5 3 4 2 4" xfId="37655"/>
    <cellStyle name="Zarez 5 3 4 2 5" xfId="37656"/>
    <cellStyle name="Zarez 5 3 4 3" xfId="37657"/>
    <cellStyle name="Zarez 5 3 4 3 2" xfId="37658"/>
    <cellStyle name="Zarez 5 3 4 3 2 2" xfId="37659"/>
    <cellStyle name="Zarez 5 3 4 3 3" xfId="37660"/>
    <cellStyle name="Zarez 5 3 4 3 3 2" xfId="37661"/>
    <cellStyle name="Zarez 5 3 4 3 4" xfId="37662"/>
    <cellStyle name="Zarez 5 3 4 3 5" xfId="37663"/>
    <cellStyle name="Zarez 5 3 4 4" xfId="37664"/>
    <cellStyle name="Zarez 5 3 4 4 2" xfId="37665"/>
    <cellStyle name="Zarez 5 3 4 4 2 2" xfId="37666"/>
    <cellStyle name="Zarez 5 3 4 4 3" xfId="37667"/>
    <cellStyle name="Zarez 5 3 4 4 3 2" xfId="37668"/>
    <cellStyle name="Zarez 5 3 4 4 4" xfId="37669"/>
    <cellStyle name="Zarez 5 3 4 4 5" xfId="37670"/>
    <cellStyle name="Zarez 5 3 4 5" xfId="37671"/>
    <cellStyle name="Zarez 5 3 4 5 2" xfId="37672"/>
    <cellStyle name="Zarez 5 3 4 5 2 2" xfId="37673"/>
    <cellStyle name="Zarez 5 3 4 5 3" xfId="37674"/>
    <cellStyle name="Zarez 5 3 4 5 3 2" xfId="37675"/>
    <cellStyle name="Zarez 5 3 4 5 4" xfId="37676"/>
    <cellStyle name="Zarez 5 3 4 5 5" xfId="37677"/>
    <cellStyle name="Zarez 5 3 4 6" xfId="37678"/>
    <cellStyle name="Zarez 5 3 4 6 2" xfId="37679"/>
    <cellStyle name="Zarez 5 3 4 6 2 2" xfId="37680"/>
    <cellStyle name="Zarez 5 3 4 6 3" xfId="37681"/>
    <cellStyle name="Zarez 5 3 4 6 3 2" xfId="37682"/>
    <cellStyle name="Zarez 5 3 4 6 4" xfId="37683"/>
    <cellStyle name="Zarez 5 3 4 7" xfId="37684"/>
    <cellStyle name="Zarez 5 3 4 7 2" xfId="37685"/>
    <cellStyle name="Zarez 5 3 4 7 2 2" xfId="37686"/>
    <cellStyle name="Zarez 5 3 4 7 3" xfId="37687"/>
    <cellStyle name="Zarez 5 3 4 7 3 2" xfId="37688"/>
    <cellStyle name="Zarez 5 3 4 7 4" xfId="37689"/>
    <cellStyle name="Zarez 5 3 4 8" xfId="37690"/>
    <cellStyle name="Zarez 5 3 4 8 2" xfId="37691"/>
    <cellStyle name="Zarez 5 3 4 9" xfId="37692"/>
    <cellStyle name="Zarez 5 3 4 9 2" xfId="37693"/>
    <cellStyle name="Zarez 5 3 5" xfId="37694"/>
    <cellStyle name="Zarez 5 3 5 10" xfId="37695"/>
    <cellStyle name="Zarez 5 3 5 11" xfId="37696"/>
    <cellStyle name="Zarez 5 3 5 2" xfId="37697"/>
    <cellStyle name="Zarez 5 3 5 2 2" xfId="37698"/>
    <cellStyle name="Zarez 5 3 5 2 2 2" xfId="37699"/>
    <cellStyle name="Zarez 5 3 5 2 3" xfId="37700"/>
    <cellStyle name="Zarez 5 3 5 2 3 2" xfId="37701"/>
    <cellStyle name="Zarez 5 3 5 2 4" xfId="37702"/>
    <cellStyle name="Zarez 5 3 5 2 5" xfId="37703"/>
    <cellStyle name="Zarez 5 3 5 3" xfId="37704"/>
    <cellStyle name="Zarez 5 3 5 3 2" xfId="37705"/>
    <cellStyle name="Zarez 5 3 5 3 2 2" xfId="37706"/>
    <cellStyle name="Zarez 5 3 5 3 3" xfId="37707"/>
    <cellStyle name="Zarez 5 3 5 3 3 2" xfId="37708"/>
    <cellStyle name="Zarez 5 3 5 3 4" xfId="37709"/>
    <cellStyle name="Zarez 5 3 5 3 5" xfId="37710"/>
    <cellStyle name="Zarez 5 3 5 4" xfId="37711"/>
    <cellStyle name="Zarez 5 3 5 4 2" xfId="37712"/>
    <cellStyle name="Zarez 5 3 5 4 2 2" xfId="37713"/>
    <cellStyle name="Zarez 5 3 5 4 3" xfId="37714"/>
    <cellStyle name="Zarez 5 3 5 4 3 2" xfId="37715"/>
    <cellStyle name="Zarez 5 3 5 4 4" xfId="37716"/>
    <cellStyle name="Zarez 5 3 5 4 5" xfId="37717"/>
    <cellStyle name="Zarez 5 3 5 5" xfId="37718"/>
    <cellStyle name="Zarez 5 3 5 5 2" xfId="37719"/>
    <cellStyle name="Zarez 5 3 5 5 2 2" xfId="37720"/>
    <cellStyle name="Zarez 5 3 5 5 3" xfId="37721"/>
    <cellStyle name="Zarez 5 3 5 5 3 2" xfId="37722"/>
    <cellStyle name="Zarez 5 3 5 5 4" xfId="37723"/>
    <cellStyle name="Zarez 5 3 5 5 5" xfId="37724"/>
    <cellStyle name="Zarez 5 3 5 6" xfId="37725"/>
    <cellStyle name="Zarez 5 3 5 6 2" xfId="37726"/>
    <cellStyle name="Zarez 5 3 5 6 2 2" xfId="37727"/>
    <cellStyle name="Zarez 5 3 5 6 3" xfId="37728"/>
    <cellStyle name="Zarez 5 3 5 6 3 2" xfId="37729"/>
    <cellStyle name="Zarez 5 3 5 6 4" xfId="37730"/>
    <cellStyle name="Zarez 5 3 5 7" xfId="37731"/>
    <cellStyle name="Zarez 5 3 5 7 2" xfId="37732"/>
    <cellStyle name="Zarez 5 3 5 7 2 2" xfId="37733"/>
    <cellStyle name="Zarez 5 3 5 7 3" xfId="37734"/>
    <cellStyle name="Zarez 5 3 5 7 3 2" xfId="37735"/>
    <cellStyle name="Zarez 5 3 5 7 4" xfId="37736"/>
    <cellStyle name="Zarez 5 3 5 8" xfId="37737"/>
    <cellStyle name="Zarez 5 3 5 8 2" xfId="37738"/>
    <cellStyle name="Zarez 5 3 5 9" xfId="37739"/>
    <cellStyle name="Zarez 5 3 5 9 2" xfId="37740"/>
    <cellStyle name="Zarez 5 3 6" xfId="37741"/>
    <cellStyle name="Zarez 5 3 6 10" xfId="37742"/>
    <cellStyle name="Zarez 5 3 6 11" xfId="37743"/>
    <cellStyle name="Zarez 5 3 6 2" xfId="37744"/>
    <cellStyle name="Zarez 5 3 6 2 2" xfId="37745"/>
    <cellStyle name="Zarez 5 3 6 2 2 2" xfId="37746"/>
    <cellStyle name="Zarez 5 3 6 2 3" xfId="37747"/>
    <cellStyle name="Zarez 5 3 6 2 3 2" xfId="37748"/>
    <cellStyle name="Zarez 5 3 6 2 4" xfId="37749"/>
    <cellStyle name="Zarez 5 3 6 2 5" xfId="37750"/>
    <cellStyle name="Zarez 5 3 6 3" xfId="37751"/>
    <cellStyle name="Zarez 5 3 6 3 2" xfId="37752"/>
    <cellStyle name="Zarez 5 3 6 3 2 2" xfId="37753"/>
    <cellStyle name="Zarez 5 3 6 3 3" xfId="37754"/>
    <cellStyle name="Zarez 5 3 6 3 3 2" xfId="37755"/>
    <cellStyle name="Zarez 5 3 6 3 4" xfId="37756"/>
    <cellStyle name="Zarez 5 3 6 3 5" xfId="37757"/>
    <cellStyle name="Zarez 5 3 6 4" xfId="37758"/>
    <cellStyle name="Zarez 5 3 6 4 2" xfId="37759"/>
    <cellStyle name="Zarez 5 3 6 4 2 2" xfId="37760"/>
    <cellStyle name="Zarez 5 3 6 4 3" xfId="37761"/>
    <cellStyle name="Zarez 5 3 6 4 3 2" xfId="37762"/>
    <cellStyle name="Zarez 5 3 6 4 4" xfId="37763"/>
    <cellStyle name="Zarez 5 3 6 4 5" xfId="37764"/>
    <cellStyle name="Zarez 5 3 6 5" xfId="37765"/>
    <cellStyle name="Zarez 5 3 6 5 2" xfId="37766"/>
    <cellStyle name="Zarez 5 3 6 5 2 2" xfId="37767"/>
    <cellStyle name="Zarez 5 3 6 5 3" xfId="37768"/>
    <cellStyle name="Zarez 5 3 6 5 3 2" xfId="37769"/>
    <cellStyle name="Zarez 5 3 6 5 4" xfId="37770"/>
    <cellStyle name="Zarez 5 3 6 5 5" xfId="37771"/>
    <cellStyle name="Zarez 5 3 6 6" xfId="37772"/>
    <cellStyle name="Zarez 5 3 6 6 2" xfId="37773"/>
    <cellStyle name="Zarez 5 3 6 6 2 2" xfId="37774"/>
    <cellStyle name="Zarez 5 3 6 6 3" xfId="37775"/>
    <cellStyle name="Zarez 5 3 6 6 3 2" xfId="37776"/>
    <cellStyle name="Zarez 5 3 6 6 4" xfId="37777"/>
    <cellStyle name="Zarez 5 3 6 7" xfId="37778"/>
    <cellStyle name="Zarez 5 3 6 7 2" xfId="37779"/>
    <cellStyle name="Zarez 5 3 6 7 2 2" xfId="37780"/>
    <cellStyle name="Zarez 5 3 6 7 3" xfId="37781"/>
    <cellStyle name="Zarez 5 3 6 7 3 2" xfId="37782"/>
    <cellStyle name="Zarez 5 3 6 7 4" xfId="37783"/>
    <cellStyle name="Zarez 5 3 6 8" xfId="37784"/>
    <cellStyle name="Zarez 5 3 6 8 2" xfId="37785"/>
    <cellStyle name="Zarez 5 3 6 9" xfId="37786"/>
    <cellStyle name="Zarez 5 3 6 9 2" xfId="37787"/>
    <cellStyle name="Zarez 5 3 7" xfId="37788"/>
    <cellStyle name="Zarez 5 3 7 10" xfId="37789"/>
    <cellStyle name="Zarez 5 3 7 11" xfId="37790"/>
    <cellStyle name="Zarez 5 3 7 2" xfId="37791"/>
    <cellStyle name="Zarez 5 3 7 2 2" xfId="37792"/>
    <cellStyle name="Zarez 5 3 7 2 2 2" xfId="37793"/>
    <cellStyle name="Zarez 5 3 7 2 3" xfId="37794"/>
    <cellStyle name="Zarez 5 3 7 2 3 2" xfId="37795"/>
    <cellStyle name="Zarez 5 3 7 2 4" xfId="37796"/>
    <cellStyle name="Zarez 5 3 7 2 5" xfId="37797"/>
    <cellStyle name="Zarez 5 3 7 3" xfId="37798"/>
    <cellStyle name="Zarez 5 3 7 3 2" xfId="37799"/>
    <cellStyle name="Zarez 5 3 7 3 2 2" xfId="37800"/>
    <cellStyle name="Zarez 5 3 7 3 3" xfId="37801"/>
    <cellStyle name="Zarez 5 3 7 3 3 2" xfId="37802"/>
    <cellStyle name="Zarez 5 3 7 3 4" xfId="37803"/>
    <cellStyle name="Zarez 5 3 7 3 5" xfId="37804"/>
    <cellStyle name="Zarez 5 3 7 4" xfId="37805"/>
    <cellStyle name="Zarez 5 3 7 4 2" xfId="37806"/>
    <cellStyle name="Zarez 5 3 7 4 2 2" xfId="37807"/>
    <cellStyle name="Zarez 5 3 7 4 3" xfId="37808"/>
    <cellStyle name="Zarez 5 3 7 4 3 2" xfId="37809"/>
    <cellStyle name="Zarez 5 3 7 4 4" xfId="37810"/>
    <cellStyle name="Zarez 5 3 7 4 5" xfId="37811"/>
    <cellStyle name="Zarez 5 3 7 5" xfId="37812"/>
    <cellStyle name="Zarez 5 3 7 5 2" xfId="37813"/>
    <cellStyle name="Zarez 5 3 7 5 2 2" xfId="37814"/>
    <cellStyle name="Zarez 5 3 7 5 3" xfId="37815"/>
    <cellStyle name="Zarez 5 3 7 5 3 2" xfId="37816"/>
    <cellStyle name="Zarez 5 3 7 5 4" xfId="37817"/>
    <cellStyle name="Zarez 5 3 7 5 5" xfId="37818"/>
    <cellStyle name="Zarez 5 3 7 6" xfId="37819"/>
    <cellStyle name="Zarez 5 3 7 6 2" xfId="37820"/>
    <cellStyle name="Zarez 5 3 7 6 2 2" xfId="37821"/>
    <cellStyle name="Zarez 5 3 7 6 3" xfId="37822"/>
    <cellStyle name="Zarez 5 3 7 6 3 2" xfId="37823"/>
    <cellStyle name="Zarez 5 3 7 6 4" xfId="37824"/>
    <cellStyle name="Zarez 5 3 7 7" xfId="37825"/>
    <cellStyle name="Zarez 5 3 7 7 2" xfId="37826"/>
    <cellStyle name="Zarez 5 3 7 7 2 2" xfId="37827"/>
    <cellStyle name="Zarez 5 3 7 7 3" xfId="37828"/>
    <cellStyle name="Zarez 5 3 7 7 3 2" xfId="37829"/>
    <cellStyle name="Zarez 5 3 7 7 4" xfId="37830"/>
    <cellStyle name="Zarez 5 3 7 8" xfId="37831"/>
    <cellStyle name="Zarez 5 3 7 8 2" xfId="37832"/>
    <cellStyle name="Zarez 5 3 7 9" xfId="37833"/>
    <cellStyle name="Zarez 5 3 7 9 2" xfId="37834"/>
    <cellStyle name="Zarez 5 3 8" xfId="37835"/>
    <cellStyle name="Zarez 5 3 8 2" xfId="37836"/>
    <cellStyle name="Zarez 5 3 8 2 2" xfId="37837"/>
    <cellStyle name="Zarez 5 3 8 3" xfId="37838"/>
    <cellStyle name="Zarez 5 3 8 3 2" xfId="37839"/>
    <cellStyle name="Zarez 5 3 8 4" xfId="37840"/>
    <cellStyle name="Zarez 5 3 9" xfId="37841"/>
    <cellStyle name="Zarez 5 3 9 2" xfId="37842"/>
    <cellStyle name="Zarez 5 3 9 2 2" xfId="37843"/>
    <cellStyle name="Zarez 5 3 9 3" xfId="37844"/>
    <cellStyle name="Zarez 5 4" xfId="37845"/>
    <cellStyle name="Zarez 5 4 10" xfId="37846"/>
    <cellStyle name="Zarez 5 4 10 2" xfId="37847"/>
    <cellStyle name="Zarez 5 4 10 2 2" xfId="37848"/>
    <cellStyle name="Zarez 5 4 10 3" xfId="37849"/>
    <cellStyle name="Zarez 5 4 11" xfId="37850"/>
    <cellStyle name="Zarez 5 4 11 2" xfId="37851"/>
    <cellStyle name="Zarez 5 4 11 2 2" xfId="37852"/>
    <cellStyle name="Zarez 5 4 11 3" xfId="37853"/>
    <cellStyle name="Zarez 5 4 12" xfId="37854"/>
    <cellStyle name="Zarez 5 4 12 2" xfId="37855"/>
    <cellStyle name="Zarez 5 4 13" xfId="37856"/>
    <cellStyle name="Zarez 5 4 13 2" xfId="37857"/>
    <cellStyle name="Zarez 5 4 14" xfId="37858"/>
    <cellStyle name="Zarez 5 4 15" xfId="37859"/>
    <cellStyle name="Zarez 5 4 2" xfId="37860"/>
    <cellStyle name="Zarez 5 4 2 10" xfId="37861"/>
    <cellStyle name="Zarez 5 4 2 11" xfId="37862"/>
    <cellStyle name="Zarez 5 4 2 2" xfId="37863"/>
    <cellStyle name="Zarez 5 4 2 2 2" xfId="37864"/>
    <cellStyle name="Zarez 5 4 2 2 2 2" xfId="37865"/>
    <cellStyle name="Zarez 5 4 2 2 3" xfId="37866"/>
    <cellStyle name="Zarez 5 4 2 2 3 2" xfId="37867"/>
    <cellStyle name="Zarez 5 4 2 2 4" xfId="37868"/>
    <cellStyle name="Zarez 5 4 2 2 5" xfId="37869"/>
    <cellStyle name="Zarez 5 4 2 3" xfId="37870"/>
    <cellStyle name="Zarez 5 4 2 3 2" xfId="37871"/>
    <cellStyle name="Zarez 5 4 2 3 2 2" xfId="37872"/>
    <cellStyle name="Zarez 5 4 2 3 3" xfId="37873"/>
    <cellStyle name="Zarez 5 4 2 3 3 2" xfId="37874"/>
    <cellStyle name="Zarez 5 4 2 3 4" xfId="37875"/>
    <cellStyle name="Zarez 5 4 2 3 5" xfId="37876"/>
    <cellStyle name="Zarez 5 4 2 4" xfId="37877"/>
    <cellStyle name="Zarez 5 4 2 4 2" xfId="37878"/>
    <cellStyle name="Zarez 5 4 2 4 2 2" xfId="37879"/>
    <cellStyle name="Zarez 5 4 2 4 3" xfId="37880"/>
    <cellStyle name="Zarez 5 4 2 4 3 2" xfId="37881"/>
    <cellStyle name="Zarez 5 4 2 4 4" xfId="37882"/>
    <cellStyle name="Zarez 5 4 2 4 5" xfId="37883"/>
    <cellStyle name="Zarez 5 4 2 5" xfId="37884"/>
    <cellStyle name="Zarez 5 4 2 5 2" xfId="37885"/>
    <cellStyle name="Zarez 5 4 2 5 2 2" xfId="37886"/>
    <cellStyle name="Zarez 5 4 2 5 3" xfId="37887"/>
    <cellStyle name="Zarez 5 4 2 5 3 2" xfId="37888"/>
    <cellStyle name="Zarez 5 4 2 5 4" xfId="37889"/>
    <cellStyle name="Zarez 5 4 2 5 5" xfId="37890"/>
    <cellStyle name="Zarez 5 4 2 6" xfId="37891"/>
    <cellStyle name="Zarez 5 4 2 6 2" xfId="37892"/>
    <cellStyle name="Zarez 5 4 2 6 2 2" xfId="37893"/>
    <cellStyle name="Zarez 5 4 2 6 3" xfId="37894"/>
    <cellStyle name="Zarez 5 4 2 6 3 2" xfId="37895"/>
    <cellStyle name="Zarez 5 4 2 6 4" xfId="37896"/>
    <cellStyle name="Zarez 5 4 2 7" xfId="37897"/>
    <cellStyle name="Zarez 5 4 2 7 2" xfId="37898"/>
    <cellStyle name="Zarez 5 4 2 7 2 2" xfId="37899"/>
    <cellStyle name="Zarez 5 4 2 7 3" xfId="37900"/>
    <cellStyle name="Zarez 5 4 2 7 3 2" xfId="37901"/>
    <cellStyle name="Zarez 5 4 2 7 4" xfId="37902"/>
    <cellStyle name="Zarez 5 4 2 8" xfId="37903"/>
    <cellStyle name="Zarez 5 4 2 8 2" xfId="37904"/>
    <cellStyle name="Zarez 5 4 2 9" xfId="37905"/>
    <cellStyle name="Zarez 5 4 2 9 2" xfId="37906"/>
    <cellStyle name="Zarez 5 4 3" xfId="37907"/>
    <cellStyle name="Zarez 5 4 3 10" xfId="37908"/>
    <cellStyle name="Zarez 5 4 3 11" xfId="37909"/>
    <cellStyle name="Zarez 5 4 3 2" xfId="37910"/>
    <cellStyle name="Zarez 5 4 3 2 2" xfId="37911"/>
    <cellStyle name="Zarez 5 4 3 2 2 2" xfId="37912"/>
    <cellStyle name="Zarez 5 4 3 2 3" xfId="37913"/>
    <cellStyle name="Zarez 5 4 3 2 3 2" xfId="37914"/>
    <cellStyle name="Zarez 5 4 3 2 4" xfId="37915"/>
    <cellStyle name="Zarez 5 4 3 2 5" xfId="37916"/>
    <cellStyle name="Zarez 5 4 3 3" xfId="37917"/>
    <cellStyle name="Zarez 5 4 3 3 2" xfId="37918"/>
    <cellStyle name="Zarez 5 4 3 3 2 2" xfId="37919"/>
    <cellStyle name="Zarez 5 4 3 3 3" xfId="37920"/>
    <cellStyle name="Zarez 5 4 3 3 3 2" xfId="37921"/>
    <cellStyle name="Zarez 5 4 3 3 4" xfId="37922"/>
    <cellStyle name="Zarez 5 4 3 3 5" xfId="37923"/>
    <cellStyle name="Zarez 5 4 3 4" xfId="37924"/>
    <cellStyle name="Zarez 5 4 3 4 2" xfId="37925"/>
    <cellStyle name="Zarez 5 4 3 4 2 2" xfId="37926"/>
    <cellStyle name="Zarez 5 4 3 4 3" xfId="37927"/>
    <cellStyle name="Zarez 5 4 3 4 3 2" xfId="37928"/>
    <cellStyle name="Zarez 5 4 3 4 4" xfId="37929"/>
    <cellStyle name="Zarez 5 4 3 4 5" xfId="37930"/>
    <cellStyle name="Zarez 5 4 3 5" xfId="37931"/>
    <cellStyle name="Zarez 5 4 3 5 2" xfId="37932"/>
    <cellStyle name="Zarez 5 4 3 5 2 2" xfId="37933"/>
    <cellStyle name="Zarez 5 4 3 5 3" xfId="37934"/>
    <cellStyle name="Zarez 5 4 3 5 3 2" xfId="37935"/>
    <cellStyle name="Zarez 5 4 3 5 4" xfId="37936"/>
    <cellStyle name="Zarez 5 4 3 5 5" xfId="37937"/>
    <cellStyle name="Zarez 5 4 3 6" xfId="37938"/>
    <cellStyle name="Zarez 5 4 3 6 2" xfId="37939"/>
    <cellStyle name="Zarez 5 4 3 6 2 2" xfId="37940"/>
    <cellStyle name="Zarez 5 4 3 6 3" xfId="37941"/>
    <cellStyle name="Zarez 5 4 3 6 3 2" xfId="37942"/>
    <cellStyle name="Zarez 5 4 3 6 4" xfId="37943"/>
    <cellStyle name="Zarez 5 4 3 7" xfId="37944"/>
    <cellStyle name="Zarez 5 4 3 7 2" xfId="37945"/>
    <cellStyle name="Zarez 5 4 3 7 2 2" xfId="37946"/>
    <cellStyle name="Zarez 5 4 3 7 3" xfId="37947"/>
    <cellStyle name="Zarez 5 4 3 7 3 2" xfId="37948"/>
    <cellStyle name="Zarez 5 4 3 7 4" xfId="37949"/>
    <cellStyle name="Zarez 5 4 3 8" xfId="37950"/>
    <cellStyle name="Zarez 5 4 3 8 2" xfId="37951"/>
    <cellStyle name="Zarez 5 4 3 9" xfId="37952"/>
    <cellStyle name="Zarez 5 4 3 9 2" xfId="37953"/>
    <cellStyle name="Zarez 5 4 4" xfId="37954"/>
    <cellStyle name="Zarez 5 4 4 10" xfId="37955"/>
    <cellStyle name="Zarez 5 4 4 11" xfId="37956"/>
    <cellStyle name="Zarez 5 4 4 2" xfId="37957"/>
    <cellStyle name="Zarez 5 4 4 2 2" xfId="37958"/>
    <cellStyle name="Zarez 5 4 4 2 2 2" xfId="37959"/>
    <cellStyle name="Zarez 5 4 4 2 3" xfId="37960"/>
    <cellStyle name="Zarez 5 4 4 2 3 2" xfId="37961"/>
    <cellStyle name="Zarez 5 4 4 2 4" xfId="37962"/>
    <cellStyle name="Zarez 5 4 4 2 5" xfId="37963"/>
    <cellStyle name="Zarez 5 4 4 3" xfId="37964"/>
    <cellStyle name="Zarez 5 4 4 3 2" xfId="37965"/>
    <cellStyle name="Zarez 5 4 4 3 2 2" xfId="37966"/>
    <cellStyle name="Zarez 5 4 4 3 3" xfId="37967"/>
    <cellStyle name="Zarez 5 4 4 3 3 2" xfId="37968"/>
    <cellStyle name="Zarez 5 4 4 3 4" xfId="37969"/>
    <cellStyle name="Zarez 5 4 4 3 5" xfId="37970"/>
    <cellStyle name="Zarez 5 4 4 4" xfId="37971"/>
    <cellStyle name="Zarez 5 4 4 4 2" xfId="37972"/>
    <cellStyle name="Zarez 5 4 4 4 2 2" xfId="37973"/>
    <cellStyle name="Zarez 5 4 4 4 3" xfId="37974"/>
    <cellStyle name="Zarez 5 4 4 4 3 2" xfId="37975"/>
    <cellStyle name="Zarez 5 4 4 4 4" xfId="37976"/>
    <cellStyle name="Zarez 5 4 4 4 5" xfId="37977"/>
    <cellStyle name="Zarez 5 4 4 5" xfId="37978"/>
    <cellStyle name="Zarez 5 4 4 5 2" xfId="37979"/>
    <cellStyle name="Zarez 5 4 4 5 2 2" xfId="37980"/>
    <cellStyle name="Zarez 5 4 4 5 3" xfId="37981"/>
    <cellStyle name="Zarez 5 4 4 5 3 2" xfId="37982"/>
    <cellStyle name="Zarez 5 4 4 5 4" xfId="37983"/>
    <cellStyle name="Zarez 5 4 4 5 5" xfId="37984"/>
    <cellStyle name="Zarez 5 4 4 6" xfId="37985"/>
    <cellStyle name="Zarez 5 4 4 6 2" xfId="37986"/>
    <cellStyle name="Zarez 5 4 4 6 2 2" xfId="37987"/>
    <cellStyle name="Zarez 5 4 4 6 3" xfId="37988"/>
    <cellStyle name="Zarez 5 4 4 6 3 2" xfId="37989"/>
    <cellStyle name="Zarez 5 4 4 6 4" xfId="37990"/>
    <cellStyle name="Zarez 5 4 4 7" xfId="37991"/>
    <cellStyle name="Zarez 5 4 4 7 2" xfId="37992"/>
    <cellStyle name="Zarez 5 4 4 7 2 2" xfId="37993"/>
    <cellStyle name="Zarez 5 4 4 7 3" xfId="37994"/>
    <cellStyle name="Zarez 5 4 4 7 3 2" xfId="37995"/>
    <cellStyle name="Zarez 5 4 4 7 4" xfId="37996"/>
    <cellStyle name="Zarez 5 4 4 8" xfId="37997"/>
    <cellStyle name="Zarez 5 4 4 8 2" xfId="37998"/>
    <cellStyle name="Zarez 5 4 4 9" xfId="37999"/>
    <cellStyle name="Zarez 5 4 4 9 2" xfId="38000"/>
    <cellStyle name="Zarez 5 4 5" xfId="38001"/>
    <cellStyle name="Zarez 5 4 5 10" xfId="38002"/>
    <cellStyle name="Zarez 5 4 5 11" xfId="38003"/>
    <cellStyle name="Zarez 5 4 5 2" xfId="38004"/>
    <cellStyle name="Zarez 5 4 5 2 2" xfId="38005"/>
    <cellStyle name="Zarez 5 4 5 2 2 2" xfId="38006"/>
    <cellStyle name="Zarez 5 4 5 2 3" xfId="38007"/>
    <cellStyle name="Zarez 5 4 5 2 3 2" xfId="38008"/>
    <cellStyle name="Zarez 5 4 5 2 4" xfId="38009"/>
    <cellStyle name="Zarez 5 4 5 2 5" xfId="38010"/>
    <cellStyle name="Zarez 5 4 5 3" xfId="38011"/>
    <cellStyle name="Zarez 5 4 5 3 2" xfId="38012"/>
    <cellStyle name="Zarez 5 4 5 3 2 2" xfId="38013"/>
    <cellStyle name="Zarez 5 4 5 3 3" xfId="38014"/>
    <cellStyle name="Zarez 5 4 5 3 3 2" xfId="38015"/>
    <cellStyle name="Zarez 5 4 5 3 4" xfId="38016"/>
    <cellStyle name="Zarez 5 4 5 3 5" xfId="38017"/>
    <cellStyle name="Zarez 5 4 5 4" xfId="38018"/>
    <cellStyle name="Zarez 5 4 5 4 2" xfId="38019"/>
    <cellStyle name="Zarez 5 4 5 4 2 2" xfId="38020"/>
    <cellStyle name="Zarez 5 4 5 4 3" xfId="38021"/>
    <cellStyle name="Zarez 5 4 5 4 3 2" xfId="38022"/>
    <cellStyle name="Zarez 5 4 5 4 4" xfId="38023"/>
    <cellStyle name="Zarez 5 4 5 4 5" xfId="38024"/>
    <cellStyle name="Zarez 5 4 5 5" xfId="38025"/>
    <cellStyle name="Zarez 5 4 5 5 2" xfId="38026"/>
    <cellStyle name="Zarez 5 4 5 5 2 2" xfId="38027"/>
    <cellStyle name="Zarez 5 4 5 5 3" xfId="38028"/>
    <cellStyle name="Zarez 5 4 5 5 3 2" xfId="38029"/>
    <cellStyle name="Zarez 5 4 5 5 4" xfId="38030"/>
    <cellStyle name="Zarez 5 4 5 5 5" xfId="38031"/>
    <cellStyle name="Zarez 5 4 5 6" xfId="38032"/>
    <cellStyle name="Zarez 5 4 5 6 2" xfId="38033"/>
    <cellStyle name="Zarez 5 4 5 6 2 2" xfId="38034"/>
    <cellStyle name="Zarez 5 4 5 6 3" xfId="38035"/>
    <cellStyle name="Zarez 5 4 5 6 3 2" xfId="38036"/>
    <cellStyle name="Zarez 5 4 5 6 4" xfId="38037"/>
    <cellStyle name="Zarez 5 4 5 7" xfId="38038"/>
    <cellStyle name="Zarez 5 4 5 7 2" xfId="38039"/>
    <cellStyle name="Zarez 5 4 5 7 2 2" xfId="38040"/>
    <cellStyle name="Zarez 5 4 5 7 3" xfId="38041"/>
    <cellStyle name="Zarez 5 4 5 7 3 2" xfId="38042"/>
    <cellStyle name="Zarez 5 4 5 7 4" xfId="38043"/>
    <cellStyle name="Zarez 5 4 5 8" xfId="38044"/>
    <cellStyle name="Zarez 5 4 5 8 2" xfId="38045"/>
    <cellStyle name="Zarez 5 4 5 9" xfId="38046"/>
    <cellStyle name="Zarez 5 4 5 9 2" xfId="38047"/>
    <cellStyle name="Zarez 5 4 6" xfId="38048"/>
    <cellStyle name="Zarez 5 4 6 10" xfId="38049"/>
    <cellStyle name="Zarez 5 4 6 11" xfId="38050"/>
    <cellStyle name="Zarez 5 4 6 2" xfId="38051"/>
    <cellStyle name="Zarez 5 4 6 2 2" xfId="38052"/>
    <cellStyle name="Zarez 5 4 6 2 2 2" xfId="38053"/>
    <cellStyle name="Zarez 5 4 6 2 3" xfId="38054"/>
    <cellStyle name="Zarez 5 4 6 2 3 2" xfId="38055"/>
    <cellStyle name="Zarez 5 4 6 2 4" xfId="38056"/>
    <cellStyle name="Zarez 5 4 6 2 5" xfId="38057"/>
    <cellStyle name="Zarez 5 4 6 3" xfId="38058"/>
    <cellStyle name="Zarez 5 4 6 3 2" xfId="38059"/>
    <cellStyle name="Zarez 5 4 6 3 2 2" xfId="38060"/>
    <cellStyle name="Zarez 5 4 6 3 3" xfId="38061"/>
    <cellStyle name="Zarez 5 4 6 3 3 2" xfId="38062"/>
    <cellStyle name="Zarez 5 4 6 3 4" xfId="38063"/>
    <cellStyle name="Zarez 5 4 6 3 5" xfId="38064"/>
    <cellStyle name="Zarez 5 4 6 4" xfId="38065"/>
    <cellStyle name="Zarez 5 4 6 4 2" xfId="38066"/>
    <cellStyle name="Zarez 5 4 6 4 2 2" xfId="38067"/>
    <cellStyle name="Zarez 5 4 6 4 3" xfId="38068"/>
    <cellStyle name="Zarez 5 4 6 4 3 2" xfId="38069"/>
    <cellStyle name="Zarez 5 4 6 4 4" xfId="38070"/>
    <cellStyle name="Zarez 5 4 6 4 5" xfId="38071"/>
    <cellStyle name="Zarez 5 4 6 5" xfId="38072"/>
    <cellStyle name="Zarez 5 4 6 5 2" xfId="38073"/>
    <cellStyle name="Zarez 5 4 6 5 2 2" xfId="38074"/>
    <cellStyle name="Zarez 5 4 6 5 3" xfId="38075"/>
    <cellStyle name="Zarez 5 4 6 5 3 2" xfId="38076"/>
    <cellStyle name="Zarez 5 4 6 5 4" xfId="38077"/>
    <cellStyle name="Zarez 5 4 6 5 5" xfId="38078"/>
    <cellStyle name="Zarez 5 4 6 6" xfId="38079"/>
    <cellStyle name="Zarez 5 4 6 6 2" xfId="38080"/>
    <cellStyle name="Zarez 5 4 6 6 2 2" xfId="38081"/>
    <cellStyle name="Zarez 5 4 6 6 3" xfId="38082"/>
    <cellStyle name="Zarez 5 4 6 6 3 2" xfId="38083"/>
    <cellStyle name="Zarez 5 4 6 6 4" xfId="38084"/>
    <cellStyle name="Zarez 5 4 6 7" xfId="38085"/>
    <cellStyle name="Zarez 5 4 6 7 2" xfId="38086"/>
    <cellStyle name="Zarez 5 4 6 7 2 2" xfId="38087"/>
    <cellStyle name="Zarez 5 4 6 7 3" xfId="38088"/>
    <cellStyle name="Zarez 5 4 6 7 3 2" xfId="38089"/>
    <cellStyle name="Zarez 5 4 6 7 4" xfId="38090"/>
    <cellStyle name="Zarez 5 4 6 8" xfId="38091"/>
    <cellStyle name="Zarez 5 4 6 8 2" xfId="38092"/>
    <cellStyle name="Zarez 5 4 6 9" xfId="38093"/>
    <cellStyle name="Zarez 5 4 6 9 2" xfId="38094"/>
    <cellStyle name="Zarez 5 4 7" xfId="38095"/>
    <cellStyle name="Zarez 5 4 7 10" xfId="38096"/>
    <cellStyle name="Zarez 5 4 7 11" xfId="38097"/>
    <cellStyle name="Zarez 5 4 7 2" xfId="38098"/>
    <cellStyle name="Zarez 5 4 7 2 2" xfId="38099"/>
    <cellStyle name="Zarez 5 4 7 2 2 2" xfId="38100"/>
    <cellStyle name="Zarez 5 4 7 2 3" xfId="38101"/>
    <cellStyle name="Zarez 5 4 7 2 3 2" xfId="38102"/>
    <cellStyle name="Zarez 5 4 7 2 4" xfId="38103"/>
    <cellStyle name="Zarez 5 4 7 2 5" xfId="38104"/>
    <cellStyle name="Zarez 5 4 7 3" xfId="38105"/>
    <cellStyle name="Zarez 5 4 7 3 2" xfId="38106"/>
    <cellStyle name="Zarez 5 4 7 3 2 2" xfId="38107"/>
    <cellStyle name="Zarez 5 4 7 3 3" xfId="38108"/>
    <cellStyle name="Zarez 5 4 7 3 3 2" xfId="38109"/>
    <cellStyle name="Zarez 5 4 7 3 4" xfId="38110"/>
    <cellStyle name="Zarez 5 4 7 3 5" xfId="38111"/>
    <cellStyle name="Zarez 5 4 7 4" xfId="38112"/>
    <cellStyle name="Zarez 5 4 7 4 2" xfId="38113"/>
    <cellStyle name="Zarez 5 4 7 4 2 2" xfId="38114"/>
    <cellStyle name="Zarez 5 4 7 4 3" xfId="38115"/>
    <cellStyle name="Zarez 5 4 7 4 3 2" xfId="38116"/>
    <cellStyle name="Zarez 5 4 7 4 4" xfId="38117"/>
    <cellStyle name="Zarez 5 4 7 4 5" xfId="38118"/>
    <cellStyle name="Zarez 5 4 7 5" xfId="38119"/>
    <cellStyle name="Zarez 5 4 7 5 2" xfId="38120"/>
    <cellStyle name="Zarez 5 4 7 5 2 2" xfId="38121"/>
    <cellStyle name="Zarez 5 4 7 5 3" xfId="38122"/>
    <cellStyle name="Zarez 5 4 7 5 3 2" xfId="38123"/>
    <cellStyle name="Zarez 5 4 7 5 4" xfId="38124"/>
    <cellStyle name="Zarez 5 4 7 5 5" xfId="38125"/>
    <cellStyle name="Zarez 5 4 7 6" xfId="38126"/>
    <cellStyle name="Zarez 5 4 7 6 2" xfId="38127"/>
    <cellStyle name="Zarez 5 4 7 6 2 2" xfId="38128"/>
    <cellStyle name="Zarez 5 4 7 6 3" xfId="38129"/>
    <cellStyle name="Zarez 5 4 7 6 3 2" xfId="38130"/>
    <cellStyle name="Zarez 5 4 7 6 4" xfId="38131"/>
    <cellStyle name="Zarez 5 4 7 7" xfId="38132"/>
    <cellStyle name="Zarez 5 4 7 7 2" xfId="38133"/>
    <cellStyle name="Zarez 5 4 7 7 2 2" xfId="38134"/>
    <cellStyle name="Zarez 5 4 7 7 3" xfId="38135"/>
    <cellStyle name="Zarez 5 4 7 7 3 2" xfId="38136"/>
    <cellStyle name="Zarez 5 4 7 7 4" xfId="38137"/>
    <cellStyle name="Zarez 5 4 7 8" xfId="38138"/>
    <cellStyle name="Zarez 5 4 7 8 2" xfId="38139"/>
    <cellStyle name="Zarez 5 4 7 9" xfId="38140"/>
    <cellStyle name="Zarez 5 4 7 9 2" xfId="38141"/>
    <cellStyle name="Zarez 5 4 8" xfId="38142"/>
    <cellStyle name="Zarez 5 4 8 2" xfId="38143"/>
    <cellStyle name="Zarez 5 4 8 2 2" xfId="38144"/>
    <cellStyle name="Zarez 5 4 8 3" xfId="38145"/>
    <cellStyle name="Zarez 5 4 8 3 2" xfId="38146"/>
    <cellStyle name="Zarez 5 4 8 4" xfId="38147"/>
    <cellStyle name="Zarez 5 4 9" xfId="38148"/>
    <cellStyle name="Zarez 5 4 9 2" xfId="38149"/>
    <cellStyle name="Zarez 5 4 9 2 2" xfId="38150"/>
    <cellStyle name="Zarez 5 4 9 3" xfId="38151"/>
    <cellStyle name="Zarez 5 5" xfId="38152"/>
    <cellStyle name="Zarez 5 5 10" xfId="38153"/>
    <cellStyle name="Zarez 5 5 10 2" xfId="38154"/>
    <cellStyle name="Zarez 5 5 10 2 2" xfId="38155"/>
    <cellStyle name="Zarez 5 5 10 3" xfId="38156"/>
    <cellStyle name="Zarez 5 5 11" xfId="38157"/>
    <cellStyle name="Zarez 5 5 11 2" xfId="38158"/>
    <cellStyle name="Zarez 5 5 11 2 2" xfId="38159"/>
    <cellStyle name="Zarez 5 5 11 3" xfId="38160"/>
    <cellStyle name="Zarez 5 5 12" xfId="38161"/>
    <cellStyle name="Zarez 5 5 12 2" xfId="38162"/>
    <cellStyle name="Zarez 5 5 13" xfId="38163"/>
    <cellStyle name="Zarez 5 5 13 2" xfId="38164"/>
    <cellStyle name="Zarez 5 5 14" xfId="38165"/>
    <cellStyle name="Zarez 5 5 15" xfId="38166"/>
    <cellStyle name="Zarez 5 5 2" xfId="38167"/>
    <cellStyle name="Zarez 5 5 2 10" xfId="38168"/>
    <cellStyle name="Zarez 5 5 2 11" xfId="38169"/>
    <cellStyle name="Zarez 5 5 2 2" xfId="38170"/>
    <cellStyle name="Zarez 5 5 2 2 2" xfId="38171"/>
    <cellStyle name="Zarez 5 5 2 2 2 2" xfId="38172"/>
    <cellStyle name="Zarez 5 5 2 2 3" xfId="38173"/>
    <cellStyle name="Zarez 5 5 2 2 3 2" xfId="38174"/>
    <cellStyle name="Zarez 5 5 2 2 4" xfId="38175"/>
    <cellStyle name="Zarez 5 5 2 2 5" xfId="38176"/>
    <cellStyle name="Zarez 5 5 2 3" xfId="38177"/>
    <cellStyle name="Zarez 5 5 2 3 2" xfId="38178"/>
    <cellStyle name="Zarez 5 5 2 3 2 2" xfId="38179"/>
    <cellStyle name="Zarez 5 5 2 3 3" xfId="38180"/>
    <cellStyle name="Zarez 5 5 2 3 3 2" xfId="38181"/>
    <cellStyle name="Zarez 5 5 2 3 4" xfId="38182"/>
    <cellStyle name="Zarez 5 5 2 3 5" xfId="38183"/>
    <cellStyle name="Zarez 5 5 2 4" xfId="38184"/>
    <cellStyle name="Zarez 5 5 2 4 2" xfId="38185"/>
    <cellStyle name="Zarez 5 5 2 4 2 2" xfId="38186"/>
    <cellStyle name="Zarez 5 5 2 4 3" xfId="38187"/>
    <cellStyle name="Zarez 5 5 2 4 3 2" xfId="38188"/>
    <cellStyle name="Zarez 5 5 2 4 4" xfId="38189"/>
    <cellStyle name="Zarez 5 5 2 4 5" xfId="38190"/>
    <cellStyle name="Zarez 5 5 2 5" xfId="38191"/>
    <cellStyle name="Zarez 5 5 2 5 2" xfId="38192"/>
    <cellStyle name="Zarez 5 5 2 5 2 2" xfId="38193"/>
    <cellStyle name="Zarez 5 5 2 5 3" xfId="38194"/>
    <cellStyle name="Zarez 5 5 2 5 3 2" xfId="38195"/>
    <cellStyle name="Zarez 5 5 2 5 4" xfId="38196"/>
    <cellStyle name="Zarez 5 5 2 5 5" xfId="38197"/>
    <cellStyle name="Zarez 5 5 2 6" xfId="38198"/>
    <cellStyle name="Zarez 5 5 2 6 2" xfId="38199"/>
    <cellStyle name="Zarez 5 5 2 6 2 2" xfId="38200"/>
    <cellStyle name="Zarez 5 5 2 6 3" xfId="38201"/>
    <cellStyle name="Zarez 5 5 2 6 3 2" xfId="38202"/>
    <cellStyle name="Zarez 5 5 2 6 4" xfId="38203"/>
    <cellStyle name="Zarez 5 5 2 7" xfId="38204"/>
    <cellStyle name="Zarez 5 5 2 7 2" xfId="38205"/>
    <cellStyle name="Zarez 5 5 2 7 2 2" xfId="38206"/>
    <cellStyle name="Zarez 5 5 2 7 3" xfId="38207"/>
    <cellStyle name="Zarez 5 5 2 7 3 2" xfId="38208"/>
    <cellStyle name="Zarez 5 5 2 7 4" xfId="38209"/>
    <cellStyle name="Zarez 5 5 2 8" xfId="38210"/>
    <cellStyle name="Zarez 5 5 2 8 2" xfId="38211"/>
    <cellStyle name="Zarez 5 5 2 9" xfId="38212"/>
    <cellStyle name="Zarez 5 5 2 9 2" xfId="38213"/>
    <cellStyle name="Zarez 5 5 3" xfId="38214"/>
    <cellStyle name="Zarez 5 5 3 10" xfId="38215"/>
    <cellStyle name="Zarez 5 5 3 11" xfId="38216"/>
    <cellStyle name="Zarez 5 5 3 2" xfId="38217"/>
    <cellStyle name="Zarez 5 5 3 2 2" xfId="38218"/>
    <cellStyle name="Zarez 5 5 3 2 2 2" xfId="38219"/>
    <cellStyle name="Zarez 5 5 3 2 3" xfId="38220"/>
    <cellStyle name="Zarez 5 5 3 2 3 2" xfId="38221"/>
    <cellStyle name="Zarez 5 5 3 2 4" xfId="38222"/>
    <cellStyle name="Zarez 5 5 3 2 5" xfId="38223"/>
    <cellStyle name="Zarez 5 5 3 3" xfId="38224"/>
    <cellStyle name="Zarez 5 5 3 3 2" xfId="38225"/>
    <cellStyle name="Zarez 5 5 3 3 2 2" xfId="38226"/>
    <cellStyle name="Zarez 5 5 3 3 3" xfId="38227"/>
    <cellStyle name="Zarez 5 5 3 3 3 2" xfId="38228"/>
    <cellStyle name="Zarez 5 5 3 3 4" xfId="38229"/>
    <cellStyle name="Zarez 5 5 3 3 5" xfId="38230"/>
    <cellStyle name="Zarez 5 5 3 4" xfId="38231"/>
    <cellStyle name="Zarez 5 5 3 4 2" xfId="38232"/>
    <cellStyle name="Zarez 5 5 3 4 2 2" xfId="38233"/>
    <cellStyle name="Zarez 5 5 3 4 3" xfId="38234"/>
    <cellStyle name="Zarez 5 5 3 4 3 2" xfId="38235"/>
    <cellStyle name="Zarez 5 5 3 4 4" xfId="38236"/>
    <cellStyle name="Zarez 5 5 3 4 5" xfId="38237"/>
    <cellStyle name="Zarez 5 5 3 5" xfId="38238"/>
    <cellStyle name="Zarez 5 5 3 5 2" xfId="38239"/>
    <cellStyle name="Zarez 5 5 3 5 2 2" xfId="38240"/>
    <cellStyle name="Zarez 5 5 3 5 3" xfId="38241"/>
    <cellStyle name="Zarez 5 5 3 5 3 2" xfId="38242"/>
    <cellStyle name="Zarez 5 5 3 5 4" xfId="38243"/>
    <cellStyle name="Zarez 5 5 3 5 5" xfId="38244"/>
    <cellStyle name="Zarez 5 5 3 6" xfId="38245"/>
    <cellStyle name="Zarez 5 5 3 6 2" xfId="38246"/>
    <cellStyle name="Zarez 5 5 3 6 2 2" xfId="38247"/>
    <cellStyle name="Zarez 5 5 3 6 3" xfId="38248"/>
    <cellStyle name="Zarez 5 5 3 6 3 2" xfId="38249"/>
    <cellStyle name="Zarez 5 5 3 6 4" xfId="38250"/>
    <cellStyle name="Zarez 5 5 3 7" xfId="38251"/>
    <cellStyle name="Zarez 5 5 3 7 2" xfId="38252"/>
    <cellStyle name="Zarez 5 5 3 7 2 2" xfId="38253"/>
    <cellStyle name="Zarez 5 5 3 7 3" xfId="38254"/>
    <cellStyle name="Zarez 5 5 3 7 3 2" xfId="38255"/>
    <cellStyle name="Zarez 5 5 3 7 4" xfId="38256"/>
    <cellStyle name="Zarez 5 5 3 8" xfId="38257"/>
    <cellStyle name="Zarez 5 5 3 8 2" xfId="38258"/>
    <cellStyle name="Zarez 5 5 3 9" xfId="38259"/>
    <cellStyle name="Zarez 5 5 3 9 2" xfId="38260"/>
    <cellStyle name="Zarez 5 5 4" xfId="38261"/>
    <cellStyle name="Zarez 5 5 4 10" xfId="38262"/>
    <cellStyle name="Zarez 5 5 4 11" xfId="38263"/>
    <cellStyle name="Zarez 5 5 4 2" xfId="38264"/>
    <cellStyle name="Zarez 5 5 4 2 2" xfId="38265"/>
    <cellStyle name="Zarez 5 5 4 2 2 2" xfId="38266"/>
    <cellStyle name="Zarez 5 5 4 2 3" xfId="38267"/>
    <cellStyle name="Zarez 5 5 4 2 3 2" xfId="38268"/>
    <cellStyle name="Zarez 5 5 4 2 4" xfId="38269"/>
    <cellStyle name="Zarez 5 5 4 2 5" xfId="38270"/>
    <cellStyle name="Zarez 5 5 4 3" xfId="38271"/>
    <cellStyle name="Zarez 5 5 4 3 2" xfId="38272"/>
    <cellStyle name="Zarez 5 5 4 3 2 2" xfId="38273"/>
    <cellStyle name="Zarez 5 5 4 3 3" xfId="38274"/>
    <cellStyle name="Zarez 5 5 4 3 3 2" xfId="38275"/>
    <cellStyle name="Zarez 5 5 4 3 4" xfId="38276"/>
    <cellStyle name="Zarez 5 5 4 3 5" xfId="38277"/>
    <cellStyle name="Zarez 5 5 4 4" xfId="38278"/>
    <cellStyle name="Zarez 5 5 4 4 2" xfId="38279"/>
    <cellStyle name="Zarez 5 5 4 4 2 2" xfId="38280"/>
    <cellStyle name="Zarez 5 5 4 4 3" xfId="38281"/>
    <cellStyle name="Zarez 5 5 4 4 3 2" xfId="38282"/>
    <cellStyle name="Zarez 5 5 4 4 4" xfId="38283"/>
    <cellStyle name="Zarez 5 5 4 4 5" xfId="38284"/>
    <cellStyle name="Zarez 5 5 4 5" xfId="38285"/>
    <cellStyle name="Zarez 5 5 4 5 2" xfId="38286"/>
    <cellStyle name="Zarez 5 5 4 5 2 2" xfId="38287"/>
    <cellStyle name="Zarez 5 5 4 5 3" xfId="38288"/>
    <cellStyle name="Zarez 5 5 4 5 3 2" xfId="38289"/>
    <cellStyle name="Zarez 5 5 4 5 4" xfId="38290"/>
    <cellStyle name="Zarez 5 5 4 5 5" xfId="38291"/>
    <cellStyle name="Zarez 5 5 4 6" xfId="38292"/>
    <cellStyle name="Zarez 5 5 4 6 2" xfId="38293"/>
    <cellStyle name="Zarez 5 5 4 6 2 2" xfId="38294"/>
    <cellStyle name="Zarez 5 5 4 6 3" xfId="38295"/>
    <cellStyle name="Zarez 5 5 4 6 3 2" xfId="38296"/>
    <cellStyle name="Zarez 5 5 4 6 4" xfId="38297"/>
    <cellStyle name="Zarez 5 5 4 7" xfId="38298"/>
    <cellStyle name="Zarez 5 5 4 7 2" xfId="38299"/>
    <cellStyle name="Zarez 5 5 4 7 2 2" xfId="38300"/>
    <cellStyle name="Zarez 5 5 4 7 3" xfId="38301"/>
    <cellStyle name="Zarez 5 5 4 7 3 2" xfId="38302"/>
    <cellStyle name="Zarez 5 5 4 7 4" xfId="38303"/>
    <cellStyle name="Zarez 5 5 4 8" xfId="38304"/>
    <cellStyle name="Zarez 5 5 4 8 2" xfId="38305"/>
    <cellStyle name="Zarez 5 5 4 9" xfId="38306"/>
    <cellStyle name="Zarez 5 5 4 9 2" xfId="38307"/>
    <cellStyle name="Zarez 5 5 5" xfId="38308"/>
    <cellStyle name="Zarez 5 5 5 10" xfId="38309"/>
    <cellStyle name="Zarez 5 5 5 11" xfId="38310"/>
    <cellStyle name="Zarez 5 5 5 2" xfId="38311"/>
    <cellStyle name="Zarez 5 5 5 2 2" xfId="38312"/>
    <cellStyle name="Zarez 5 5 5 2 2 2" xfId="38313"/>
    <cellStyle name="Zarez 5 5 5 2 3" xfId="38314"/>
    <cellStyle name="Zarez 5 5 5 2 3 2" xfId="38315"/>
    <cellStyle name="Zarez 5 5 5 2 4" xfId="38316"/>
    <cellStyle name="Zarez 5 5 5 2 5" xfId="38317"/>
    <cellStyle name="Zarez 5 5 5 3" xfId="38318"/>
    <cellStyle name="Zarez 5 5 5 3 2" xfId="38319"/>
    <cellStyle name="Zarez 5 5 5 3 2 2" xfId="38320"/>
    <cellStyle name="Zarez 5 5 5 3 3" xfId="38321"/>
    <cellStyle name="Zarez 5 5 5 3 3 2" xfId="38322"/>
    <cellStyle name="Zarez 5 5 5 3 4" xfId="38323"/>
    <cellStyle name="Zarez 5 5 5 3 5" xfId="38324"/>
    <cellStyle name="Zarez 5 5 5 4" xfId="38325"/>
    <cellStyle name="Zarez 5 5 5 4 2" xfId="38326"/>
    <cellStyle name="Zarez 5 5 5 4 2 2" xfId="38327"/>
    <cellStyle name="Zarez 5 5 5 4 3" xfId="38328"/>
    <cellStyle name="Zarez 5 5 5 4 3 2" xfId="38329"/>
    <cellStyle name="Zarez 5 5 5 4 4" xfId="38330"/>
    <cellStyle name="Zarez 5 5 5 4 5" xfId="38331"/>
    <cellStyle name="Zarez 5 5 5 5" xfId="38332"/>
    <cellStyle name="Zarez 5 5 5 5 2" xfId="38333"/>
    <cellStyle name="Zarez 5 5 5 5 2 2" xfId="38334"/>
    <cellStyle name="Zarez 5 5 5 5 3" xfId="38335"/>
    <cellStyle name="Zarez 5 5 5 5 3 2" xfId="38336"/>
    <cellStyle name="Zarez 5 5 5 5 4" xfId="38337"/>
    <cellStyle name="Zarez 5 5 5 5 5" xfId="38338"/>
    <cellStyle name="Zarez 5 5 5 6" xfId="38339"/>
    <cellStyle name="Zarez 5 5 5 6 2" xfId="38340"/>
    <cellStyle name="Zarez 5 5 5 6 2 2" xfId="38341"/>
    <cellStyle name="Zarez 5 5 5 6 3" xfId="38342"/>
    <cellStyle name="Zarez 5 5 5 6 3 2" xfId="38343"/>
    <cellStyle name="Zarez 5 5 5 6 4" xfId="38344"/>
    <cellStyle name="Zarez 5 5 5 7" xfId="38345"/>
    <cellStyle name="Zarez 5 5 5 7 2" xfId="38346"/>
    <cellStyle name="Zarez 5 5 5 7 2 2" xfId="38347"/>
    <cellStyle name="Zarez 5 5 5 7 3" xfId="38348"/>
    <cellStyle name="Zarez 5 5 5 7 3 2" xfId="38349"/>
    <cellStyle name="Zarez 5 5 5 7 4" xfId="38350"/>
    <cellStyle name="Zarez 5 5 5 8" xfId="38351"/>
    <cellStyle name="Zarez 5 5 5 8 2" xfId="38352"/>
    <cellStyle name="Zarez 5 5 5 9" xfId="38353"/>
    <cellStyle name="Zarez 5 5 5 9 2" xfId="38354"/>
    <cellStyle name="Zarez 5 5 6" xfId="38355"/>
    <cellStyle name="Zarez 5 5 6 10" xfId="38356"/>
    <cellStyle name="Zarez 5 5 6 11" xfId="38357"/>
    <cellStyle name="Zarez 5 5 6 2" xfId="38358"/>
    <cellStyle name="Zarez 5 5 6 2 2" xfId="38359"/>
    <cellStyle name="Zarez 5 5 6 2 2 2" xfId="38360"/>
    <cellStyle name="Zarez 5 5 6 2 3" xfId="38361"/>
    <cellStyle name="Zarez 5 5 6 2 3 2" xfId="38362"/>
    <cellStyle name="Zarez 5 5 6 2 4" xfId="38363"/>
    <cellStyle name="Zarez 5 5 6 2 5" xfId="38364"/>
    <cellStyle name="Zarez 5 5 6 3" xfId="38365"/>
    <cellStyle name="Zarez 5 5 6 3 2" xfId="38366"/>
    <cellStyle name="Zarez 5 5 6 3 2 2" xfId="38367"/>
    <cellStyle name="Zarez 5 5 6 3 3" xfId="38368"/>
    <cellStyle name="Zarez 5 5 6 3 3 2" xfId="38369"/>
    <cellStyle name="Zarez 5 5 6 3 4" xfId="38370"/>
    <cellStyle name="Zarez 5 5 6 3 5" xfId="38371"/>
    <cellStyle name="Zarez 5 5 6 4" xfId="38372"/>
    <cellStyle name="Zarez 5 5 6 4 2" xfId="38373"/>
    <cellStyle name="Zarez 5 5 6 4 2 2" xfId="38374"/>
    <cellStyle name="Zarez 5 5 6 4 3" xfId="38375"/>
    <cellStyle name="Zarez 5 5 6 4 3 2" xfId="38376"/>
    <cellStyle name="Zarez 5 5 6 4 4" xfId="38377"/>
    <cellStyle name="Zarez 5 5 6 4 5" xfId="38378"/>
    <cellStyle name="Zarez 5 5 6 5" xfId="38379"/>
    <cellStyle name="Zarez 5 5 6 5 2" xfId="38380"/>
    <cellStyle name="Zarez 5 5 6 5 2 2" xfId="38381"/>
    <cellStyle name="Zarez 5 5 6 5 3" xfId="38382"/>
    <cellStyle name="Zarez 5 5 6 5 3 2" xfId="38383"/>
    <cellStyle name="Zarez 5 5 6 5 4" xfId="38384"/>
    <cellStyle name="Zarez 5 5 6 5 5" xfId="38385"/>
    <cellStyle name="Zarez 5 5 6 6" xfId="38386"/>
    <cellStyle name="Zarez 5 5 6 6 2" xfId="38387"/>
    <cellStyle name="Zarez 5 5 6 6 2 2" xfId="38388"/>
    <cellStyle name="Zarez 5 5 6 6 3" xfId="38389"/>
    <cellStyle name="Zarez 5 5 6 6 3 2" xfId="38390"/>
    <cellStyle name="Zarez 5 5 6 6 4" xfId="38391"/>
    <cellStyle name="Zarez 5 5 6 7" xfId="38392"/>
    <cellStyle name="Zarez 5 5 6 7 2" xfId="38393"/>
    <cellStyle name="Zarez 5 5 6 7 2 2" xfId="38394"/>
    <cellStyle name="Zarez 5 5 6 7 3" xfId="38395"/>
    <cellStyle name="Zarez 5 5 6 7 3 2" xfId="38396"/>
    <cellStyle name="Zarez 5 5 6 7 4" xfId="38397"/>
    <cellStyle name="Zarez 5 5 6 8" xfId="38398"/>
    <cellStyle name="Zarez 5 5 6 8 2" xfId="38399"/>
    <cellStyle name="Zarez 5 5 6 9" xfId="38400"/>
    <cellStyle name="Zarez 5 5 6 9 2" xfId="38401"/>
    <cellStyle name="Zarez 5 5 7" xfId="38402"/>
    <cellStyle name="Zarez 5 5 7 10" xfId="38403"/>
    <cellStyle name="Zarez 5 5 7 11" xfId="38404"/>
    <cellStyle name="Zarez 5 5 7 2" xfId="38405"/>
    <cellStyle name="Zarez 5 5 7 2 2" xfId="38406"/>
    <cellStyle name="Zarez 5 5 7 2 2 2" xfId="38407"/>
    <cellStyle name="Zarez 5 5 7 2 3" xfId="38408"/>
    <cellStyle name="Zarez 5 5 7 2 3 2" xfId="38409"/>
    <cellStyle name="Zarez 5 5 7 2 4" xfId="38410"/>
    <cellStyle name="Zarez 5 5 7 2 5" xfId="38411"/>
    <cellStyle name="Zarez 5 5 7 3" xfId="38412"/>
    <cellStyle name="Zarez 5 5 7 3 2" xfId="38413"/>
    <cellStyle name="Zarez 5 5 7 3 2 2" xfId="38414"/>
    <cellStyle name="Zarez 5 5 7 3 3" xfId="38415"/>
    <cellStyle name="Zarez 5 5 7 3 3 2" xfId="38416"/>
    <cellStyle name="Zarez 5 5 7 3 4" xfId="38417"/>
    <cellStyle name="Zarez 5 5 7 3 5" xfId="38418"/>
    <cellStyle name="Zarez 5 5 7 4" xfId="38419"/>
    <cellStyle name="Zarez 5 5 7 4 2" xfId="38420"/>
    <cellStyle name="Zarez 5 5 7 4 2 2" xfId="38421"/>
    <cellStyle name="Zarez 5 5 7 4 3" xfId="38422"/>
    <cellStyle name="Zarez 5 5 7 4 3 2" xfId="38423"/>
    <cellStyle name="Zarez 5 5 7 4 4" xfId="38424"/>
    <cellStyle name="Zarez 5 5 7 4 5" xfId="38425"/>
    <cellStyle name="Zarez 5 5 7 5" xfId="38426"/>
    <cellStyle name="Zarez 5 5 7 5 2" xfId="38427"/>
    <cellStyle name="Zarez 5 5 7 5 2 2" xfId="38428"/>
    <cellStyle name="Zarez 5 5 7 5 3" xfId="38429"/>
    <cellStyle name="Zarez 5 5 7 5 3 2" xfId="38430"/>
    <cellStyle name="Zarez 5 5 7 5 4" xfId="38431"/>
    <cellStyle name="Zarez 5 5 7 5 5" xfId="38432"/>
    <cellStyle name="Zarez 5 5 7 6" xfId="38433"/>
    <cellStyle name="Zarez 5 5 7 6 2" xfId="38434"/>
    <cellStyle name="Zarez 5 5 7 6 2 2" xfId="38435"/>
    <cellStyle name="Zarez 5 5 7 6 3" xfId="38436"/>
    <cellStyle name="Zarez 5 5 7 6 3 2" xfId="38437"/>
    <cellStyle name="Zarez 5 5 7 6 4" xfId="38438"/>
    <cellStyle name="Zarez 5 5 7 7" xfId="38439"/>
    <cellStyle name="Zarez 5 5 7 7 2" xfId="38440"/>
    <cellStyle name="Zarez 5 5 7 7 2 2" xfId="38441"/>
    <cellStyle name="Zarez 5 5 7 7 3" xfId="38442"/>
    <cellStyle name="Zarez 5 5 7 7 3 2" xfId="38443"/>
    <cellStyle name="Zarez 5 5 7 7 4" xfId="38444"/>
    <cellStyle name="Zarez 5 5 7 8" xfId="38445"/>
    <cellStyle name="Zarez 5 5 7 8 2" xfId="38446"/>
    <cellStyle name="Zarez 5 5 7 9" xfId="38447"/>
    <cellStyle name="Zarez 5 5 7 9 2" xfId="38448"/>
    <cellStyle name="Zarez 5 5 8" xfId="38449"/>
    <cellStyle name="Zarez 5 5 8 2" xfId="38450"/>
    <cellStyle name="Zarez 5 5 8 2 2" xfId="38451"/>
    <cellStyle name="Zarez 5 5 8 3" xfId="38452"/>
    <cellStyle name="Zarez 5 5 8 3 2" xfId="38453"/>
    <cellStyle name="Zarez 5 5 8 4" xfId="38454"/>
    <cellStyle name="Zarez 5 5 9" xfId="38455"/>
    <cellStyle name="Zarez 5 5 9 2" xfId="38456"/>
    <cellStyle name="Zarez 5 5 9 2 2" xfId="38457"/>
    <cellStyle name="Zarez 5 5 9 3" xfId="38458"/>
    <cellStyle name="Zarez 5 6" xfId="38459"/>
    <cellStyle name="Zarez 5 6 10" xfId="38460"/>
    <cellStyle name="Zarez 5 6 10 2" xfId="38461"/>
    <cellStyle name="Zarez 5 6 10 2 2" xfId="38462"/>
    <cellStyle name="Zarez 5 6 10 3" xfId="38463"/>
    <cellStyle name="Zarez 5 6 11" xfId="38464"/>
    <cellStyle name="Zarez 5 6 11 2" xfId="38465"/>
    <cellStyle name="Zarez 5 6 11 2 2" xfId="38466"/>
    <cellStyle name="Zarez 5 6 11 3" xfId="38467"/>
    <cellStyle name="Zarez 5 6 12" xfId="38468"/>
    <cellStyle name="Zarez 5 6 12 2" xfId="38469"/>
    <cellStyle name="Zarez 5 6 13" xfId="38470"/>
    <cellStyle name="Zarez 5 6 13 2" xfId="38471"/>
    <cellStyle name="Zarez 5 6 14" xfId="38472"/>
    <cellStyle name="Zarez 5 6 15" xfId="38473"/>
    <cellStyle name="Zarez 5 6 2" xfId="38474"/>
    <cellStyle name="Zarez 5 6 2 10" xfId="38475"/>
    <cellStyle name="Zarez 5 6 2 11" xfId="38476"/>
    <cellStyle name="Zarez 5 6 2 2" xfId="38477"/>
    <cellStyle name="Zarez 5 6 2 2 2" xfId="38478"/>
    <cellStyle name="Zarez 5 6 2 2 2 2" xfId="38479"/>
    <cellStyle name="Zarez 5 6 2 2 3" xfId="38480"/>
    <cellStyle name="Zarez 5 6 2 2 3 2" xfId="38481"/>
    <cellStyle name="Zarez 5 6 2 2 4" xfId="38482"/>
    <cellStyle name="Zarez 5 6 2 2 5" xfId="38483"/>
    <cellStyle name="Zarez 5 6 2 3" xfId="38484"/>
    <cellStyle name="Zarez 5 6 2 3 2" xfId="38485"/>
    <cellStyle name="Zarez 5 6 2 3 2 2" xfId="38486"/>
    <cellStyle name="Zarez 5 6 2 3 3" xfId="38487"/>
    <cellStyle name="Zarez 5 6 2 3 3 2" xfId="38488"/>
    <cellStyle name="Zarez 5 6 2 3 4" xfId="38489"/>
    <cellStyle name="Zarez 5 6 2 3 5" xfId="38490"/>
    <cellStyle name="Zarez 5 6 2 4" xfId="38491"/>
    <cellStyle name="Zarez 5 6 2 4 2" xfId="38492"/>
    <cellStyle name="Zarez 5 6 2 4 2 2" xfId="38493"/>
    <cellStyle name="Zarez 5 6 2 4 3" xfId="38494"/>
    <cellStyle name="Zarez 5 6 2 4 3 2" xfId="38495"/>
    <cellStyle name="Zarez 5 6 2 4 4" xfId="38496"/>
    <cellStyle name="Zarez 5 6 2 4 5" xfId="38497"/>
    <cellStyle name="Zarez 5 6 2 5" xfId="38498"/>
    <cellStyle name="Zarez 5 6 2 5 2" xfId="38499"/>
    <cellStyle name="Zarez 5 6 2 5 2 2" xfId="38500"/>
    <cellStyle name="Zarez 5 6 2 5 3" xfId="38501"/>
    <cellStyle name="Zarez 5 6 2 5 3 2" xfId="38502"/>
    <cellStyle name="Zarez 5 6 2 5 4" xfId="38503"/>
    <cellStyle name="Zarez 5 6 2 5 5" xfId="38504"/>
    <cellStyle name="Zarez 5 6 2 6" xfId="38505"/>
    <cellStyle name="Zarez 5 6 2 6 2" xfId="38506"/>
    <cellStyle name="Zarez 5 6 2 6 2 2" xfId="38507"/>
    <cellStyle name="Zarez 5 6 2 6 3" xfId="38508"/>
    <cellStyle name="Zarez 5 6 2 6 3 2" xfId="38509"/>
    <cellStyle name="Zarez 5 6 2 6 4" xfId="38510"/>
    <cellStyle name="Zarez 5 6 2 7" xfId="38511"/>
    <cellStyle name="Zarez 5 6 2 7 2" xfId="38512"/>
    <cellStyle name="Zarez 5 6 2 7 2 2" xfId="38513"/>
    <cellStyle name="Zarez 5 6 2 7 3" xfId="38514"/>
    <cellStyle name="Zarez 5 6 2 7 3 2" xfId="38515"/>
    <cellStyle name="Zarez 5 6 2 7 4" xfId="38516"/>
    <cellStyle name="Zarez 5 6 2 8" xfId="38517"/>
    <cellStyle name="Zarez 5 6 2 8 2" xfId="38518"/>
    <cellStyle name="Zarez 5 6 2 9" xfId="38519"/>
    <cellStyle name="Zarez 5 6 2 9 2" xfId="38520"/>
    <cellStyle name="Zarez 5 6 3" xfId="38521"/>
    <cellStyle name="Zarez 5 6 3 10" xfId="38522"/>
    <cellStyle name="Zarez 5 6 3 11" xfId="38523"/>
    <cellStyle name="Zarez 5 6 3 2" xfId="38524"/>
    <cellStyle name="Zarez 5 6 3 2 2" xfId="38525"/>
    <cellStyle name="Zarez 5 6 3 2 2 2" xfId="38526"/>
    <cellStyle name="Zarez 5 6 3 2 3" xfId="38527"/>
    <cellStyle name="Zarez 5 6 3 2 3 2" xfId="38528"/>
    <cellStyle name="Zarez 5 6 3 2 4" xfId="38529"/>
    <cellStyle name="Zarez 5 6 3 2 5" xfId="38530"/>
    <cellStyle name="Zarez 5 6 3 3" xfId="38531"/>
    <cellStyle name="Zarez 5 6 3 3 2" xfId="38532"/>
    <cellStyle name="Zarez 5 6 3 3 2 2" xfId="38533"/>
    <cellStyle name="Zarez 5 6 3 3 3" xfId="38534"/>
    <cellStyle name="Zarez 5 6 3 3 3 2" xfId="38535"/>
    <cellStyle name="Zarez 5 6 3 3 4" xfId="38536"/>
    <cellStyle name="Zarez 5 6 3 3 5" xfId="38537"/>
    <cellStyle name="Zarez 5 6 3 4" xfId="38538"/>
    <cellStyle name="Zarez 5 6 3 4 2" xfId="38539"/>
    <cellStyle name="Zarez 5 6 3 4 2 2" xfId="38540"/>
    <cellStyle name="Zarez 5 6 3 4 3" xfId="38541"/>
    <cellStyle name="Zarez 5 6 3 4 3 2" xfId="38542"/>
    <cellStyle name="Zarez 5 6 3 4 4" xfId="38543"/>
    <cellStyle name="Zarez 5 6 3 4 5" xfId="38544"/>
    <cellStyle name="Zarez 5 6 3 5" xfId="38545"/>
    <cellStyle name="Zarez 5 6 3 5 2" xfId="38546"/>
    <cellStyle name="Zarez 5 6 3 5 2 2" xfId="38547"/>
    <cellStyle name="Zarez 5 6 3 5 3" xfId="38548"/>
    <cellStyle name="Zarez 5 6 3 5 3 2" xfId="38549"/>
    <cellStyle name="Zarez 5 6 3 5 4" xfId="38550"/>
    <cellStyle name="Zarez 5 6 3 5 5" xfId="38551"/>
    <cellStyle name="Zarez 5 6 3 6" xfId="38552"/>
    <cellStyle name="Zarez 5 6 3 6 2" xfId="38553"/>
    <cellStyle name="Zarez 5 6 3 6 2 2" xfId="38554"/>
    <cellStyle name="Zarez 5 6 3 6 3" xfId="38555"/>
    <cellStyle name="Zarez 5 6 3 6 3 2" xfId="38556"/>
    <cellStyle name="Zarez 5 6 3 6 4" xfId="38557"/>
    <cellStyle name="Zarez 5 6 3 7" xfId="38558"/>
    <cellStyle name="Zarez 5 6 3 7 2" xfId="38559"/>
    <cellStyle name="Zarez 5 6 3 7 2 2" xfId="38560"/>
    <cellStyle name="Zarez 5 6 3 7 3" xfId="38561"/>
    <cellStyle name="Zarez 5 6 3 7 3 2" xfId="38562"/>
    <cellStyle name="Zarez 5 6 3 7 4" xfId="38563"/>
    <cellStyle name="Zarez 5 6 3 8" xfId="38564"/>
    <cellStyle name="Zarez 5 6 3 8 2" xfId="38565"/>
    <cellStyle name="Zarez 5 6 3 9" xfId="38566"/>
    <cellStyle name="Zarez 5 6 3 9 2" xfId="38567"/>
    <cellStyle name="Zarez 5 6 4" xfId="38568"/>
    <cellStyle name="Zarez 5 6 4 10" xfId="38569"/>
    <cellStyle name="Zarez 5 6 4 11" xfId="38570"/>
    <cellStyle name="Zarez 5 6 4 2" xfId="38571"/>
    <cellStyle name="Zarez 5 6 4 2 2" xfId="38572"/>
    <cellStyle name="Zarez 5 6 4 2 2 2" xfId="38573"/>
    <cellStyle name="Zarez 5 6 4 2 3" xfId="38574"/>
    <cellStyle name="Zarez 5 6 4 2 3 2" xfId="38575"/>
    <cellStyle name="Zarez 5 6 4 2 4" xfId="38576"/>
    <cellStyle name="Zarez 5 6 4 2 5" xfId="38577"/>
    <cellStyle name="Zarez 5 6 4 3" xfId="38578"/>
    <cellStyle name="Zarez 5 6 4 3 2" xfId="38579"/>
    <cellStyle name="Zarez 5 6 4 3 2 2" xfId="38580"/>
    <cellStyle name="Zarez 5 6 4 3 3" xfId="38581"/>
    <cellStyle name="Zarez 5 6 4 3 3 2" xfId="38582"/>
    <cellStyle name="Zarez 5 6 4 3 4" xfId="38583"/>
    <cellStyle name="Zarez 5 6 4 3 5" xfId="38584"/>
    <cellStyle name="Zarez 5 6 4 4" xfId="38585"/>
    <cellStyle name="Zarez 5 6 4 4 2" xfId="38586"/>
    <cellStyle name="Zarez 5 6 4 4 2 2" xfId="38587"/>
    <cellStyle name="Zarez 5 6 4 4 3" xfId="38588"/>
    <cellStyle name="Zarez 5 6 4 4 3 2" xfId="38589"/>
    <cellStyle name="Zarez 5 6 4 4 4" xfId="38590"/>
    <cellStyle name="Zarez 5 6 4 4 5" xfId="38591"/>
    <cellStyle name="Zarez 5 6 4 5" xfId="38592"/>
    <cellStyle name="Zarez 5 6 4 5 2" xfId="38593"/>
    <cellStyle name="Zarez 5 6 4 5 2 2" xfId="38594"/>
    <cellStyle name="Zarez 5 6 4 5 3" xfId="38595"/>
    <cellStyle name="Zarez 5 6 4 5 3 2" xfId="38596"/>
    <cellStyle name="Zarez 5 6 4 5 4" xfId="38597"/>
    <cellStyle name="Zarez 5 6 4 5 5" xfId="38598"/>
    <cellStyle name="Zarez 5 6 4 6" xfId="38599"/>
    <cellStyle name="Zarez 5 6 4 6 2" xfId="38600"/>
    <cellStyle name="Zarez 5 6 4 6 2 2" xfId="38601"/>
    <cellStyle name="Zarez 5 6 4 6 3" xfId="38602"/>
    <cellStyle name="Zarez 5 6 4 6 3 2" xfId="38603"/>
    <cellStyle name="Zarez 5 6 4 6 4" xfId="38604"/>
    <cellStyle name="Zarez 5 6 4 7" xfId="38605"/>
    <cellStyle name="Zarez 5 6 4 7 2" xfId="38606"/>
    <cellStyle name="Zarez 5 6 4 7 2 2" xfId="38607"/>
    <cellStyle name="Zarez 5 6 4 7 3" xfId="38608"/>
    <cellStyle name="Zarez 5 6 4 7 3 2" xfId="38609"/>
    <cellStyle name="Zarez 5 6 4 7 4" xfId="38610"/>
    <cellStyle name="Zarez 5 6 4 8" xfId="38611"/>
    <cellStyle name="Zarez 5 6 4 8 2" xfId="38612"/>
    <cellStyle name="Zarez 5 6 4 9" xfId="38613"/>
    <cellStyle name="Zarez 5 6 4 9 2" xfId="38614"/>
    <cellStyle name="Zarez 5 6 5" xfId="38615"/>
    <cellStyle name="Zarez 5 6 5 10" xfId="38616"/>
    <cellStyle name="Zarez 5 6 5 11" xfId="38617"/>
    <cellStyle name="Zarez 5 6 5 2" xfId="38618"/>
    <cellStyle name="Zarez 5 6 5 2 2" xfId="38619"/>
    <cellStyle name="Zarez 5 6 5 2 2 2" xfId="38620"/>
    <cellStyle name="Zarez 5 6 5 2 3" xfId="38621"/>
    <cellStyle name="Zarez 5 6 5 2 3 2" xfId="38622"/>
    <cellStyle name="Zarez 5 6 5 2 4" xfId="38623"/>
    <cellStyle name="Zarez 5 6 5 2 5" xfId="38624"/>
    <cellStyle name="Zarez 5 6 5 3" xfId="38625"/>
    <cellStyle name="Zarez 5 6 5 3 2" xfId="38626"/>
    <cellStyle name="Zarez 5 6 5 3 2 2" xfId="38627"/>
    <cellStyle name="Zarez 5 6 5 3 3" xfId="38628"/>
    <cellStyle name="Zarez 5 6 5 3 3 2" xfId="38629"/>
    <cellStyle name="Zarez 5 6 5 3 4" xfId="38630"/>
    <cellStyle name="Zarez 5 6 5 3 5" xfId="38631"/>
    <cellStyle name="Zarez 5 6 5 4" xfId="38632"/>
    <cellStyle name="Zarez 5 6 5 4 2" xfId="38633"/>
    <cellStyle name="Zarez 5 6 5 4 2 2" xfId="38634"/>
    <cellStyle name="Zarez 5 6 5 4 3" xfId="38635"/>
    <cellStyle name="Zarez 5 6 5 4 3 2" xfId="38636"/>
    <cellStyle name="Zarez 5 6 5 4 4" xfId="38637"/>
    <cellStyle name="Zarez 5 6 5 4 5" xfId="38638"/>
    <cellStyle name="Zarez 5 6 5 5" xfId="38639"/>
    <cellStyle name="Zarez 5 6 5 5 2" xfId="38640"/>
    <cellStyle name="Zarez 5 6 5 5 2 2" xfId="38641"/>
    <cellStyle name="Zarez 5 6 5 5 3" xfId="38642"/>
    <cellStyle name="Zarez 5 6 5 5 3 2" xfId="38643"/>
    <cellStyle name="Zarez 5 6 5 5 4" xfId="38644"/>
    <cellStyle name="Zarez 5 6 5 5 5" xfId="38645"/>
    <cellStyle name="Zarez 5 6 5 6" xfId="38646"/>
    <cellStyle name="Zarez 5 6 5 6 2" xfId="38647"/>
    <cellStyle name="Zarez 5 6 5 6 2 2" xfId="38648"/>
    <cellStyle name="Zarez 5 6 5 6 3" xfId="38649"/>
    <cellStyle name="Zarez 5 6 5 6 3 2" xfId="38650"/>
    <cellStyle name="Zarez 5 6 5 6 4" xfId="38651"/>
    <cellStyle name="Zarez 5 6 5 7" xfId="38652"/>
    <cellStyle name="Zarez 5 6 5 7 2" xfId="38653"/>
    <cellStyle name="Zarez 5 6 5 7 2 2" xfId="38654"/>
    <cellStyle name="Zarez 5 6 5 7 3" xfId="38655"/>
    <cellStyle name="Zarez 5 6 5 7 3 2" xfId="38656"/>
    <cellStyle name="Zarez 5 6 5 7 4" xfId="38657"/>
    <cellStyle name="Zarez 5 6 5 8" xfId="38658"/>
    <cellStyle name="Zarez 5 6 5 8 2" xfId="38659"/>
    <cellStyle name="Zarez 5 6 5 9" xfId="38660"/>
    <cellStyle name="Zarez 5 6 5 9 2" xfId="38661"/>
    <cellStyle name="Zarez 5 6 6" xfId="38662"/>
    <cellStyle name="Zarez 5 6 6 10" xfId="38663"/>
    <cellStyle name="Zarez 5 6 6 11" xfId="38664"/>
    <cellStyle name="Zarez 5 6 6 2" xfId="38665"/>
    <cellStyle name="Zarez 5 6 6 2 2" xfId="38666"/>
    <cellStyle name="Zarez 5 6 6 2 2 2" xfId="38667"/>
    <cellStyle name="Zarez 5 6 6 2 3" xfId="38668"/>
    <cellStyle name="Zarez 5 6 6 2 3 2" xfId="38669"/>
    <cellStyle name="Zarez 5 6 6 2 4" xfId="38670"/>
    <cellStyle name="Zarez 5 6 6 2 5" xfId="38671"/>
    <cellStyle name="Zarez 5 6 6 3" xfId="38672"/>
    <cellStyle name="Zarez 5 6 6 3 2" xfId="38673"/>
    <cellStyle name="Zarez 5 6 6 3 2 2" xfId="38674"/>
    <cellStyle name="Zarez 5 6 6 3 3" xfId="38675"/>
    <cellStyle name="Zarez 5 6 6 3 3 2" xfId="38676"/>
    <cellStyle name="Zarez 5 6 6 3 4" xfId="38677"/>
    <cellStyle name="Zarez 5 6 6 3 5" xfId="38678"/>
    <cellStyle name="Zarez 5 6 6 4" xfId="38679"/>
    <cellStyle name="Zarez 5 6 6 4 2" xfId="38680"/>
    <cellStyle name="Zarez 5 6 6 4 2 2" xfId="38681"/>
    <cellStyle name="Zarez 5 6 6 4 3" xfId="38682"/>
    <cellStyle name="Zarez 5 6 6 4 3 2" xfId="38683"/>
    <cellStyle name="Zarez 5 6 6 4 4" xfId="38684"/>
    <cellStyle name="Zarez 5 6 6 4 5" xfId="38685"/>
    <cellStyle name="Zarez 5 6 6 5" xfId="38686"/>
    <cellStyle name="Zarez 5 6 6 5 2" xfId="38687"/>
    <cellStyle name="Zarez 5 6 6 5 2 2" xfId="38688"/>
    <cellStyle name="Zarez 5 6 6 5 3" xfId="38689"/>
    <cellStyle name="Zarez 5 6 6 5 3 2" xfId="38690"/>
    <cellStyle name="Zarez 5 6 6 5 4" xfId="38691"/>
    <cellStyle name="Zarez 5 6 6 5 5" xfId="38692"/>
    <cellStyle name="Zarez 5 6 6 6" xfId="38693"/>
    <cellStyle name="Zarez 5 6 6 6 2" xfId="38694"/>
    <cellStyle name="Zarez 5 6 6 6 2 2" xfId="38695"/>
    <cellStyle name="Zarez 5 6 6 6 3" xfId="38696"/>
    <cellStyle name="Zarez 5 6 6 6 3 2" xfId="38697"/>
    <cellStyle name="Zarez 5 6 6 6 4" xfId="38698"/>
    <cellStyle name="Zarez 5 6 6 7" xfId="38699"/>
    <cellStyle name="Zarez 5 6 6 7 2" xfId="38700"/>
    <cellStyle name="Zarez 5 6 6 7 2 2" xfId="38701"/>
    <cellStyle name="Zarez 5 6 6 7 3" xfId="38702"/>
    <cellStyle name="Zarez 5 6 6 7 3 2" xfId="38703"/>
    <cellStyle name="Zarez 5 6 6 7 4" xfId="38704"/>
    <cellStyle name="Zarez 5 6 6 8" xfId="38705"/>
    <cellStyle name="Zarez 5 6 6 8 2" xfId="38706"/>
    <cellStyle name="Zarez 5 6 6 9" xfId="38707"/>
    <cellStyle name="Zarez 5 6 6 9 2" xfId="38708"/>
    <cellStyle name="Zarez 5 6 7" xfId="38709"/>
    <cellStyle name="Zarez 5 6 7 10" xfId="38710"/>
    <cellStyle name="Zarez 5 6 7 11" xfId="38711"/>
    <cellStyle name="Zarez 5 6 7 2" xfId="38712"/>
    <cellStyle name="Zarez 5 6 7 2 2" xfId="38713"/>
    <cellStyle name="Zarez 5 6 7 2 2 2" xfId="38714"/>
    <cellStyle name="Zarez 5 6 7 2 3" xfId="38715"/>
    <cellStyle name="Zarez 5 6 7 2 3 2" xfId="38716"/>
    <cellStyle name="Zarez 5 6 7 2 4" xfId="38717"/>
    <cellStyle name="Zarez 5 6 7 2 5" xfId="38718"/>
    <cellStyle name="Zarez 5 6 7 3" xfId="38719"/>
    <cellStyle name="Zarez 5 6 7 3 2" xfId="38720"/>
    <cellStyle name="Zarez 5 6 7 3 2 2" xfId="38721"/>
    <cellStyle name="Zarez 5 6 7 3 3" xfId="38722"/>
    <cellStyle name="Zarez 5 6 7 3 3 2" xfId="38723"/>
    <cellStyle name="Zarez 5 6 7 3 4" xfId="38724"/>
    <cellStyle name="Zarez 5 6 7 3 5" xfId="38725"/>
    <cellStyle name="Zarez 5 6 7 4" xfId="38726"/>
    <cellStyle name="Zarez 5 6 7 4 2" xfId="38727"/>
    <cellStyle name="Zarez 5 6 7 4 2 2" xfId="38728"/>
    <cellStyle name="Zarez 5 6 7 4 3" xfId="38729"/>
    <cellStyle name="Zarez 5 6 7 4 3 2" xfId="38730"/>
    <cellStyle name="Zarez 5 6 7 4 4" xfId="38731"/>
    <cellStyle name="Zarez 5 6 7 4 5" xfId="38732"/>
    <cellStyle name="Zarez 5 6 7 5" xfId="38733"/>
    <cellStyle name="Zarez 5 6 7 5 2" xfId="38734"/>
    <cellStyle name="Zarez 5 6 7 5 2 2" xfId="38735"/>
    <cellStyle name="Zarez 5 6 7 5 3" xfId="38736"/>
    <cellStyle name="Zarez 5 6 7 5 3 2" xfId="38737"/>
    <cellStyle name="Zarez 5 6 7 5 4" xfId="38738"/>
    <cellStyle name="Zarez 5 6 7 5 5" xfId="38739"/>
    <cellStyle name="Zarez 5 6 7 6" xfId="38740"/>
    <cellStyle name="Zarez 5 6 7 6 2" xfId="38741"/>
    <cellStyle name="Zarez 5 6 7 6 2 2" xfId="38742"/>
    <cellStyle name="Zarez 5 6 7 6 3" xfId="38743"/>
    <cellStyle name="Zarez 5 6 7 6 3 2" xfId="38744"/>
    <cellStyle name="Zarez 5 6 7 6 4" xfId="38745"/>
    <cellStyle name="Zarez 5 6 7 7" xfId="38746"/>
    <cellStyle name="Zarez 5 6 7 7 2" xfId="38747"/>
    <cellStyle name="Zarez 5 6 7 7 2 2" xfId="38748"/>
    <cellStyle name="Zarez 5 6 7 7 3" xfId="38749"/>
    <cellStyle name="Zarez 5 6 7 7 3 2" xfId="38750"/>
    <cellStyle name="Zarez 5 6 7 7 4" xfId="38751"/>
    <cellStyle name="Zarez 5 6 7 8" xfId="38752"/>
    <cellStyle name="Zarez 5 6 7 8 2" xfId="38753"/>
    <cellStyle name="Zarez 5 6 7 9" xfId="38754"/>
    <cellStyle name="Zarez 5 6 7 9 2" xfId="38755"/>
    <cellStyle name="Zarez 5 6 8" xfId="38756"/>
    <cellStyle name="Zarez 5 6 8 2" xfId="38757"/>
    <cellStyle name="Zarez 5 6 8 2 2" xfId="38758"/>
    <cellStyle name="Zarez 5 6 8 3" xfId="38759"/>
    <cellStyle name="Zarez 5 6 8 3 2" xfId="38760"/>
    <cellStyle name="Zarez 5 6 8 4" xfId="38761"/>
    <cellStyle name="Zarez 5 6 9" xfId="38762"/>
    <cellStyle name="Zarez 5 6 9 2" xfId="38763"/>
    <cellStyle name="Zarez 5 6 9 2 2" xfId="38764"/>
    <cellStyle name="Zarez 5 6 9 3" xfId="38765"/>
    <cellStyle name="Zarez 5 7" xfId="38766"/>
    <cellStyle name="Zarez 5 7 10" xfId="38767"/>
    <cellStyle name="Zarez 5 7 11" xfId="38768"/>
    <cellStyle name="Zarez 5 7 2" xfId="38769"/>
    <cellStyle name="Zarez 5 7 2 2" xfId="38770"/>
    <cellStyle name="Zarez 5 7 2 2 2" xfId="38771"/>
    <cellStyle name="Zarez 5 7 2 3" xfId="38772"/>
    <cellStyle name="Zarez 5 7 2 3 2" xfId="38773"/>
    <cellStyle name="Zarez 5 7 2 4" xfId="38774"/>
    <cellStyle name="Zarez 5 7 2 5" xfId="38775"/>
    <cellStyle name="Zarez 5 7 3" xfId="38776"/>
    <cellStyle name="Zarez 5 7 3 2" xfId="38777"/>
    <cellStyle name="Zarez 5 7 3 2 2" xfId="38778"/>
    <cellStyle name="Zarez 5 7 3 3" xfId="38779"/>
    <cellStyle name="Zarez 5 7 3 3 2" xfId="38780"/>
    <cellStyle name="Zarez 5 7 3 4" xfId="38781"/>
    <cellStyle name="Zarez 5 7 3 5" xfId="38782"/>
    <cellStyle name="Zarez 5 7 4" xfId="38783"/>
    <cellStyle name="Zarez 5 7 4 2" xfId="38784"/>
    <cellStyle name="Zarez 5 7 4 2 2" xfId="38785"/>
    <cellStyle name="Zarez 5 7 4 3" xfId="38786"/>
    <cellStyle name="Zarez 5 7 4 3 2" xfId="38787"/>
    <cellStyle name="Zarez 5 7 4 4" xfId="38788"/>
    <cellStyle name="Zarez 5 7 4 5" xfId="38789"/>
    <cellStyle name="Zarez 5 7 5" xfId="38790"/>
    <cellStyle name="Zarez 5 7 5 2" xfId="38791"/>
    <cellStyle name="Zarez 5 7 5 2 2" xfId="38792"/>
    <cellStyle name="Zarez 5 7 5 3" xfId="38793"/>
    <cellStyle name="Zarez 5 7 5 3 2" xfId="38794"/>
    <cellStyle name="Zarez 5 7 5 4" xfId="38795"/>
    <cellStyle name="Zarez 5 7 5 5" xfId="38796"/>
    <cellStyle name="Zarez 5 7 6" xfId="38797"/>
    <cellStyle name="Zarez 5 7 6 2" xfId="38798"/>
    <cellStyle name="Zarez 5 7 6 2 2" xfId="38799"/>
    <cellStyle name="Zarez 5 7 6 3" xfId="38800"/>
    <cellStyle name="Zarez 5 7 6 3 2" xfId="38801"/>
    <cellStyle name="Zarez 5 7 6 4" xfId="38802"/>
    <cellStyle name="Zarez 5 7 7" xfId="38803"/>
    <cellStyle name="Zarez 5 7 7 2" xfId="38804"/>
    <cellStyle name="Zarez 5 7 7 2 2" xfId="38805"/>
    <cellStyle name="Zarez 5 7 7 3" xfId="38806"/>
    <cellStyle name="Zarez 5 7 7 3 2" xfId="38807"/>
    <cellStyle name="Zarez 5 7 7 4" xfId="38808"/>
    <cellStyle name="Zarez 5 7 8" xfId="38809"/>
    <cellStyle name="Zarez 5 7 8 2" xfId="38810"/>
    <cellStyle name="Zarez 5 7 9" xfId="38811"/>
    <cellStyle name="Zarez 5 7 9 2" xfId="38812"/>
    <cellStyle name="Zarez 5 8" xfId="38813"/>
    <cellStyle name="Zarez 5 8 10" xfId="38814"/>
    <cellStyle name="Zarez 5 8 11" xfId="38815"/>
    <cellStyle name="Zarez 5 8 2" xfId="38816"/>
    <cellStyle name="Zarez 5 8 2 2" xfId="38817"/>
    <cellStyle name="Zarez 5 8 2 2 2" xfId="38818"/>
    <cellStyle name="Zarez 5 8 2 3" xfId="38819"/>
    <cellStyle name="Zarez 5 8 2 3 2" xfId="38820"/>
    <cellStyle name="Zarez 5 8 2 4" xfId="38821"/>
    <cellStyle name="Zarez 5 8 2 5" xfId="38822"/>
    <cellStyle name="Zarez 5 8 3" xfId="38823"/>
    <cellStyle name="Zarez 5 8 3 2" xfId="38824"/>
    <cellStyle name="Zarez 5 8 3 2 2" xfId="38825"/>
    <cellStyle name="Zarez 5 8 3 3" xfId="38826"/>
    <cellStyle name="Zarez 5 8 3 3 2" xfId="38827"/>
    <cellStyle name="Zarez 5 8 3 4" xfId="38828"/>
    <cellStyle name="Zarez 5 8 3 5" xfId="38829"/>
    <cellStyle name="Zarez 5 8 4" xfId="38830"/>
    <cellStyle name="Zarez 5 8 4 2" xfId="38831"/>
    <cellStyle name="Zarez 5 8 4 2 2" xfId="38832"/>
    <cellStyle name="Zarez 5 8 4 3" xfId="38833"/>
    <cellStyle name="Zarez 5 8 4 3 2" xfId="38834"/>
    <cellStyle name="Zarez 5 8 4 4" xfId="38835"/>
    <cellStyle name="Zarez 5 8 4 5" xfId="38836"/>
    <cellStyle name="Zarez 5 8 5" xfId="38837"/>
    <cellStyle name="Zarez 5 8 5 2" xfId="38838"/>
    <cellStyle name="Zarez 5 8 5 2 2" xfId="38839"/>
    <cellStyle name="Zarez 5 8 5 3" xfId="38840"/>
    <cellStyle name="Zarez 5 8 5 3 2" xfId="38841"/>
    <cellStyle name="Zarez 5 8 5 4" xfId="38842"/>
    <cellStyle name="Zarez 5 8 5 5" xfId="38843"/>
    <cellStyle name="Zarez 5 8 6" xfId="38844"/>
    <cellStyle name="Zarez 5 8 6 2" xfId="38845"/>
    <cellStyle name="Zarez 5 8 6 2 2" xfId="38846"/>
    <cellStyle name="Zarez 5 8 6 3" xfId="38847"/>
    <cellStyle name="Zarez 5 8 6 3 2" xfId="38848"/>
    <cellStyle name="Zarez 5 8 6 4" xfId="38849"/>
    <cellStyle name="Zarez 5 8 7" xfId="38850"/>
    <cellStyle name="Zarez 5 8 7 2" xfId="38851"/>
    <cellStyle name="Zarez 5 8 7 2 2" xfId="38852"/>
    <cellStyle name="Zarez 5 8 7 3" xfId="38853"/>
    <cellStyle name="Zarez 5 8 7 3 2" xfId="38854"/>
    <cellStyle name="Zarez 5 8 7 4" xfId="38855"/>
    <cellStyle name="Zarez 5 8 8" xfId="38856"/>
    <cellStyle name="Zarez 5 8 8 2" xfId="38857"/>
    <cellStyle name="Zarez 5 8 9" xfId="38858"/>
    <cellStyle name="Zarez 5 8 9 2" xfId="38859"/>
    <cellStyle name="Zarez 5 9" xfId="38860"/>
    <cellStyle name="Zarez 5 9 10" xfId="38861"/>
    <cellStyle name="Zarez 5 9 11" xfId="38862"/>
    <cellStyle name="Zarez 5 9 2" xfId="38863"/>
    <cellStyle name="Zarez 5 9 2 2" xfId="38864"/>
    <cellStyle name="Zarez 5 9 2 2 2" xfId="38865"/>
    <cellStyle name="Zarez 5 9 2 3" xfId="38866"/>
    <cellStyle name="Zarez 5 9 2 3 2" xfId="38867"/>
    <cellStyle name="Zarez 5 9 2 4" xfId="38868"/>
    <cellStyle name="Zarez 5 9 2 5" xfId="38869"/>
    <cellStyle name="Zarez 5 9 3" xfId="38870"/>
    <cellStyle name="Zarez 5 9 3 2" xfId="38871"/>
    <cellStyle name="Zarez 5 9 3 2 2" xfId="38872"/>
    <cellStyle name="Zarez 5 9 3 3" xfId="38873"/>
    <cellStyle name="Zarez 5 9 3 3 2" xfId="38874"/>
    <cellStyle name="Zarez 5 9 3 4" xfId="38875"/>
    <cellStyle name="Zarez 5 9 3 5" xfId="38876"/>
    <cellStyle name="Zarez 5 9 4" xfId="38877"/>
    <cellStyle name="Zarez 5 9 4 2" xfId="38878"/>
    <cellStyle name="Zarez 5 9 4 2 2" xfId="38879"/>
    <cellStyle name="Zarez 5 9 4 3" xfId="38880"/>
    <cellStyle name="Zarez 5 9 4 3 2" xfId="38881"/>
    <cellStyle name="Zarez 5 9 4 4" xfId="38882"/>
    <cellStyle name="Zarez 5 9 4 5" xfId="38883"/>
    <cellStyle name="Zarez 5 9 5" xfId="38884"/>
    <cellStyle name="Zarez 5 9 5 2" xfId="38885"/>
    <cellStyle name="Zarez 5 9 5 2 2" xfId="38886"/>
    <cellStyle name="Zarez 5 9 5 3" xfId="38887"/>
    <cellStyle name="Zarez 5 9 5 3 2" xfId="38888"/>
    <cellStyle name="Zarez 5 9 5 4" xfId="38889"/>
    <cellStyle name="Zarez 5 9 5 5" xfId="38890"/>
    <cellStyle name="Zarez 5 9 6" xfId="38891"/>
    <cellStyle name="Zarez 5 9 6 2" xfId="38892"/>
    <cellStyle name="Zarez 5 9 6 2 2" xfId="38893"/>
    <cellStyle name="Zarez 5 9 6 3" xfId="38894"/>
    <cellStyle name="Zarez 5 9 6 3 2" xfId="38895"/>
    <cellStyle name="Zarez 5 9 6 4" xfId="38896"/>
    <cellStyle name="Zarez 5 9 7" xfId="38897"/>
    <cellStyle name="Zarez 5 9 7 2" xfId="38898"/>
    <cellStyle name="Zarez 5 9 7 2 2" xfId="38899"/>
    <cellStyle name="Zarez 5 9 7 3" xfId="38900"/>
    <cellStyle name="Zarez 5 9 7 3 2" xfId="38901"/>
    <cellStyle name="Zarez 5 9 7 4" xfId="38902"/>
    <cellStyle name="Zarez 5 9 8" xfId="38903"/>
    <cellStyle name="Zarez 5 9 8 2" xfId="38904"/>
    <cellStyle name="Zarez 5 9 9" xfId="38905"/>
    <cellStyle name="Zarez 5 9 9 2" xfId="38906"/>
    <cellStyle name="Zarez 6" xfId="2378"/>
    <cellStyle name="Zarez 6 10" xfId="38908"/>
    <cellStyle name="Zarez 6 10 2" xfId="38909"/>
    <cellStyle name="Zarez 6 10 2 2" xfId="38910"/>
    <cellStyle name="Zarez 6 10 3" xfId="38911"/>
    <cellStyle name="Zarez 6 10 3 2" xfId="38912"/>
    <cellStyle name="Zarez 6 10 4" xfId="38913"/>
    <cellStyle name="Zarez 6 10 5" xfId="38914"/>
    <cellStyle name="Zarez 6 11" xfId="38915"/>
    <cellStyle name="Zarez 6 11 2" xfId="38916"/>
    <cellStyle name="Zarez 6 11 2 2" xfId="38917"/>
    <cellStyle name="Zarez 6 11 3" xfId="38918"/>
    <cellStyle name="Zarez 6 11 3 2" xfId="38919"/>
    <cellStyle name="Zarez 6 11 4" xfId="38920"/>
    <cellStyle name="Zarez 6 11 5" xfId="38921"/>
    <cellStyle name="Zarez 6 12" xfId="38922"/>
    <cellStyle name="Zarez 6 12 2" xfId="38923"/>
    <cellStyle name="Zarez 6 12 2 2" xfId="38924"/>
    <cellStyle name="Zarez 6 12 3" xfId="38925"/>
    <cellStyle name="Zarez 6 12 3 2" xfId="38926"/>
    <cellStyle name="Zarez 6 12 4" xfId="38927"/>
    <cellStyle name="Zarez 6 13" xfId="38928"/>
    <cellStyle name="Zarez 6 13 2" xfId="38929"/>
    <cellStyle name="Zarez 6 13 2 2" xfId="38930"/>
    <cellStyle name="Zarez 6 13 3" xfId="38931"/>
    <cellStyle name="Zarez 6 13 3 2" xfId="38932"/>
    <cellStyle name="Zarez 6 13 4" xfId="38933"/>
    <cellStyle name="Zarez 6 14" xfId="38934"/>
    <cellStyle name="Zarez 6 14 2" xfId="38935"/>
    <cellStyle name="Zarez 6 15" xfId="38936"/>
    <cellStyle name="Zarez 6 16" xfId="38907"/>
    <cellStyle name="Zarez 6 2" xfId="38937"/>
    <cellStyle name="Zarez 6 2 10" xfId="38938"/>
    <cellStyle name="Zarez 6 2 11" xfId="38939"/>
    <cellStyle name="Zarez 6 2 2" xfId="38940"/>
    <cellStyle name="Zarez 6 2 2 2" xfId="38941"/>
    <cellStyle name="Zarez 6 2 2 2 2" xfId="38942"/>
    <cellStyle name="Zarez 6 2 2 3" xfId="38943"/>
    <cellStyle name="Zarez 6 2 2 3 2" xfId="38944"/>
    <cellStyle name="Zarez 6 2 2 4" xfId="38945"/>
    <cellStyle name="Zarez 6 2 2 5" xfId="38946"/>
    <cellStyle name="Zarez 6 2 3" xfId="38947"/>
    <cellStyle name="Zarez 6 2 3 2" xfId="38948"/>
    <cellStyle name="Zarez 6 2 3 2 2" xfId="38949"/>
    <cellStyle name="Zarez 6 2 3 3" xfId="38950"/>
    <cellStyle name="Zarez 6 2 3 3 2" xfId="38951"/>
    <cellStyle name="Zarez 6 2 3 4" xfId="38952"/>
    <cellStyle name="Zarez 6 2 3 5" xfId="38953"/>
    <cellStyle name="Zarez 6 2 4" xfId="38954"/>
    <cellStyle name="Zarez 6 2 4 2" xfId="38955"/>
    <cellStyle name="Zarez 6 2 4 2 2" xfId="38956"/>
    <cellStyle name="Zarez 6 2 4 3" xfId="38957"/>
    <cellStyle name="Zarez 6 2 4 3 2" xfId="38958"/>
    <cellStyle name="Zarez 6 2 4 4" xfId="38959"/>
    <cellStyle name="Zarez 6 2 4 5" xfId="38960"/>
    <cellStyle name="Zarez 6 2 5" xfId="38961"/>
    <cellStyle name="Zarez 6 2 5 2" xfId="38962"/>
    <cellStyle name="Zarez 6 2 5 2 2" xfId="38963"/>
    <cellStyle name="Zarez 6 2 5 3" xfId="38964"/>
    <cellStyle name="Zarez 6 2 5 3 2" xfId="38965"/>
    <cellStyle name="Zarez 6 2 5 4" xfId="38966"/>
    <cellStyle name="Zarez 6 2 5 5" xfId="38967"/>
    <cellStyle name="Zarez 6 2 6" xfId="38968"/>
    <cellStyle name="Zarez 6 2 6 2" xfId="38969"/>
    <cellStyle name="Zarez 6 2 6 2 2" xfId="38970"/>
    <cellStyle name="Zarez 6 2 6 3" xfId="38971"/>
    <cellStyle name="Zarez 6 2 6 3 2" xfId="38972"/>
    <cellStyle name="Zarez 6 2 6 4" xfId="38973"/>
    <cellStyle name="Zarez 6 2 7" xfId="38974"/>
    <cellStyle name="Zarez 6 2 7 2" xfId="38975"/>
    <cellStyle name="Zarez 6 2 7 2 2" xfId="38976"/>
    <cellStyle name="Zarez 6 2 7 3" xfId="38977"/>
    <cellStyle name="Zarez 6 2 7 3 2" xfId="38978"/>
    <cellStyle name="Zarez 6 2 7 4" xfId="38979"/>
    <cellStyle name="Zarez 6 2 8" xfId="38980"/>
    <cellStyle name="Zarez 6 2 8 2" xfId="38981"/>
    <cellStyle name="Zarez 6 2 9" xfId="38982"/>
    <cellStyle name="Zarez 6 2 9 2" xfId="38983"/>
    <cellStyle name="Zarez 6 3" xfId="38984"/>
    <cellStyle name="Zarez 6 3 10" xfId="38985"/>
    <cellStyle name="Zarez 6 3 11" xfId="38986"/>
    <cellStyle name="Zarez 6 3 2" xfId="38987"/>
    <cellStyle name="Zarez 6 3 2 2" xfId="38988"/>
    <cellStyle name="Zarez 6 3 2 2 2" xfId="38989"/>
    <cellStyle name="Zarez 6 3 2 3" xfId="38990"/>
    <cellStyle name="Zarez 6 3 2 3 2" xfId="38991"/>
    <cellStyle name="Zarez 6 3 2 4" xfId="38992"/>
    <cellStyle name="Zarez 6 3 2 5" xfId="38993"/>
    <cellStyle name="Zarez 6 3 3" xfId="38994"/>
    <cellStyle name="Zarez 6 3 3 2" xfId="38995"/>
    <cellStyle name="Zarez 6 3 3 2 2" xfId="38996"/>
    <cellStyle name="Zarez 6 3 3 3" xfId="38997"/>
    <cellStyle name="Zarez 6 3 3 3 2" xfId="38998"/>
    <cellStyle name="Zarez 6 3 3 4" xfId="38999"/>
    <cellStyle name="Zarez 6 3 3 5" xfId="39000"/>
    <cellStyle name="Zarez 6 3 4" xfId="39001"/>
    <cellStyle name="Zarez 6 3 4 2" xfId="39002"/>
    <cellStyle name="Zarez 6 3 4 2 2" xfId="39003"/>
    <cellStyle name="Zarez 6 3 4 3" xfId="39004"/>
    <cellStyle name="Zarez 6 3 4 3 2" xfId="39005"/>
    <cellStyle name="Zarez 6 3 4 4" xfId="39006"/>
    <cellStyle name="Zarez 6 3 4 5" xfId="39007"/>
    <cellStyle name="Zarez 6 3 5" xfId="39008"/>
    <cellStyle name="Zarez 6 3 5 2" xfId="39009"/>
    <cellStyle name="Zarez 6 3 5 2 2" xfId="39010"/>
    <cellStyle name="Zarez 6 3 5 3" xfId="39011"/>
    <cellStyle name="Zarez 6 3 5 3 2" xfId="39012"/>
    <cellStyle name="Zarez 6 3 5 4" xfId="39013"/>
    <cellStyle name="Zarez 6 3 5 5" xfId="39014"/>
    <cellStyle name="Zarez 6 3 6" xfId="39015"/>
    <cellStyle name="Zarez 6 3 6 2" xfId="39016"/>
    <cellStyle name="Zarez 6 3 6 2 2" xfId="39017"/>
    <cellStyle name="Zarez 6 3 6 3" xfId="39018"/>
    <cellStyle name="Zarez 6 3 6 3 2" xfId="39019"/>
    <cellStyle name="Zarez 6 3 6 4" xfId="39020"/>
    <cellStyle name="Zarez 6 3 7" xfId="39021"/>
    <cellStyle name="Zarez 6 3 7 2" xfId="39022"/>
    <cellStyle name="Zarez 6 3 7 2 2" xfId="39023"/>
    <cellStyle name="Zarez 6 3 7 3" xfId="39024"/>
    <cellStyle name="Zarez 6 3 7 3 2" xfId="39025"/>
    <cellStyle name="Zarez 6 3 7 4" xfId="39026"/>
    <cellStyle name="Zarez 6 3 8" xfId="39027"/>
    <cellStyle name="Zarez 6 3 8 2" xfId="39028"/>
    <cellStyle name="Zarez 6 3 9" xfId="39029"/>
    <cellStyle name="Zarez 6 3 9 2" xfId="39030"/>
    <cellStyle name="Zarez 6 4" xfId="39031"/>
    <cellStyle name="Zarez 6 4 10" xfId="39032"/>
    <cellStyle name="Zarez 6 4 11" xfId="39033"/>
    <cellStyle name="Zarez 6 4 2" xfId="39034"/>
    <cellStyle name="Zarez 6 4 2 2" xfId="39035"/>
    <cellStyle name="Zarez 6 4 2 2 2" xfId="39036"/>
    <cellStyle name="Zarez 6 4 2 3" xfId="39037"/>
    <cellStyle name="Zarez 6 4 2 3 2" xfId="39038"/>
    <cellStyle name="Zarez 6 4 2 4" xfId="39039"/>
    <cellStyle name="Zarez 6 4 2 5" xfId="39040"/>
    <cellStyle name="Zarez 6 4 3" xfId="39041"/>
    <cellStyle name="Zarez 6 4 3 2" xfId="39042"/>
    <cellStyle name="Zarez 6 4 3 2 2" xfId="39043"/>
    <cellStyle name="Zarez 6 4 3 3" xfId="39044"/>
    <cellStyle name="Zarez 6 4 3 3 2" xfId="39045"/>
    <cellStyle name="Zarez 6 4 3 4" xfId="39046"/>
    <cellStyle name="Zarez 6 4 3 5" xfId="39047"/>
    <cellStyle name="Zarez 6 4 4" xfId="39048"/>
    <cellStyle name="Zarez 6 4 4 2" xfId="39049"/>
    <cellStyle name="Zarez 6 4 4 2 2" xfId="39050"/>
    <cellStyle name="Zarez 6 4 4 3" xfId="39051"/>
    <cellStyle name="Zarez 6 4 4 3 2" xfId="39052"/>
    <cellStyle name="Zarez 6 4 4 4" xfId="39053"/>
    <cellStyle name="Zarez 6 4 4 5" xfId="39054"/>
    <cellStyle name="Zarez 6 4 5" xfId="39055"/>
    <cellStyle name="Zarez 6 4 5 2" xfId="39056"/>
    <cellStyle name="Zarez 6 4 5 2 2" xfId="39057"/>
    <cellStyle name="Zarez 6 4 5 3" xfId="39058"/>
    <cellStyle name="Zarez 6 4 5 3 2" xfId="39059"/>
    <cellStyle name="Zarez 6 4 5 4" xfId="39060"/>
    <cellStyle name="Zarez 6 4 5 5" xfId="39061"/>
    <cellStyle name="Zarez 6 4 6" xfId="39062"/>
    <cellStyle name="Zarez 6 4 6 2" xfId="39063"/>
    <cellStyle name="Zarez 6 4 6 2 2" xfId="39064"/>
    <cellStyle name="Zarez 6 4 6 3" xfId="39065"/>
    <cellStyle name="Zarez 6 4 6 3 2" xfId="39066"/>
    <cellStyle name="Zarez 6 4 6 4" xfId="39067"/>
    <cellStyle name="Zarez 6 4 7" xfId="39068"/>
    <cellStyle name="Zarez 6 4 7 2" xfId="39069"/>
    <cellStyle name="Zarez 6 4 7 2 2" xfId="39070"/>
    <cellStyle name="Zarez 6 4 7 3" xfId="39071"/>
    <cellStyle name="Zarez 6 4 7 3 2" xfId="39072"/>
    <cellStyle name="Zarez 6 4 7 4" xfId="39073"/>
    <cellStyle name="Zarez 6 4 8" xfId="39074"/>
    <cellStyle name="Zarez 6 4 8 2" xfId="39075"/>
    <cellStyle name="Zarez 6 4 9" xfId="39076"/>
    <cellStyle name="Zarez 6 4 9 2" xfId="39077"/>
    <cellStyle name="Zarez 6 5" xfId="39078"/>
    <cellStyle name="Zarez 6 5 10" xfId="39079"/>
    <cellStyle name="Zarez 6 5 11" xfId="39080"/>
    <cellStyle name="Zarez 6 5 2" xfId="39081"/>
    <cellStyle name="Zarez 6 5 2 2" xfId="39082"/>
    <cellStyle name="Zarez 6 5 2 2 2" xfId="39083"/>
    <cellStyle name="Zarez 6 5 2 3" xfId="39084"/>
    <cellStyle name="Zarez 6 5 2 3 2" xfId="39085"/>
    <cellStyle name="Zarez 6 5 2 4" xfId="39086"/>
    <cellStyle name="Zarez 6 5 2 5" xfId="39087"/>
    <cellStyle name="Zarez 6 5 3" xfId="39088"/>
    <cellStyle name="Zarez 6 5 3 2" xfId="39089"/>
    <cellStyle name="Zarez 6 5 3 2 2" xfId="39090"/>
    <cellStyle name="Zarez 6 5 3 3" xfId="39091"/>
    <cellStyle name="Zarez 6 5 3 3 2" xfId="39092"/>
    <cellStyle name="Zarez 6 5 3 4" xfId="39093"/>
    <cellStyle name="Zarez 6 5 3 5" xfId="39094"/>
    <cellStyle name="Zarez 6 5 4" xfId="39095"/>
    <cellStyle name="Zarez 6 5 4 2" xfId="39096"/>
    <cellStyle name="Zarez 6 5 4 2 2" xfId="39097"/>
    <cellStyle name="Zarez 6 5 4 3" xfId="39098"/>
    <cellStyle name="Zarez 6 5 4 3 2" xfId="39099"/>
    <cellStyle name="Zarez 6 5 4 4" xfId="39100"/>
    <cellStyle name="Zarez 6 5 4 5" xfId="39101"/>
    <cellStyle name="Zarez 6 5 5" xfId="39102"/>
    <cellStyle name="Zarez 6 5 5 2" xfId="39103"/>
    <cellStyle name="Zarez 6 5 5 2 2" xfId="39104"/>
    <cellStyle name="Zarez 6 5 5 3" xfId="39105"/>
    <cellStyle name="Zarez 6 5 5 3 2" xfId="39106"/>
    <cellStyle name="Zarez 6 5 5 4" xfId="39107"/>
    <cellStyle name="Zarez 6 5 5 5" xfId="39108"/>
    <cellStyle name="Zarez 6 5 6" xfId="39109"/>
    <cellStyle name="Zarez 6 5 6 2" xfId="39110"/>
    <cellStyle name="Zarez 6 5 6 2 2" xfId="39111"/>
    <cellStyle name="Zarez 6 5 6 3" xfId="39112"/>
    <cellStyle name="Zarez 6 5 6 3 2" xfId="39113"/>
    <cellStyle name="Zarez 6 5 6 4" xfId="39114"/>
    <cellStyle name="Zarez 6 5 7" xfId="39115"/>
    <cellStyle name="Zarez 6 5 7 2" xfId="39116"/>
    <cellStyle name="Zarez 6 5 7 2 2" xfId="39117"/>
    <cellStyle name="Zarez 6 5 7 3" xfId="39118"/>
    <cellStyle name="Zarez 6 5 7 3 2" xfId="39119"/>
    <cellStyle name="Zarez 6 5 7 4" xfId="39120"/>
    <cellStyle name="Zarez 6 5 8" xfId="39121"/>
    <cellStyle name="Zarez 6 5 8 2" xfId="39122"/>
    <cellStyle name="Zarez 6 5 9" xfId="39123"/>
    <cellStyle name="Zarez 6 5 9 2" xfId="39124"/>
    <cellStyle name="Zarez 6 6" xfId="39125"/>
    <cellStyle name="Zarez 6 6 10" xfId="39126"/>
    <cellStyle name="Zarez 6 6 11" xfId="39127"/>
    <cellStyle name="Zarez 6 6 2" xfId="39128"/>
    <cellStyle name="Zarez 6 6 2 2" xfId="39129"/>
    <cellStyle name="Zarez 6 6 2 2 2" xfId="39130"/>
    <cellStyle name="Zarez 6 6 2 3" xfId="39131"/>
    <cellStyle name="Zarez 6 6 2 3 2" xfId="39132"/>
    <cellStyle name="Zarez 6 6 2 4" xfId="39133"/>
    <cellStyle name="Zarez 6 6 2 5" xfId="39134"/>
    <cellStyle name="Zarez 6 6 3" xfId="39135"/>
    <cellStyle name="Zarez 6 6 3 2" xfId="39136"/>
    <cellStyle name="Zarez 6 6 3 2 2" xfId="39137"/>
    <cellStyle name="Zarez 6 6 3 3" xfId="39138"/>
    <cellStyle name="Zarez 6 6 3 3 2" xfId="39139"/>
    <cellStyle name="Zarez 6 6 3 4" xfId="39140"/>
    <cellStyle name="Zarez 6 6 3 5" xfId="39141"/>
    <cellStyle name="Zarez 6 6 4" xfId="39142"/>
    <cellStyle name="Zarez 6 6 4 2" xfId="39143"/>
    <cellStyle name="Zarez 6 6 4 2 2" xfId="39144"/>
    <cellStyle name="Zarez 6 6 4 3" xfId="39145"/>
    <cellStyle name="Zarez 6 6 4 3 2" xfId="39146"/>
    <cellStyle name="Zarez 6 6 4 4" xfId="39147"/>
    <cellStyle name="Zarez 6 6 4 5" xfId="39148"/>
    <cellStyle name="Zarez 6 6 5" xfId="39149"/>
    <cellStyle name="Zarez 6 6 5 2" xfId="39150"/>
    <cellStyle name="Zarez 6 6 5 2 2" xfId="39151"/>
    <cellStyle name="Zarez 6 6 5 3" xfId="39152"/>
    <cellStyle name="Zarez 6 6 5 3 2" xfId="39153"/>
    <cellStyle name="Zarez 6 6 5 4" xfId="39154"/>
    <cellStyle name="Zarez 6 6 5 5" xfId="39155"/>
    <cellStyle name="Zarez 6 6 6" xfId="39156"/>
    <cellStyle name="Zarez 6 6 6 2" xfId="39157"/>
    <cellStyle name="Zarez 6 6 6 2 2" xfId="39158"/>
    <cellStyle name="Zarez 6 6 6 3" xfId="39159"/>
    <cellStyle name="Zarez 6 6 6 3 2" xfId="39160"/>
    <cellStyle name="Zarez 6 6 6 4" xfId="39161"/>
    <cellStyle name="Zarez 6 6 7" xfId="39162"/>
    <cellStyle name="Zarez 6 6 7 2" xfId="39163"/>
    <cellStyle name="Zarez 6 6 7 2 2" xfId="39164"/>
    <cellStyle name="Zarez 6 6 7 3" xfId="39165"/>
    <cellStyle name="Zarez 6 6 7 3 2" xfId="39166"/>
    <cellStyle name="Zarez 6 6 7 4" xfId="39167"/>
    <cellStyle name="Zarez 6 6 8" xfId="39168"/>
    <cellStyle name="Zarez 6 6 8 2" xfId="39169"/>
    <cellStyle name="Zarez 6 6 9" xfId="39170"/>
    <cellStyle name="Zarez 6 6 9 2" xfId="39171"/>
    <cellStyle name="Zarez 6 7" xfId="39172"/>
    <cellStyle name="Zarez 6 7 10" xfId="39173"/>
    <cellStyle name="Zarez 6 7 11" xfId="39174"/>
    <cellStyle name="Zarez 6 7 2" xfId="39175"/>
    <cellStyle name="Zarez 6 7 2 2" xfId="39176"/>
    <cellStyle name="Zarez 6 7 2 2 2" xfId="39177"/>
    <cellStyle name="Zarez 6 7 2 3" xfId="39178"/>
    <cellStyle name="Zarez 6 7 2 3 2" xfId="39179"/>
    <cellStyle name="Zarez 6 7 2 4" xfId="39180"/>
    <cellStyle name="Zarez 6 7 2 5" xfId="39181"/>
    <cellStyle name="Zarez 6 7 3" xfId="39182"/>
    <cellStyle name="Zarez 6 7 3 2" xfId="39183"/>
    <cellStyle name="Zarez 6 7 3 2 2" xfId="39184"/>
    <cellStyle name="Zarez 6 7 3 3" xfId="39185"/>
    <cellStyle name="Zarez 6 7 3 3 2" xfId="39186"/>
    <cellStyle name="Zarez 6 7 3 4" xfId="39187"/>
    <cellStyle name="Zarez 6 7 3 5" xfId="39188"/>
    <cellStyle name="Zarez 6 7 4" xfId="39189"/>
    <cellStyle name="Zarez 6 7 4 2" xfId="39190"/>
    <cellStyle name="Zarez 6 7 4 2 2" xfId="39191"/>
    <cellStyle name="Zarez 6 7 4 3" xfId="39192"/>
    <cellStyle name="Zarez 6 7 4 3 2" xfId="39193"/>
    <cellStyle name="Zarez 6 7 4 4" xfId="39194"/>
    <cellStyle name="Zarez 6 7 4 5" xfId="39195"/>
    <cellStyle name="Zarez 6 7 5" xfId="39196"/>
    <cellStyle name="Zarez 6 7 5 2" xfId="39197"/>
    <cellStyle name="Zarez 6 7 5 2 2" xfId="39198"/>
    <cellStyle name="Zarez 6 7 5 3" xfId="39199"/>
    <cellStyle name="Zarez 6 7 5 3 2" xfId="39200"/>
    <cellStyle name="Zarez 6 7 5 4" xfId="39201"/>
    <cellStyle name="Zarez 6 7 5 5" xfId="39202"/>
    <cellStyle name="Zarez 6 7 6" xfId="39203"/>
    <cellStyle name="Zarez 6 7 6 2" xfId="39204"/>
    <cellStyle name="Zarez 6 7 6 2 2" xfId="39205"/>
    <cellStyle name="Zarez 6 7 6 3" xfId="39206"/>
    <cellStyle name="Zarez 6 7 6 3 2" xfId="39207"/>
    <cellStyle name="Zarez 6 7 6 4" xfId="39208"/>
    <cellStyle name="Zarez 6 7 7" xfId="39209"/>
    <cellStyle name="Zarez 6 7 7 2" xfId="39210"/>
    <cellStyle name="Zarez 6 7 7 2 2" xfId="39211"/>
    <cellStyle name="Zarez 6 7 7 3" xfId="39212"/>
    <cellStyle name="Zarez 6 7 7 3 2" xfId="39213"/>
    <cellStyle name="Zarez 6 7 7 4" xfId="39214"/>
    <cellStyle name="Zarez 6 7 8" xfId="39215"/>
    <cellStyle name="Zarez 6 7 8 2" xfId="39216"/>
    <cellStyle name="Zarez 6 7 9" xfId="39217"/>
    <cellStyle name="Zarez 6 7 9 2" xfId="39218"/>
    <cellStyle name="Zarez 6 8" xfId="39219"/>
    <cellStyle name="Zarez 6 8 2" xfId="39220"/>
    <cellStyle name="Zarez 6 8 2 2" xfId="39221"/>
    <cellStyle name="Zarez 6 8 3" xfId="39222"/>
    <cellStyle name="Zarez 6 8 3 2" xfId="39223"/>
    <cellStyle name="Zarez 6 8 4" xfId="39224"/>
    <cellStyle name="Zarez 6 8 5" xfId="39225"/>
    <cellStyle name="Zarez 6 9" xfId="39226"/>
    <cellStyle name="Zarez 6 9 2" xfId="39227"/>
    <cellStyle name="Zarez 6 9 2 2" xfId="39228"/>
    <cellStyle name="Zarez 6 9 3" xfId="39229"/>
    <cellStyle name="Zarez 6 9 3 2" xfId="39230"/>
    <cellStyle name="Zarez 6 9 4" xfId="39231"/>
    <cellStyle name="Zarez 6 9 5" xfId="39232"/>
    <cellStyle name="Zarez 7" xfId="2379"/>
    <cellStyle name="Zarez 7 2" xfId="2380"/>
    <cellStyle name="Zarez 7 2 2" xfId="39235"/>
    <cellStyle name="Zarez 7 2 3" xfId="39234"/>
    <cellStyle name="Zarez 7 3" xfId="2381"/>
    <cellStyle name="Zarez 7 3 2" xfId="39237"/>
    <cellStyle name="Zarez 7 3 3" xfId="39236"/>
    <cellStyle name="Zarez 7 4" xfId="39238"/>
    <cellStyle name="Zarez 7 5" xfId="39233"/>
    <cellStyle name="Zarez 8" xfId="39239"/>
    <cellStyle name="Zarez 9" xfId="39240"/>
    <cellStyle name="Zarez 9 10" xfId="39241"/>
    <cellStyle name="Zarez 9 10 10" xfId="39242"/>
    <cellStyle name="Zarez 9 10 11" xfId="39243"/>
    <cellStyle name="Zarez 9 10 2" xfId="39244"/>
    <cellStyle name="Zarez 9 10 2 2" xfId="39245"/>
    <cellStyle name="Zarez 9 10 2 2 2" xfId="39246"/>
    <cellStyle name="Zarez 9 10 2 3" xfId="39247"/>
    <cellStyle name="Zarez 9 10 2 3 2" xfId="39248"/>
    <cellStyle name="Zarez 9 10 2 4" xfId="39249"/>
    <cellStyle name="Zarez 9 10 2 5" xfId="39250"/>
    <cellStyle name="Zarez 9 10 3" xfId="39251"/>
    <cellStyle name="Zarez 9 10 3 2" xfId="39252"/>
    <cellStyle name="Zarez 9 10 3 2 2" xfId="39253"/>
    <cellStyle name="Zarez 9 10 3 3" xfId="39254"/>
    <cellStyle name="Zarez 9 10 3 3 2" xfId="39255"/>
    <cellStyle name="Zarez 9 10 3 4" xfId="39256"/>
    <cellStyle name="Zarez 9 10 3 5" xfId="39257"/>
    <cellStyle name="Zarez 9 10 4" xfId="39258"/>
    <cellStyle name="Zarez 9 10 4 2" xfId="39259"/>
    <cellStyle name="Zarez 9 10 4 2 2" xfId="39260"/>
    <cellStyle name="Zarez 9 10 4 3" xfId="39261"/>
    <cellStyle name="Zarez 9 10 4 3 2" xfId="39262"/>
    <cellStyle name="Zarez 9 10 4 4" xfId="39263"/>
    <cellStyle name="Zarez 9 10 4 5" xfId="39264"/>
    <cellStyle name="Zarez 9 10 5" xfId="39265"/>
    <cellStyle name="Zarez 9 10 5 2" xfId="39266"/>
    <cellStyle name="Zarez 9 10 5 2 2" xfId="39267"/>
    <cellStyle name="Zarez 9 10 5 3" xfId="39268"/>
    <cellStyle name="Zarez 9 10 5 3 2" xfId="39269"/>
    <cellStyle name="Zarez 9 10 5 4" xfId="39270"/>
    <cellStyle name="Zarez 9 10 5 5" xfId="39271"/>
    <cellStyle name="Zarez 9 10 6" xfId="39272"/>
    <cellStyle name="Zarez 9 10 6 2" xfId="39273"/>
    <cellStyle name="Zarez 9 10 6 2 2" xfId="39274"/>
    <cellStyle name="Zarez 9 10 6 3" xfId="39275"/>
    <cellStyle name="Zarez 9 10 6 3 2" xfId="39276"/>
    <cellStyle name="Zarez 9 10 6 4" xfId="39277"/>
    <cellStyle name="Zarez 9 10 7" xfId="39278"/>
    <cellStyle name="Zarez 9 10 7 2" xfId="39279"/>
    <cellStyle name="Zarez 9 10 7 2 2" xfId="39280"/>
    <cellStyle name="Zarez 9 10 7 3" xfId="39281"/>
    <cellStyle name="Zarez 9 10 7 3 2" xfId="39282"/>
    <cellStyle name="Zarez 9 10 7 4" xfId="39283"/>
    <cellStyle name="Zarez 9 10 8" xfId="39284"/>
    <cellStyle name="Zarez 9 10 8 2" xfId="39285"/>
    <cellStyle name="Zarez 9 10 9" xfId="39286"/>
    <cellStyle name="Zarez 9 10 9 2" xfId="39287"/>
    <cellStyle name="Zarez 9 11" xfId="39288"/>
    <cellStyle name="Zarez 9 11 10" xfId="39289"/>
    <cellStyle name="Zarez 9 11 11" xfId="39290"/>
    <cellStyle name="Zarez 9 11 2" xfId="39291"/>
    <cellStyle name="Zarez 9 11 2 2" xfId="39292"/>
    <cellStyle name="Zarez 9 11 2 2 2" xfId="39293"/>
    <cellStyle name="Zarez 9 11 2 3" xfId="39294"/>
    <cellStyle name="Zarez 9 11 2 3 2" xfId="39295"/>
    <cellStyle name="Zarez 9 11 2 4" xfId="39296"/>
    <cellStyle name="Zarez 9 11 2 5" xfId="39297"/>
    <cellStyle name="Zarez 9 11 3" xfId="39298"/>
    <cellStyle name="Zarez 9 11 3 2" xfId="39299"/>
    <cellStyle name="Zarez 9 11 3 2 2" xfId="39300"/>
    <cellStyle name="Zarez 9 11 3 3" xfId="39301"/>
    <cellStyle name="Zarez 9 11 3 3 2" xfId="39302"/>
    <cellStyle name="Zarez 9 11 3 4" xfId="39303"/>
    <cellStyle name="Zarez 9 11 3 5" xfId="39304"/>
    <cellStyle name="Zarez 9 11 4" xfId="39305"/>
    <cellStyle name="Zarez 9 11 4 2" xfId="39306"/>
    <cellStyle name="Zarez 9 11 4 2 2" xfId="39307"/>
    <cellStyle name="Zarez 9 11 4 3" xfId="39308"/>
    <cellStyle name="Zarez 9 11 4 3 2" xfId="39309"/>
    <cellStyle name="Zarez 9 11 4 4" xfId="39310"/>
    <cellStyle name="Zarez 9 11 4 5" xfId="39311"/>
    <cellStyle name="Zarez 9 11 5" xfId="39312"/>
    <cellStyle name="Zarez 9 11 5 2" xfId="39313"/>
    <cellStyle name="Zarez 9 11 5 2 2" xfId="39314"/>
    <cellStyle name="Zarez 9 11 5 3" xfId="39315"/>
    <cellStyle name="Zarez 9 11 5 3 2" xfId="39316"/>
    <cellStyle name="Zarez 9 11 5 4" xfId="39317"/>
    <cellStyle name="Zarez 9 11 5 5" xfId="39318"/>
    <cellStyle name="Zarez 9 11 6" xfId="39319"/>
    <cellStyle name="Zarez 9 11 6 2" xfId="39320"/>
    <cellStyle name="Zarez 9 11 6 2 2" xfId="39321"/>
    <cellStyle name="Zarez 9 11 6 3" xfId="39322"/>
    <cellStyle name="Zarez 9 11 6 3 2" xfId="39323"/>
    <cellStyle name="Zarez 9 11 6 4" xfId="39324"/>
    <cellStyle name="Zarez 9 11 7" xfId="39325"/>
    <cellStyle name="Zarez 9 11 7 2" xfId="39326"/>
    <cellStyle name="Zarez 9 11 7 2 2" xfId="39327"/>
    <cellStyle name="Zarez 9 11 7 3" xfId="39328"/>
    <cellStyle name="Zarez 9 11 7 3 2" xfId="39329"/>
    <cellStyle name="Zarez 9 11 7 4" xfId="39330"/>
    <cellStyle name="Zarez 9 11 8" xfId="39331"/>
    <cellStyle name="Zarez 9 11 8 2" xfId="39332"/>
    <cellStyle name="Zarez 9 11 9" xfId="39333"/>
    <cellStyle name="Zarez 9 11 9 2" xfId="39334"/>
    <cellStyle name="Zarez 9 12" xfId="39335"/>
    <cellStyle name="Zarez 9 12 10" xfId="39336"/>
    <cellStyle name="Zarez 9 12 11" xfId="39337"/>
    <cellStyle name="Zarez 9 12 2" xfId="39338"/>
    <cellStyle name="Zarez 9 12 2 2" xfId="39339"/>
    <cellStyle name="Zarez 9 12 2 2 2" xfId="39340"/>
    <cellStyle name="Zarez 9 12 2 3" xfId="39341"/>
    <cellStyle name="Zarez 9 12 2 3 2" xfId="39342"/>
    <cellStyle name="Zarez 9 12 2 4" xfId="39343"/>
    <cellStyle name="Zarez 9 12 2 5" xfId="39344"/>
    <cellStyle name="Zarez 9 12 3" xfId="39345"/>
    <cellStyle name="Zarez 9 12 3 2" xfId="39346"/>
    <cellStyle name="Zarez 9 12 3 2 2" xfId="39347"/>
    <cellStyle name="Zarez 9 12 3 3" xfId="39348"/>
    <cellStyle name="Zarez 9 12 3 3 2" xfId="39349"/>
    <cellStyle name="Zarez 9 12 3 4" xfId="39350"/>
    <cellStyle name="Zarez 9 12 3 5" xfId="39351"/>
    <cellStyle name="Zarez 9 12 4" xfId="39352"/>
    <cellStyle name="Zarez 9 12 4 2" xfId="39353"/>
    <cellStyle name="Zarez 9 12 4 2 2" xfId="39354"/>
    <cellStyle name="Zarez 9 12 4 3" xfId="39355"/>
    <cellStyle name="Zarez 9 12 4 3 2" xfId="39356"/>
    <cellStyle name="Zarez 9 12 4 4" xfId="39357"/>
    <cellStyle name="Zarez 9 12 4 5" xfId="39358"/>
    <cellStyle name="Zarez 9 12 5" xfId="39359"/>
    <cellStyle name="Zarez 9 12 5 2" xfId="39360"/>
    <cellStyle name="Zarez 9 12 5 2 2" xfId="39361"/>
    <cellStyle name="Zarez 9 12 5 3" xfId="39362"/>
    <cellStyle name="Zarez 9 12 5 3 2" xfId="39363"/>
    <cellStyle name="Zarez 9 12 5 4" xfId="39364"/>
    <cellStyle name="Zarez 9 12 5 5" xfId="39365"/>
    <cellStyle name="Zarez 9 12 6" xfId="39366"/>
    <cellStyle name="Zarez 9 12 6 2" xfId="39367"/>
    <cellStyle name="Zarez 9 12 6 2 2" xfId="39368"/>
    <cellStyle name="Zarez 9 12 6 3" xfId="39369"/>
    <cellStyle name="Zarez 9 12 6 3 2" xfId="39370"/>
    <cellStyle name="Zarez 9 12 6 4" xfId="39371"/>
    <cellStyle name="Zarez 9 12 7" xfId="39372"/>
    <cellStyle name="Zarez 9 12 7 2" xfId="39373"/>
    <cellStyle name="Zarez 9 12 7 2 2" xfId="39374"/>
    <cellStyle name="Zarez 9 12 7 3" xfId="39375"/>
    <cellStyle name="Zarez 9 12 7 3 2" xfId="39376"/>
    <cellStyle name="Zarez 9 12 7 4" xfId="39377"/>
    <cellStyle name="Zarez 9 12 8" xfId="39378"/>
    <cellStyle name="Zarez 9 12 8 2" xfId="39379"/>
    <cellStyle name="Zarez 9 12 9" xfId="39380"/>
    <cellStyle name="Zarez 9 12 9 2" xfId="39381"/>
    <cellStyle name="Zarez 9 13" xfId="39382"/>
    <cellStyle name="Zarez 9 13 2" xfId="39383"/>
    <cellStyle name="Zarez 9 13 2 2" xfId="39384"/>
    <cellStyle name="Zarez 9 13 3" xfId="39385"/>
    <cellStyle name="Zarez 9 13 3 2" xfId="39386"/>
    <cellStyle name="Zarez 9 13 4" xfId="39387"/>
    <cellStyle name="Zarez 9 13 5" xfId="39388"/>
    <cellStyle name="Zarez 9 14" xfId="39389"/>
    <cellStyle name="Zarez 9 14 2" xfId="39390"/>
    <cellStyle name="Zarez 9 14 2 2" xfId="39391"/>
    <cellStyle name="Zarez 9 14 3" xfId="39392"/>
    <cellStyle name="Zarez 9 14 3 2" xfId="39393"/>
    <cellStyle name="Zarez 9 14 4" xfId="39394"/>
    <cellStyle name="Zarez 9 14 5" xfId="39395"/>
    <cellStyle name="Zarez 9 15" xfId="39396"/>
    <cellStyle name="Zarez 9 15 2" xfId="39397"/>
    <cellStyle name="Zarez 9 15 2 2" xfId="39398"/>
    <cellStyle name="Zarez 9 15 3" xfId="39399"/>
    <cellStyle name="Zarez 9 15 3 2" xfId="39400"/>
    <cellStyle name="Zarez 9 15 4" xfId="39401"/>
    <cellStyle name="Zarez 9 15 5" xfId="39402"/>
    <cellStyle name="Zarez 9 16" xfId="39403"/>
    <cellStyle name="Zarez 9 16 2" xfId="39404"/>
    <cellStyle name="Zarez 9 16 2 2" xfId="39405"/>
    <cellStyle name="Zarez 9 16 3" xfId="39406"/>
    <cellStyle name="Zarez 9 16 3 2" xfId="39407"/>
    <cellStyle name="Zarez 9 16 4" xfId="39408"/>
    <cellStyle name="Zarez 9 16 5" xfId="39409"/>
    <cellStyle name="Zarez 9 17" xfId="39410"/>
    <cellStyle name="Zarez 9 17 2" xfId="39411"/>
    <cellStyle name="Zarez 9 17 2 2" xfId="39412"/>
    <cellStyle name="Zarez 9 17 3" xfId="39413"/>
    <cellStyle name="Zarez 9 17 3 2" xfId="39414"/>
    <cellStyle name="Zarez 9 17 4" xfId="39415"/>
    <cellStyle name="Zarez 9 18" xfId="39416"/>
    <cellStyle name="Zarez 9 18 2" xfId="39417"/>
    <cellStyle name="Zarez 9 18 2 2" xfId="39418"/>
    <cellStyle name="Zarez 9 18 3" xfId="39419"/>
    <cellStyle name="Zarez 9 18 3 2" xfId="39420"/>
    <cellStyle name="Zarez 9 18 4" xfId="39421"/>
    <cellStyle name="Zarez 9 19" xfId="39422"/>
    <cellStyle name="Zarez 9 19 2" xfId="39423"/>
    <cellStyle name="Zarez 9 19 2 2" xfId="39424"/>
    <cellStyle name="Zarez 9 19 3" xfId="39425"/>
    <cellStyle name="Zarez 9 2" xfId="39426"/>
    <cellStyle name="Zarez 9 2 10" xfId="39427"/>
    <cellStyle name="Zarez 9 2 10 2" xfId="39428"/>
    <cellStyle name="Zarez 9 2 10 2 2" xfId="39429"/>
    <cellStyle name="Zarez 9 2 10 3" xfId="39430"/>
    <cellStyle name="Zarez 9 2 11" xfId="39431"/>
    <cellStyle name="Zarez 9 2 11 2" xfId="39432"/>
    <cellStyle name="Zarez 9 2 11 2 2" xfId="39433"/>
    <cellStyle name="Zarez 9 2 11 3" xfId="39434"/>
    <cellStyle name="Zarez 9 2 12" xfId="39435"/>
    <cellStyle name="Zarez 9 2 12 2" xfId="39436"/>
    <cellStyle name="Zarez 9 2 13" xfId="39437"/>
    <cellStyle name="Zarez 9 2 13 2" xfId="39438"/>
    <cellStyle name="Zarez 9 2 14" xfId="39439"/>
    <cellStyle name="Zarez 9 2 15" xfId="39440"/>
    <cellStyle name="Zarez 9 2 2" xfId="39441"/>
    <cellStyle name="Zarez 9 2 2 10" xfId="39442"/>
    <cellStyle name="Zarez 9 2 2 11" xfId="39443"/>
    <cellStyle name="Zarez 9 2 2 2" xfId="39444"/>
    <cellStyle name="Zarez 9 2 2 2 2" xfId="39445"/>
    <cellStyle name="Zarez 9 2 2 2 2 2" xfId="39446"/>
    <cellStyle name="Zarez 9 2 2 2 3" xfId="39447"/>
    <cellStyle name="Zarez 9 2 2 2 3 2" xfId="39448"/>
    <cellStyle name="Zarez 9 2 2 2 4" xfId="39449"/>
    <cellStyle name="Zarez 9 2 2 2 5" xfId="39450"/>
    <cellStyle name="Zarez 9 2 2 3" xfId="39451"/>
    <cellStyle name="Zarez 9 2 2 3 2" xfId="39452"/>
    <cellStyle name="Zarez 9 2 2 3 2 2" xfId="39453"/>
    <cellStyle name="Zarez 9 2 2 3 3" xfId="39454"/>
    <cellStyle name="Zarez 9 2 2 3 3 2" xfId="39455"/>
    <cellStyle name="Zarez 9 2 2 3 4" xfId="39456"/>
    <cellStyle name="Zarez 9 2 2 3 5" xfId="39457"/>
    <cellStyle name="Zarez 9 2 2 4" xfId="39458"/>
    <cellStyle name="Zarez 9 2 2 4 2" xfId="39459"/>
    <cellStyle name="Zarez 9 2 2 4 2 2" xfId="39460"/>
    <cellStyle name="Zarez 9 2 2 4 3" xfId="39461"/>
    <cellStyle name="Zarez 9 2 2 4 3 2" xfId="39462"/>
    <cellStyle name="Zarez 9 2 2 4 4" xfId="39463"/>
    <cellStyle name="Zarez 9 2 2 4 5" xfId="39464"/>
    <cellStyle name="Zarez 9 2 2 5" xfId="39465"/>
    <cellStyle name="Zarez 9 2 2 5 2" xfId="39466"/>
    <cellStyle name="Zarez 9 2 2 5 2 2" xfId="39467"/>
    <cellStyle name="Zarez 9 2 2 5 3" xfId="39468"/>
    <cellStyle name="Zarez 9 2 2 5 3 2" xfId="39469"/>
    <cellStyle name="Zarez 9 2 2 5 4" xfId="39470"/>
    <cellStyle name="Zarez 9 2 2 5 5" xfId="39471"/>
    <cellStyle name="Zarez 9 2 2 6" xfId="39472"/>
    <cellStyle name="Zarez 9 2 2 6 2" xfId="39473"/>
    <cellStyle name="Zarez 9 2 2 6 2 2" xfId="39474"/>
    <cellStyle name="Zarez 9 2 2 6 3" xfId="39475"/>
    <cellStyle name="Zarez 9 2 2 6 3 2" xfId="39476"/>
    <cellStyle name="Zarez 9 2 2 6 4" xfId="39477"/>
    <cellStyle name="Zarez 9 2 2 7" xfId="39478"/>
    <cellStyle name="Zarez 9 2 2 7 2" xfId="39479"/>
    <cellStyle name="Zarez 9 2 2 7 2 2" xfId="39480"/>
    <cellStyle name="Zarez 9 2 2 7 3" xfId="39481"/>
    <cellStyle name="Zarez 9 2 2 7 3 2" xfId="39482"/>
    <cellStyle name="Zarez 9 2 2 7 4" xfId="39483"/>
    <cellStyle name="Zarez 9 2 2 8" xfId="39484"/>
    <cellStyle name="Zarez 9 2 2 8 2" xfId="39485"/>
    <cellStyle name="Zarez 9 2 2 9" xfId="39486"/>
    <cellStyle name="Zarez 9 2 2 9 2" xfId="39487"/>
    <cellStyle name="Zarez 9 2 3" xfId="39488"/>
    <cellStyle name="Zarez 9 2 3 10" xfId="39489"/>
    <cellStyle name="Zarez 9 2 3 11" xfId="39490"/>
    <cellStyle name="Zarez 9 2 3 2" xfId="39491"/>
    <cellStyle name="Zarez 9 2 3 2 2" xfId="39492"/>
    <cellStyle name="Zarez 9 2 3 2 2 2" xfId="39493"/>
    <cellStyle name="Zarez 9 2 3 2 3" xfId="39494"/>
    <cellStyle name="Zarez 9 2 3 2 3 2" xfId="39495"/>
    <cellStyle name="Zarez 9 2 3 2 4" xfId="39496"/>
    <cellStyle name="Zarez 9 2 3 2 5" xfId="39497"/>
    <cellStyle name="Zarez 9 2 3 3" xfId="39498"/>
    <cellStyle name="Zarez 9 2 3 3 2" xfId="39499"/>
    <cellStyle name="Zarez 9 2 3 3 2 2" xfId="39500"/>
    <cellStyle name="Zarez 9 2 3 3 3" xfId="39501"/>
    <cellStyle name="Zarez 9 2 3 3 3 2" xfId="39502"/>
    <cellStyle name="Zarez 9 2 3 3 4" xfId="39503"/>
    <cellStyle name="Zarez 9 2 3 3 5" xfId="39504"/>
    <cellStyle name="Zarez 9 2 3 4" xfId="39505"/>
    <cellStyle name="Zarez 9 2 3 4 2" xfId="39506"/>
    <cellStyle name="Zarez 9 2 3 4 2 2" xfId="39507"/>
    <cellStyle name="Zarez 9 2 3 4 3" xfId="39508"/>
    <cellStyle name="Zarez 9 2 3 4 3 2" xfId="39509"/>
    <cellStyle name="Zarez 9 2 3 4 4" xfId="39510"/>
    <cellStyle name="Zarez 9 2 3 4 5" xfId="39511"/>
    <cellStyle name="Zarez 9 2 3 5" xfId="39512"/>
    <cellStyle name="Zarez 9 2 3 5 2" xfId="39513"/>
    <cellStyle name="Zarez 9 2 3 5 2 2" xfId="39514"/>
    <cellStyle name="Zarez 9 2 3 5 3" xfId="39515"/>
    <cellStyle name="Zarez 9 2 3 5 3 2" xfId="39516"/>
    <cellStyle name="Zarez 9 2 3 5 4" xfId="39517"/>
    <cellStyle name="Zarez 9 2 3 5 5" xfId="39518"/>
    <cellStyle name="Zarez 9 2 3 6" xfId="39519"/>
    <cellStyle name="Zarez 9 2 3 6 2" xfId="39520"/>
    <cellStyle name="Zarez 9 2 3 6 2 2" xfId="39521"/>
    <cellStyle name="Zarez 9 2 3 6 3" xfId="39522"/>
    <cellStyle name="Zarez 9 2 3 6 3 2" xfId="39523"/>
    <cellStyle name="Zarez 9 2 3 6 4" xfId="39524"/>
    <cellStyle name="Zarez 9 2 3 7" xfId="39525"/>
    <cellStyle name="Zarez 9 2 3 7 2" xfId="39526"/>
    <cellStyle name="Zarez 9 2 3 7 2 2" xfId="39527"/>
    <cellStyle name="Zarez 9 2 3 7 3" xfId="39528"/>
    <cellStyle name="Zarez 9 2 3 7 3 2" xfId="39529"/>
    <cellStyle name="Zarez 9 2 3 7 4" xfId="39530"/>
    <cellStyle name="Zarez 9 2 3 8" xfId="39531"/>
    <cellStyle name="Zarez 9 2 3 8 2" xfId="39532"/>
    <cellStyle name="Zarez 9 2 3 9" xfId="39533"/>
    <cellStyle name="Zarez 9 2 3 9 2" xfId="39534"/>
    <cellStyle name="Zarez 9 2 4" xfId="39535"/>
    <cellStyle name="Zarez 9 2 4 10" xfId="39536"/>
    <cellStyle name="Zarez 9 2 4 11" xfId="39537"/>
    <cellStyle name="Zarez 9 2 4 2" xfId="39538"/>
    <cellStyle name="Zarez 9 2 4 2 2" xfId="39539"/>
    <cellStyle name="Zarez 9 2 4 2 2 2" xfId="39540"/>
    <cellStyle name="Zarez 9 2 4 2 3" xfId="39541"/>
    <cellStyle name="Zarez 9 2 4 2 3 2" xfId="39542"/>
    <cellStyle name="Zarez 9 2 4 2 4" xfId="39543"/>
    <cellStyle name="Zarez 9 2 4 2 5" xfId="39544"/>
    <cellStyle name="Zarez 9 2 4 3" xfId="39545"/>
    <cellStyle name="Zarez 9 2 4 3 2" xfId="39546"/>
    <cellStyle name="Zarez 9 2 4 3 2 2" xfId="39547"/>
    <cellStyle name="Zarez 9 2 4 3 3" xfId="39548"/>
    <cellStyle name="Zarez 9 2 4 3 3 2" xfId="39549"/>
    <cellStyle name="Zarez 9 2 4 3 4" xfId="39550"/>
    <cellStyle name="Zarez 9 2 4 3 5" xfId="39551"/>
    <cellStyle name="Zarez 9 2 4 4" xfId="39552"/>
    <cellStyle name="Zarez 9 2 4 4 2" xfId="39553"/>
    <cellStyle name="Zarez 9 2 4 4 2 2" xfId="39554"/>
    <cellStyle name="Zarez 9 2 4 4 3" xfId="39555"/>
    <cellStyle name="Zarez 9 2 4 4 3 2" xfId="39556"/>
    <cellStyle name="Zarez 9 2 4 4 4" xfId="39557"/>
    <cellStyle name="Zarez 9 2 4 4 5" xfId="39558"/>
    <cellStyle name="Zarez 9 2 4 5" xfId="39559"/>
    <cellStyle name="Zarez 9 2 4 5 2" xfId="39560"/>
    <cellStyle name="Zarez 9 2 4 5 2 2" xfId="39561"/>
    <cellStyle name="Zarez 9 2 4 5 3" xfId="39562"/>
    <cellStyle name="Zarez 9 2 4 5 3 2" xfId="39563"/>
    <cellStyle name="Zarez 9 2 4 5 4" xfId="39564"/>
    <cellStyle name="Zarez 9 2 4 5 5" xfId="39565"/>
    <cellStyle name="Zarez 9 2 4 6" xfId="39566"/>
    <cellStyle name="Zarez 9 2 4 6 2" xfId="39567"/>
    <cellStyle name="Zarez 9 2 4 6 2 2" xfId="39568"/>
    <cellStyle name="Zarez 9 2 4 6 3" xfId="39569"/>
    <cellStyle name="Zarez 9 2 4 6 3 2" xfId="39570"/>
    <cellStyle name="Zarez 9 2 4 6 4" xfId="39571"/>
    <cellStyle name="Zarez 9 2 4 7" xfId="39572"/>
    <cellStyle name="Zarez 9 2 4 7 2" xfId="39573"/>
    <cellStyle name="Zarez 9 2 4 7 2 2" xfId="39574"/>
    <cellStyle name="Zarez 9 2 4 7 3" xfId="39575"/>
    <cellStyle name="Zarez 9 2 4 7 3 2" xfId="39576"/>
    <cellStyle name="Zarez 9 2 4 7 4" xfId="39577"/>
    <cellStyle name="Zarez 9 2 4 8" xfId="39578"/>
    <cellStyle name="Zarez 9 2 4 8 2" xfId="39579"/>
    <cellStyle name="Zarez 9 2 4 9" xfId="39580"/>
    <cellStyle name="Zarez 9 2 4 9 2" xfId="39581"/>
    <cellStyle name="Zarez 9 2 5" xfId="39582"/>
    <cellStyle name="Zarez 9 2 5 10" xfId="39583"/>
    <cellStyle name="Zarez 9 2 5 11" xfId="39584"/>
    <cellStyle name="Zarez 9 2 5 2" xfId="39585"/>
    <cellStyle name="Zarez 9 2 5 2 2" xfId="39586"/>
    <cellStyle name="Zarez 9 2 5 2 2 2" xfId="39587"/>
    <cellStyle name="Zarez 9 2 5 2 3" xfId="39588"/>
    <cellStyle name="Zarez 9 2 5 2 3 2" xfId="39589"/>
    <cellStyle name="Zarez 9 2 5 2 4" xfId="39590"/>
    <cellStyle name="Zarez 9 2 5 2 5" xfId="39591"/>
    <cellStyle name="Zarez 9 2 5 3" xfId="39592"/>
    <cellStyle name="Zarez 9 2 5 3 2" xfId="39593"/>
    <cellStyle name="Zarez 9 2 5 3 2 2" xfId="39594"/>
    <cellStyle name="Zarez 9 2 5 3 3" xfId="39595"/>
    <cellStyle name="Zarez 9 2 5 3 3 2" xfId="39596"/>
    <cellStyle name="Zarez 9 2 5 3 4" xfId="39597"/>
    <cellStyle name="Zarez 9 2 5 3 5" xfId="39598"/>
    <cellStyle name="Zarez 9 2 5 4" xfId="39599"/>
    <cellStyle name="Zarez 9 2 5 4 2" xfId="39600"/>
    <cellStyle name="Zarez 9 2 5 4 2 2" xfId="39601"/>
    <cellStyle name="Zarez 9 2 5 4 3" xfId="39602"/>
    <cellStyle name="Zarez 9 2 5 4 3 2" xfId="39603"/>
    <cellStyle name="Zarez 9 2 5 4 4" xfId="39604"/>
    <cellStyle name="Zarez 9 2 5 4 5" xfId="39605"/>
    <cellStyle name="Zarez 9 2 5 5" xfId="39606"/>
    <cellStyle name="Zarez 9 2 5 5 2" xfId="39607"/>
    <cellStyle name="Zarez 9 2 5 5 2 2" xfId="39608"/>
    <cellStyle name="Zarez 9 2 5 5 3" xfId="39609"/>
    <cellStyle name="Zarez 9 2 5 5 3 2" xfId="39610"/>
    <cellStyle name="Zarez 9 2 5 5 4" xfId="39611"/>
    <cellStyle name="Zarez 9 2 5 5 5" xfId="39612"/>
    <cellStyle name="Zarez 9 2 5 6" xfId="39613"/>
    <cellStyle name="Zarez 9 2 5 6 2" xfId="39614"/>
    <cellStyle name="Zarez 9 2 5 6 2 2" xfId="39615"/>
    <cellStyle name="Zarez 9 2 5 6 3" xfId="39616"/>
    <cellStyle name="Zarez 9 2 5 6 3 2" xfId="39617"/>
    <cellStyle name="Zarez 9 2 5 6 4" xfId="39618"/>
    <cellStyle name="Zarez 9 2 5 7" xfId="39619"/>
    <cellStyle name="Zarez 9 2 5 7 2" xfId="39620"/>
    <cellStyle name="Zarez 9 2 5 7 2 2" xfId="39621"/>
    <cellStyle name="Zarez 9 2 5 7 3" xfId="39622"/>
    <cellStyle name="Zarez 9 2 5 7 3 2" xfId="39623"/>
    <cellStyle name="Zarez 9 2 5 7 4" xfId="39624"/>
    <cellStyle name="Zarez 9 2 5 8" xfId="39625"/>
    <cellStyle name="Zarez 9 2 5 8 2" xfId="39626"/>
    <cellStyle name="Zarez 9 2 5 9" xfId="39627"/>
    <cellStyle name="Zarez 9 2 5 9 2" xfId="39628"/>
    <cellStyle name="Zarez 9 2 6" xfId="39629"/>
    <cellStyle name="Zarez 9 2 6 10" xfId="39630"/>
    <cellStyle name="Zarez 9 2 6 11" xfId="39631"/>
    <cellStyle name="Zarez 9 2 6 2" xfId="39632"/>
    <cellStyle name="Zarez 9 2 6 2 2" xfId="39633"/>
    <cellStyle name="Zarez 9 2 6 2 2 2" xfId="39634"/>
    <cellStyle name="Zarez 9 2 6 2 3" xfId="39635"/>
    <cellStyle name="Zarez 9 2 6 2 3 2" xfId="39636"/>
    <cellStyle name="Zarez 9 2 6 2 4" xfId="39637"/>
    <cellStyle name="Zarez 9 2 6 2 5" xfId="39638"/>
    <cellStyle name="Zarez 9 2 6 3" xfId="39639"/>
    <cellStyle name="Zarez 9 2 6 3 2" xfId="39640"/>
    <cellStyle name="Zarez 9 2 6 3 2 2" xfId="39641"/>
    <cellStyle name="Zarez 9 2 6 3 3" xfId="39642"/>
    <cellStyle name="Zarez 9 2 6 3 3 2" xfId="39643"/>
    <cellStyle name="Zarez 9 2 6 3 4" xfId="39644"/>
    <cellStyle name="Zarez 9 2 6 3 5" xfId="39645"/>
    <cellStyle name="Zarez 9 2 6 4" xfId="39646"/>
    <cellStyle name="Zarez 9 2 6 4 2" xfId="39647"/>
    <cellStyle name="Zarez 9 2 6 4 2 2" xfId="39648"/>
    <cellStyle name="Zarez 9 2 6 4 3" xfId="39649"/>
    <cellStyle name="Zarez 9 2 6 4 3 2" xfId="39650"/>
    <cellStyle name="Zarez 9 2 6 4 4" xfId="39651"/>
    <cellStyle name="Zarez 9 2 6 4 5" xfId="39652"/>
    <cellStyle name="Zarez 9 2 6 5" xfId="39653"/>
    <cellStyle name="Zarez 9 2 6 5 2" xfId="39654"/>
    <cellStyle name="Zarez 9 2 6 5 2 2" xfId="39655"/>
    <cellStyle name="Zarez 9 2 6 5 3" xfId="39656"/>
    <cellStyle name="Zarez 9 2 6 5 3 2" xfId="39657"/>
    <cellStyle name="Zarez 9 2 6 5 4" xfId="39658"/>
    <cellStyle name="Zarez 9 2 6 5 5" xfId="39659"/>
    <cellStyle name="Zarez 9 2 6 6" xfId="39660"/>
    <cellStyle name="Zarez 9 2 6 6 2" xfId="39661"/>
    <cellStyle name="Zarez 9 2 6 6 2 2" xfId="39662"/>
    <cellStyle name="Zarez 9 2 6 6 3" xfId="39663"/>
    <cellStyle name="Zarez 9 2 6 6 3 2" xfId="39664"/>
    <cellStyle name="Zarez 9 2 6 6 4" xfId="39665"/>
    <cellStyle name="Zarez 9 2 6 7" xfId="39666"/>
    <cellStyle name="Zarez 9 2 6 7 2" xfId="39667"/>
    <cellStyle name="Zarez 9 2 6 7 2 2" xfId="39668"/>
    <cellStyle name="Zarez 9 2 6 7 3" xfId="39669"/>
    <cellStyle name="Zarez 9 2 6 7 3 2" xfId="39670"/>
    <cellStyle name="Zarez 9 2 6 7 4" xfId="39671"/>
    <cellStyle name="Zarez 9 2 6 8" xfId="39672"/>
    <cellStyle name="Zarez 9 2 6 8 2" xfId="39673"/>
    <cellStyle name="Zarez 9 2 6 9" xfId="39674"/>
    <cellStyle name="Zarez 9 2 6 9 2" xfId="39675"/>
    <cellStyle name="Zarez 9 2 7" xfId="39676"/>
    <cellStyle name="Zarez 9 2 7 10" xfId="39677"/>
    <cellStyle name="Zarez 9 2 7 11" xfId="39678"/>
    <cellStyle name="Zarez 9 2 7 2" xfId="39679"/>
    <cellStyle name="Zarez 9 2 7 2 2" xfId="39680"/>
    <cellStyle name="Zarez 9 2 7 2 2 2" xfId="39681"/>
    <cellStyle name="Zarez 9 2 7 2 3" xfId="39682"/>
    <cellStyle name="Zarez 9 2 7 2 3 2" xfId="39683"/>
    <cellStyle name="Zarez 9 2 7 2 4" xfId="39684"/>
    <cellStyle name="Zarez 9 2 7 2 5" xfId="39685"/>
    <cellStyle name="Zarez 9 2 7 3" xfId="39686"/>
    <cellStyle name="Zarez 9 2 7 3 2" xfId="39687"/>
    <cellStyle name="Zarez 9 2 7 3 2 2" xfId="39688"/>
    <cellStyle name="Zarez 9 2 7 3 3" xfId="39689"/>
    <cellStyle name="Zarez 9 2 7 3 3 2" xfId="39690"/>
    <cellStyle name="Zarez 9 2 7 3 4" xfId="39691"/>
    <cellStyle name="Zarez 9 2 7 3 5" xfId="39692"/>
    <cellStyle name="Zarez 9 2 7 4" xfId="39693"/>
    <cellStyle name="Zarez 9 2 7 4 2" xfId="39694"/>
    <cellStyle name="Zarez 9 2 7 4 2 2" xfId="39695"/>
    <cellStyle name="Zarez 9 2 7 4 3" xfId="39696"/>
    <cellStyle name="Zarez 9 2 7 4 3 2" xfId="39697"/>
    <cellStyle name="Zarez 9 2 7 4 4" xfId="39698"/>
    <cellStyle name="Zarez 9 2 7 4 5" xfId="39699"/>
    <cellStyle name="Zarez 9 2 7 5" xfId="39700"/>
    <cellStyle name="Zarez 9 2 7 5 2" xfId="39701"/>
    <cellStyle name="Zarez 9 2 7 5 2 2" xfId="39702"/>
    <cellStyle name="Zarez 9 2 7 5 3" xfId="39703"/>
    <cellStyle name="Zarez 9 2 7 5 3 2" xfId="39704"/>
    <cellStyle name="Zarez 9 2 7 5 4" xfId="39705"/>
    <cellStyle name="Zarez 9 2 7 5 5" xfId="39706"/>
    <cellStyle name="Zarez 9 2 7 6" xfId="39707"/>
    <cellStyle name="Zarez 9 2 7 6 2" xfId="39708"/>
    <cellStyle name="Zarez 9 2 7 6 2 2" xfId="39709"/>
    <cellStyle name="Zarez 9 2 7 6 3" xfId="39710"/>
    <cellStyle name="Zarez 9 2 7 6 3 2" xfId="39711"/>
    <cellStyle name="Zarez 9 2 7 6 4" xfId="39712"/>
    <cellStyle name="Zarez 9 2 7 7" xfId="39713"/>
    <cellStyle name="Zarez 9 2 7 7 2" xfId="39714"/>
    <cellStyle name="Zarez 9 2 7 7 2 2" xfId="39715"/>
    <cellStyle name="Zarez 9 2 7 7 3" xfId="39716"/>
    <cellStyle name="Zarez 9 2 7 7 3 2" xfId="39717"/>
    <cellStyle name="Zarez 9 2 7 7 4" xfId="39718"/>
    <cellStyle name="Zarez 9 2 7 8" xfId="39719"/>
    <cellStyle name="Zarez 9 2 7 8 2" xfId="39720"/>
    <cellStyle name="Zarez 9 2 7 9" xfId="39721"/>
    <cellStyle name="Zarez 9 2 7 9 2" xfId="39722"/>
    <cellStyle name="Zarez 9 2 8" xfId="39723"/>
    <cellStyle name="Zarez 9 2 8 2" xfId="39724"/>
    <cellStyle name="Zarez 9 2 8 2 2" xfId="39725"/>
    <cellStyle name="Zarez 9 2 8 3" xfId="39726"/>
    <cellStyle name="Zarez 9 2 8 3 2" xfId="39727"/>
    <cellStyle name="Zarez 9 2 8 4" xfId="39728"/>
    <cellStyle name="Zarez 9 2 9" xfId="39729"/>
    <cellStyle name="Zarez 9 2 9 2" xfId="39730"/>
    <cellStyle name="Zarez 9 2 9 2 2" xfId="39731"/>
    <cellStyle name="Zarez 9 2 9 3" xfId="39732"/>
    <cellStyle name="Zarez 9 20" xfId="39733"/>
    <cellStyle name="Zarez 9 20 2" xfId="39734"/>
    <cellStyle name="Zarez 9 20 2 2" xfId="39735"/>
    <cellStyle name="Zarez 9 20 3" xfId="39736"/>
    <cellStyle name="Zarez 9 21" xfId="39737"/>
    <cellStyle name="Zarez 9 21 2" xfId="39738"/>
    <cellStyle name="Zarez 9 22" xfId="39739"/>
    <cellStyle name="Zarez 9 3" xfId="39740"/>
    <cellStyle name="Zarez 9 3 10" xfId="39741"/>
    <cellStyle name="Zarez 9 3 10 2" xfId="39742"/>
    <cellStyle name="Zarez 9 3 10 2 2" xfId="39743"/>
    <cellStyle name="Zarez 9 3 10 3" xfId="39744"/>
    <cellStyle name="Zarez 9 3 11" xfId="39745"/>
    <cellStyle name="Zarez 9 3 11 2" xfId="39746"/>
    <cellStyle name="Zarez 9 3 11 2 2" xfId="39747"/>
    <cellStyle name="Zarez 9 3 11 3" xfId="39748"/>
    <cellStyle name="Zarez 9 3 12" xfId="39749"/>
    <cellStyle name="Zarez 9 3 12 2" xfId="39750"/>
    <cellStyle name="Zarez 9 3 13" xfId="39751"/>
    <cellStyle name="Zarez 9 3 13 2" xfId="39752"/>
    <cellStyle name="Zarez 9 3 14" xfId="39753"/>
    <cellStyle name="Zarez 9 3 15" xfId="39754"/>
    <cellStyle name="Zarez 9 3 2" xfId="39755"/>
    <cellStyle name="Zarez 9 3 2 10" xfId="39756"/>
    <cellStyle name="Zarez 9 3 2 11" xfId="39757"/>
    <cellStyle name="Zarez 9 3 2 2" xfId="39758"/>
    <cellStyle name="Zarez 9 3 2 2 2" xfId="39759"/>
    <cellStyle name="Zarez 9 3 2 2 2 2" xfId="39760"/>
    <cellStyle name="Zarez 9 3 2 2 3" xfId="39761"/>
    <cellStyle name="Zarez 9 3 2 2 3 2" xfId="39762"/>
    <cellStyle name="Zarez 9 3 2 2 4" xfId="39763"/>
    <cellStyle name="Zarez 9 3 2 2 5" xfId="39764"/>
    <cellStyle name="Zarez 9 3 2 3" xfId="39765"/>
    <cellStyle name="Zarez 9 3 2 3 2" xfId="39766"/>
    <cellStyle name="Zarez 9 3 2 3 2 2" xfId="39767"/>
    <cellStyle name="Zarez 9 3 2 3 3" xfId="39768"/>
    <cellStyle name="Zarez 9 3 2 3 3 2" xfId="39769"/>
    <cellStyle name="Zarez 9 3 2 3 4" xfId="39770"/>
    <cellStyle name="Zarez 9 3 2 3 5" xfId="39771"/>
    <cellStyle name="Zarez 9 3 2 4" xfId="39772"/>
    <cellStyle name="Zarez 9 3 2 4 2" xfId="39773"/>
    <cellStyle name="Zarez 9 3 2 4 2 2" xfId="39774"/>
    <cellStyle name="Zarez 9 3 2 4 3" xfId="39775"/>
    <cellStyle name="Zarez 9 3 2 4 3 2" xfId="39776"/>
    <cellStyle name="Zarez 9 3 2 4 4" xfId="39777"/>
    <cellStyle name="Zarez 9 3 2 4 5" xfId="39778"/>
    <cellStyle name="Zarez 9 3 2 5" xfId="39779"/>
    <cellStyle name="Zarez 9 3 2 5 2" xfId="39780"/>
    <cellStyle name="Zarez 9 3 2 5 2 2" xfId="39781"/>
    <cellStyle name="Zarez 9 3 2 5 3" xfId="39782"/>
    <cellStyle name="Zarez 9 3 2 5 3 2" xfId="39783"/>
    <cellStyle name="Zarez 9 3 2 5 4" xfId="39784"/>
    <cellStyle name="Zarez 9 3 2 5 5" xfId="39785"/>
    <cellStyle name="Zarez 9 3 2 6" xfId="39786"/>
    <cellStyle name="Zarez 9 3 2 6 2" xfId="39787"/>
    <cellStyle name="Zarez 9 3 2 6 2 2" xfId="39788"/>
    <cellStyle name="Zarez 9 3 2 6 3" xfId="39789"/>
    <cellStyle name="Zarez 9 3 2 6 3 2" xfId="39790"/>
    <cellStyle name="Zarez 9 3 2 6 4" xfId="39791"/>
    <cellStyle name="Zarez 9 3 2 7" xfId="39792"/>
    <cellStyle name="Zarez 9 3 2 7 2" xfId="39793"/>
    <cellStyle name="Zarez 9 3 2 7 2 2" xfId="39794"/>
    <cellStyle name="Zarez 9 3 2 7 3" xfId="39795"/>
    <cellStyle name="Zarez 9 3 2 7 3 2" xfId="39796"/>
    <cellStyle name="Zarez 9 3 2 7 4" xfId="39797"/>
    <cellStyle name="Zarez 9 3 2 8" xfId="39798"/>
    <cellStyle name="Zarez 9 3 2 8 2" xfId="39799"/>
    <cellStyle name="Zarez 9 3 2 9" xfId="39800"/>
    <cellStyle name="Zarez 9 3 2 9 2" xfId="39801"/>
    <cellStyle name="Zarez 9 3 3" xfId="39802"/>
    <cellStyle name="Zarez 9 3 3 10" xfId="39803"/>
    <cellStyle name="Zarez 9 3 3 11" xfId="39804"/>
    <cellStyle name="Zarez 9 3 3 2" xfId="39805"/>
    <cellStyle name="Zarez 9 3 3 2 2" xfId="39806"/>
    <cellStyle name="Zarez 9 3 3 2 2 2" xfId="39807"/>
    <cellStyle name="Zarez 9 3 3 2 3" xfId="39808"/>
    <cellStyle name="Zarez 9 3 3 2 3 2" xfId="39809"/>
    <cellStyle name="Zarez 9 3 3 2 4" xfId="39810"/>
    <cellStyle name="Zarez 9 3 3 2 5" xfId="39811"/>
    <cellStyle name="Zarez 9 3 3 3" xfId="39812"/>
    <cellStyle name="Zarez 9 3 3 3 2" xfId="39813"/>
    <cellStyle name="Zarez 9 3 3 3 2 2" xfId="39814"/>
    <cellStyle name="Zarez 9 3 3 3 3" xfId="39815"/>
    <cellStyle name="Zarez 9 3 3 3 3 2" xfId="39816"/>
    <cellStyle name="Zarez 9 3 3 3 4" xfId="39817"/>
    <cellStyle name="Zarez 9 3 3 3 5" xfId="39818"/>
    <cellStyle name="Zarez 9 3 3 4" xfId="39819"/>
    <cellStyle name="Zarez 9 3 3 4 2" xfId="39820"/>
    <cellStyle name="Zarez 9 3 3 4 2 2" xfId="39821"/>
    <cellStyle name="Zarez 9 3 3 4 3" xfId="39822"/>
    <cellStyle name="Zarez 9 3 3 4 3 2" xfId="39823"/>
    <cellStyle name="Zarez 9 3 3 4 4" xfId="39824"/>
    <cellStyle name="Zarez 9 3 3 4 5" xfId="39825"/>
    <cellStyle name="Zarez 9 3 3 5" xfId="39826"/>
    <cellStyle name="Zarez 9 3 3 5 2" xfId="39827"/>
    <cellStyle name="Zarez 9 3 3 5 2 2" xfId="39828"/>
    <cellStyle name="Zarez 9 3 3 5 3" xfId="39829"/>
    <cellStyle name="Zarez 9 3 3 5 3 2" xfId="39830"/>
    <cellStyle name="Zarez 9 3 3 5 4" xfId="39831"/>
    <cellStyle name="Zarez 9 3 3 5 5" xfId="39832"/>
    <cellStyle name="Zarez 9 3 3 6" xfId="39833"/>
    <cellStyle name="Zarez 9 3 3 6 2" xfId="39834"/>
    <cellStyle name="Zarez 9 3 3 6 2 2" xfId="39835"/>
    <cellStyle name="Zarez 9 3 3 6 3" xfId="39836"/>
    <cellStyle name="Zarez 9 3 3 6 3 2" xfId="39837"/>
    <cellStyle name="Zarez 9 3 3 6 4" xfId="39838"/>
    <cellStyle name="Zarez 9 3 3 7" xfId="39839"/>
    <cellStyle name="Zarez 9 3 3 7 2" xfId="39840"/>
    <cellStyle name="Zarez 9 3 3 7 2 2" xfId="39841"/>
    <cellStyle name="Zarez 9 3 3 7 3" xfId="39842"/>
    <cellStyle name="Zarez 9 3 3 7 3 2" xfId="39843"/>
    <cellStyle name="Zarez 9 3 3 7 4" xfId="39844"/>
    <cellStyle name="Zarez 9 3 3 8" xfId="39845"/>
    <cellStyle name="Zarez 9 3 3 8 2" xfId="39846"/>
    <cellStyle name="Zarez 9 3 3 9" xfId="39847"/>
    <cellStyle name="Zarez 9 3 3 9 2" xfId="39848"/>
    <cellStyle name="Zarez 9 3 4" xfId="39849"/>
    <cellStyle name="Zarez 9 3 4 10" xfId="39850"/>
    <cellStyle name="Zarez 9 3 4 11" xfId="39851"/>
    <cellStyle name="Zarez 9 3 4 2" xfId="39852"/>
    <cellStyle name="Zarez 9 3 4 2 2" xfId="39853"/>
    <cellStyle name="Zarez 9 3 4 2 2 2" xfId="39854"/>
    <cellStyle name="Zarez 9 3 4 2 3" xfId="39855"/>
    <cellStyle name="Zarez 9 3 4 2 3 2" xfId="39856"/>
    <cellStyle name="Zarez 9 3 4 2 4" xfId="39857"/>
    <cellStyle name="Zarez 9 3 4 2 5" xfId="39858"/>
    <cellStyle name="Zarez 9 3 4 3" xfId="39859"/>
    <cellStyle name="Zarez 9 3 4 3 2" xfId="39860"/>
    <cellStyle name="Zarez 9 3 4 3 2 2" xfId="39861"/>
    <cellStyle name="Zarez 9 3 4 3 3" xfId="39862"/>
    <cellStyle name="Zarez 9 3 4 3 3 2" xfId="39863"/>
    <cellStyle name="Zarez 9 3 4 3 4" xfId="39864"/>
    <cellStyle name="Zarez 9 3 4 3 5" xfId="39865"/>
    <cellStyle name="Zarez 9 3 4 4" xfId="39866"/>
    <cellStyle name="Zarez 9 3 4 4 2" xfId="39867"/>
    <cellStyle name="Zarez 9 3 4 4 2 2" xfId="39868"/>
    <cellStyle name="Zarez 9 3 4 4 3" xfId="39869"/>
    <cellStyle name="Zarez 9 3 4 4 3 2" xfId="39870"/>
    <cellStyle name="Zarez 9 3 4 4 4" xfId="39871"/>
    <cellStyle name="Zarez 9 3 4 4 5" xfId="39872"/>
    <cellStyle name="Zarez 9 3 4 5" xfId="39873"/>
    <cellStyle name="Zarez 9 3 4 5 2" xfId="39874"/>
    <cellStyle name="Zarez 9 3 4 5 2 2" xfId="39875"/>
    <cellStyle name="Zarez 9 3 4 5 3" xfId="39876"/>
    <cellStyle name="Zarez 9 3 4 5 3 2" xfId="39877"/>
    <cellStyle name="Zarez 9 3 4 5 4" xfId="39878"/>
    <cellStyle name="Zarez 9 3 4 5 5" xfId="39879"/>
    <cellStyle name="Zarez 9 3 4 6" xfId="39880"/>
    <cellStyle name="Zarez 9 3 4 6 2" xfId="39881"/>
    <cellStyle name="Zarez 9 3 4 6 2 2" xfId="39882"/>
    <cellStyle name="Zarez 9 3 4 6 3" xfId="39883"/>
    <cellStyle name="Zarez 9 3 4 6 3 2" xfId="39884"/>
    <cellStyle name="Zarez 9 3 4 6 4" xfId="39885"/>
    <cellStyle name="Zarez 9 3 4 7" xfId="39886"/>
    <cellStyle name="Zarez 9 3 4 7 2" xfId="39887"/>
    <cellStyle name="Zarez 9 3 4 7 2 2" xfId="39888"/>
    <cellStyle name="Zarez 9 3 4 7 3" xfId="39889"/>
    <cellStyle name="Zarez 9 3 4 7 3 2" xfId="39890"/>
    <cellStyle name="Zarez 9 3 4 7 4" xfId="39891"/>
    <cellStyle name="Zarez 9 3 4 8" xfId="39892"/>
    <cellStyle name="Zarez 9 3 4 8 2" xfId="39893"/>
    <cellStyle name="Zarez 9 3 4 9" xfId="39894"/>
    <cellStyle name="Zarez 9 3 4 9 2" xfId="39895"/>
    <cellStyle name="Zarez 9 3 5" xfId="39896"/>
    <cellStyle name="Zarez 9 3 5 10" xfId="39897"/>
    <cellStyle name="Zarez 9 3 5 11" xfId="39898"/>
    <cellStyle name="Zarez 9 3 5 2" xfId="39899"/>
    <cellStyle name="Zarez 9 3 5 2 2" xfId="39900"/>
    <cellStyle name="Zarez 9 3 5 2 2 2" xfId="39901"/>
    <cellStyle name="Zarez 9 3 5 2 3" xfId="39902"/>
    <cellStyle name="Zarez 9 3 5 2 3 2" xfId="39903"/>
    <cellStyle name="Zarez 9 3 5 2 4" xfId="39904"/>
    <cellStyle name="Zarez 9 3 5 2 5" xfId="39905"/>
    <cellStyle name="Zarez 9 3 5 3" xfId="39906"/>
    <cellStyle name="Zarez 9 3 5 3 2" xfId="39907"/>
    <cellStyle name="Zarez 9 3 5 3 2 2" xfId="39908"/>
    <cellStyle name="Zarez 9 3 5 3 3" xfId="39909"/>
    <cellStyle name="Zarez 9 3 5 3 3 2" xfId="39910"/>
    <cellStyle name="Zarez 9 3 5 3 4" xfId="39911"/>
    <cellStyle name="Zarez 9 3 5 3 5" xfId="39912"/>
    <cellStyle name="Zarez 9 3 5 4" xfId="39913"/>
    <cellStyle name="Zarez 9 3 5 4 2" xfId="39914"/>
    <cellStyle name="Zarez 9 3 5 4 2 2" xfId="39915"/>
    <cellStyle name="Zarez 9 3 5 4 3" xfId="39916"/>
    <cellStyle name="Zarez 9 3 5 4 3 2" xfId="39917"/>
    <cellStyle name="Zarez 9 3 5 4 4" xfId="39918"/>
    <cellStyle name="Zarez 9 3 5 4 5" xfId="39919"/>
    <cellStyle name="Zarez 9 3 5 5" xfId="39920"/>
    <cellStyle name="Zarez 9 3 5 5 2" xfId="39921"/>
    <cellStyle name="Zarez 9 3 5 5 2 2" xfId="39922"/>
    <cellStyle name="Zarez 9 3 5 5 3" xfId="39923"/>
    <cellStyle name="Zarez 9 3 5 5 3 2" xfId="39924"/>
    <cellStyle name="Zarez 9 3 5 5 4" xfId="39925"/>
    <cellStyle name="Zarez 9 3 5 5 5" xfId="39926"/>
    <cellStyle name="Zarez 9 3 5 6" xfId="39927"/>
    <cellStyle name="Zarez 9 3 5 6 2" xfId="39928"/>
    <cellStyle name="Zarez 9 3 5 6 2 2" xfId="39929"/>
    <cellStyle name="Zarez 9 3 5 6 3" xfId="39930"/>
    <cellStyle name="Zarez 9 3 5 6 3 2" xfId="39931"/>
    <cellStyle name="Zarez 9 3 5 6 4" xfId="39932"/>
    <cellStyle name="Zarez 9 3 5 7" xfId="39933"/>
    <cellStyle name="Zarez 9 3 5 7 2" xfId="39934"/>
    <cellStyle name="Zarez 9 3 5 7 2 2" xfId="39935"/>
    <cellStyle name="Zarez 9 3 5 7 3" xfId="39936"/>
    <cellStyle name="Zarez 9 3 5 7 3 2" xfId="39937"/>
    <cellStyle name="Zarez 9 3 5 7 4" xfId="39938"/>
    <cellStyle name="Zarez 9 3 5 8" xfId="39939"/>
    <cellStyle name="Zarez 9 3 5 8 2" xfId="39940"/>
    <cellStyle name="Zarez 9 3 5 9" xfId="39941"/>
    <cellStyle name="Zarez 9 3 5 9 2" xfId="39942"/>
    <cellStyle name="Zarez 9 3 6" xfId="39943"/>
    <cellStyle name="Zarez 9 3 6 10" xfId="39944"/>
    <cellStyle name="Zarez 9 3 6 11" xfId="39945"/>
    <cellStyle name="Zarez 9 3 6 2" xfId="39946"/>
    <cellStyle name="Zarez 9 3 6 2 2" xfId="39947"/>
    <cellStyle name="Zarez 9 3 6 2 2 2" xfId="39948"/>
    <cellStyle name="Zarez 9 3 6 2 3" xfId="39949"/>
    <cellStyle name="Zarez 9 3 6 2 3 2" xfId="39950"/>
    <cellStyle name="Zarez 9 3 6 2 4" xfId="39951"/>
    <cellStyle name="Zarez 9 3 6 2 5" xfId="39952"/>
    <cellStyle name="Zarez 9 3 6 3" xfId="39953"/>
    <cellStyle name="Zarez 9 3 6 3 2" xfId="39954"/>
    <cellStyle name="Zarez 9 3 6 3 2 2" xfId="39955"/>
    <cellStyle name="Zarez 9 3 6 3 3" xfId="39956"/>
    <cellStyle name="Zarez 9 3 6 3 3 2" xfId="39957"/>
    <cellStyle name="Zarez 9 3 6 3 4" xfId="39958"/>
    <cellStyle name="Zarez 9 3 6 3 5" xfId="39959"/>
    <cellStyle name="Zarez 9 3 6 4" xfId="39960"/>
    <cellStyle name="Zarez 9 3 6 4 2" xfId="39961"/>
    <cellStyle name="Zarez 9 3 6 4 2 2" xfId="39962"/>
    <cellStyle name="Zarez 9 3 6 4 3" xfId="39963"/>
    <cellStyle name="Zarez 9 3 6 4 3 2" xfId="39964"/>
    <cellStyle name="Zarez 9 3 6 4 4" xfId="39965"/>
    <cellStyle name="Zarez 9 3 6 4 5" xfId="39966"/>
    <cellStyle name="Zarez 9 3 6 5" xfId="39967"/>
    <cellStyle name="Zarez 9 3 6 5 2" xfId="39968"/>
    <cellStyle name="Zarez 9 3 6 5 2 2" xfId="39969"/>
    <cellStyle name="Zarez 9 3 6 5 3" xfId="39970"/>
    <cellStyle name="Zarez 9 3 6 5 3 2" xfId="39971"/>
    <cellStyle name="Zarez 9 3 6 5 4" xfId="39972"/>
    <cellStyle name="Zarez 9 3 6 5 5" xfId="39973"/>
    <cellStyle name="Zarez 9 3 6 6" xfId="39974"/>
    <cellStyle name="Zarez 9 3 6 6 2" xfId="39975"/>
    <cellStyle name="Zarez 9 3 6 6 2 2" xfId="39976"/>
    <cellStyle name="Zarez 9 3 6 6 3" xfId="39977"/>
    <cellStyle name="Zarez 9 3 6 6 3 2" xfId="39978"/>
    <cellStyle name="Zarez 9 3 6 6 4" xfId="39979"/>
    <cellStyle name="Zarez 9 3 6 7" xfId="39980"/>
    <cellStyle name="Zarez 9 3 6 7 2" xfId="39981"/>
    <cellStyle name="Zarez 9 3 6 7 2 2" xfId="39982"/>
    <cellStyle name="Zarez 9 3 6 7 3" xfId="39983"/>
    <cellStyle name="Zarez 9 3 6 7 3 2" xfId="39984"/>
    <cellStyle name="Zarez 9 3 6 7 4" xfId="39985"/>
    <cellStyle name="Zarez 9 3 6 8" xfId="39986"/>
    <cellStyle name="Zarez 9 3 6 8 2" xfId="39987"/>
    <cellStyle name="Zarez 9 3 6 9" xfId="39988"/>
    <cellStyle name="Zarez 9 3 6 9 2" xfId="39989"/>
    <cellStyle name="Zarez 9 3 7" xfId="39990"/>
    <cellStyle name="Zarez 9 3 7 10" xfId="39991"/>
    <cellStyle name="Zarez 9 3 7 11" xfId="39992"/>
    <cellStyle name="Zarez 9 3 7 2" xfId="39993"/>
    <cellStyle name="Zarez 9 3 7 2 2" xfId="39994"/>
    <cellStyle name="Zarez 9 3 7 2 2 2" xfId="39995"/>
    <cellStyle name="Zarez 9 3 7 2 3" xfId="39996"/>
    <cellStyle name="Zarez 9 3 7 2 3 2" xfId="39997"/>
    <cellStyle name="Zarez 9 3 7 2 4" xfId="39998"/>
    <cellStyle name="Zarez 9 3 7 2 5" xfId="39999"/>
    <cellStyle name="Zarez 9 3 7 3" xfId="40000"/>
    <cellStyle name="Zarez 9 3 7 3 2" xfId="40001"/>
    <cellStyle name="Zarez 9 3 7 3 2 2" xfId="40002"/>
    <cellStyle name="Zarez 9 3 7 3 3" xfId="40003"/>
    <cellStyle name="Zarez 9 3 7 3 3 2" xfId="40004"/>
    <cellStyle name="Zarez 9 3 7 3 4" xfId="40005"/>
    <cellStyle name="Zarez 9 3 7 3 5" xfId="40006"/>
    <cellStyle name="Zarez 9 3 7 4" xfId="40007"/>
    <cellStyle name="Zarez 9 3 7 4 2" xfId="40008"/>
    <cellStyle name="Zarez 9 3 7 4 2 2" xfId="40009"/>
    <cellStyle name="Zarez 9 3 7 4 3" xfId="40010"/>
    <cellStyle name="Zarez 9 3 7 4 3 2" xfId="40011"/>
    <cellStyle name="Zarez 9 3 7 4 4" xfId="40012"/>
    <cellStyle name="Zarez 9 3 7 4 5" xfId="40013"/>
    <cellStyle name="Zarez 9 3 7 5" xfId="40014"/>
    <cellStyle name="Zarez 9 3 7 5 2" xfId="40015"/>
    <cellStyle name="Zarez 9 3 7 5 2 2" xfId="40016"/>
    <cellStyle name="Zarez 9 3 7 5 3" xfId="40017"/>
    <cellStyle name="Zarez 9 3 7 5 3 2" xfId="40018"/>
    <cellStyle name="Zarez 9 3 7 5 4" xfId="40019"/>
    <cellStyle name="Zarez 9 3 7 5 5" xfId="40020"/>
    <cellStyle name="Zarez 9 3 7 6" xfId="40021"/>
    <cellStyle name="Zarez 9 3 7 6 2" xfId="40022"/>
    <cellStyle name="Zarez 9 3 7 6 2 2" xfId="40023"/>
    <cellStyle name="Zarez 9 3 7 6 3" xfId="40024"/>
    <cellStyle name="Zarez 9 3 7 6 3 2" xfId="40025"/>
    <cellStyle name="Zarez 9 3 7 6 4" xfId="40026"/>
    <cellStyle name="Zarez 9 3 7 7" xfId="40027"/>
    <cellStyle name="Zarez 9 3 7 7 2" xfId="40028"/>
    <cellStyle name="Zarez 9 3 7 7 2 2" xfId="40029"/>
    <cellStyle name="Zarez 9 3 7 7 3" xfId="40030"/>
    <cellStyle name="Zarez 9 3 7 7 3 2" xfId="40031"/>
    <cellStyle name="Zarez 9 3 7 7 4" xfId="40032"/>
    <cellStyle name="Zarez 9 3 7 8" xfId="40033"/>
    <cellStyle name="Zarez 9 3 7 8 2" xfId="40034"/>
    <cellStyle name="Zarez 9 3 7 9" xfId="40035"/>
    <cellStyle name="Zarez 9 3 7 9 2" xfId="40036"/>
    <cellStyle name="Zarez 9 3 8" xfId="40037"/>
    <cellStyle name="Zarez 9 3 8 2" xfId="40038"/>
    <cellStyle name="Zarez 9 3 8 2 2" xfId="40039"/>
    <cellStyle name="Zarez 9 3 8 3" xfId="40040"/>
    <cellStyle name="Zarez 9 3 8 3 2" xfId="40041"/>
    <cellStyle name="Zarez 9 3 8 4" xfId="40042"/>
    <cellStyle name="Zarez 9 3 9" xfId="40043"/>
    <cellStyle name="Zarez 9 3 9 2" xfId="40044"/>
    <cellStyle name="Zarez 9 3 9 2 2" xfId="40045"/>
    <cellStyle name="Zarez 9 3 9 3" xfId="40046"/>
    <cellStyle name="Zarez 9 4" xfId="40047"/>
    <cellStyle name="Zarez 9 4 10" xfId="40048"/>
    <cellStyle name="Zarez 9 4 10 2" xfId="40049"/>
    <cellStyle name="Zarez 9 4 10 2 2" xfId="40050"/>
    <cellStyle name="Zarez 9 4 10 3" xfId="40051"/>
    <cellStyle name="Zarez 9 4 11" xfId="40052"/>
    <cellStyle name="Zarez 9 4 11 2" xfId="40053"/>
    <cellStyle name="Zarez 9 4 11 2 2" xfId="40054"/>
    <cellStyle name="Zarez 9 4 11 3" xfId="40055"/>
    <cellStyle name="Zarez 9 4 12" xfId="40056"/>
    <cellStyle name="Zarez 9 4 12 2" xfId="40057"/>
    <cellStyle name="Zarez 9 4 13" xfId="40058"/>
    <cellStyle name="Zarez 9 4 13 2" xfId="40059"/>
    <cellStyle name="Zarez 9 4 14" xfId="40060"/>
    <cellStyle name="Zarez 9 4 15" xfId="40061"/>
    <cellStyle name="Zarez 9 4 2" xfId="40062"/>
    <cellStyle name="Zarez 9 4 2 10" xfId="40063"/>
    <cellStyle name="Zarez 9 4 2 11" xfId="40064"/>
    <cellStyle name="Zarez 9 4 2 2" xfId="40065"/>
    <cellStyle name="Zarez 9 4 2 2 2" xfId="40066"/>
    <cellStyle name="Zarez 9 4 2 2 2 2" xfId="40067"/>
    <cellStyle name="Zarez 9 4 2 2 3" xfId="40068"/>
    <cellStyle name="Zarez 9 4 2 2 3 2" xfId="40069"/>
    <cellStyle name="Zarez 9 4 2 2 4" xfId="40070"/>
    <cellStyle name="Zarez 9 4 2 2 5" xfId="40071"/>
    <cellStyle name="Zarez 9 4 2 3" xfId="40072"/>
    <cellStyle name="Zarez 9 4 2 3 2" xfId="40073"/>
    <cellStyle name="Zarez 9 4 2 3 2 2" xfId="40074"/>
    <cellStyle name="Zarez 9 4 2 3 3" xfId="40075"/>
    <cellStyle name="Zarez 9 4 2 3 3 2" xfId="40076"/>
    <cellStyle name="Zarez 9 4 2 3 4" xfId="40077"/>
    <cellStyle name="Zarez 9 4 2 3 5" xfId="40078"/>
    <cellStyle name="Zarez 9 4 2 4" xfId="40079"/>
    <cellStyle name="Zarez 9 4 2 4 2" xfId="40080"/>
    <cellStyle name="Zarez 9 4 2 4 2 2" xfId="40081"/>
    <cellStyle name="Zarez 9 4 2 4 3" xfId="40082"/>
    <cellStyle name="Zarez 9 4 2 4 3 2" xfId="40083"/>
    <cellStyle name="Zarez 9 4 2 4 4" xfId="40084"/>
    <cellStyle name="Zarez 9 4 2 4 5" xfId="40085"/>
    <cellStyle name="Zarez 9 4 2 5" xfId="40086"/>
    <cellStyle name="Zarez 9 4 2 5 2" xfId="40087"/>
    <cellStyle name="Zarez 9 4 2 5 2 2" xfId="40088"/>
    <cellStyle name="Zarez 9 4 2 5 3" xfId="40089"/>
    <cellStyle name="Zarez 9 4 2 5 3 2" xfId="40090"/>
    <cellStyle name="Zarez 9 4 2 5 4" xfId="40091"/>
    <cellStyle name="Zarez 9 4 2 5 5" xfId="40092"/>
    <cellStyle name="Zarez 9 4 2 6" xfId="40093"/>
    <cellStyle name="Zarez 9 4 2 6 2" xfId="40094"/>
    <cellStyle name="Zarez 9 4 2 6 2 2" xfId="40095"/>
    <cellStyle name="Zarez 9 4 2 6 3" xfId="40096"/>
    <cellStyle name="Zarez 9 4 2 6 3 2" xfId="40097"/>
    <cellStyle name="Zarez 9 4 2 6 4" xfId="40098"/>
    <cellStyle name="Zarez 9 4 2 7" xfId="40099"/>
    <cellStyle name="Zarez 9 4 2 7 2" xfId="40100"/>
    <cellStyle name="Zarez 9 4 2 7 2 2" xfId="40101"/>
    <cellStyle name="Zarez 9 4 2 7 3" xfId="40102"/>
    <cellStyle name="Zarez 9 4 2 7 3 2" xfId="40103"/>
    <cellStyle name="Zarez 9 4 2 7 4" xfId="40104"/>
    <cellStyle name="Zarez 9 4 2 8" xfId="40105"/>
    <cellStyle name="Zarez 9 4 2 8 2" xfId="40106"/>
    <cellStyle name="Zarez 9 4 2 9" xfId="40107"/>
    <cellStyle name="Zarez 9 4 2 9 2" xfId="40108"/>
    <cellStyle name="Zarez 9 4 3" xfId="40109"/>
    <cellStyle name="Zarez 9 4 3 10" xfId="40110"/>
    <cellStyle name="Zarez 9 4 3 11" xfId="40111"/>
    <cellStyle name="Zarez 9 4 3 2" xfId="40112"/>
    <cellStyle name="Zarez 9 4 3 2 2" xfId="40113"/>
    <cellStyle name="Zarez 9 4 3 2 2 2" xfId="40114"/>
    <cellStyle name="Zarez 9 4 3 2 3" xfId="40115"/>
    <cellStyle name="Zarez 9 4 3 2 3 2" xfId="40116"/>
    <cellStyle name="Zarez 9 4 3 2 4" xfId="40117"/>
    <cellStyle name="Zarez 9 4 3 2 5" xfId="40118"/>
    <cellStyle name="Zarez 9 4 3 3" xfId="40119"/>
    <cellStyle name="Zarez 9 4 3 3 2" xfId="40120"/>
    <cellStyle name="Zarez 9 4 3 3 2 2" xfId="40121"/>
    <cellStyle name="Zarez 9 4 3 3 3" xfId="40122"/>
    <cellStyle name="Zarez 9 4 3 3 3 2" xfId="40123"/>
    <cellStyle name="Zarez 9 4 3 3 4" xfId="40124"/>
    <cellStyle name="Zarez 9 4 3 3 5" xfId="40125"/>
    <cellStyle name="Zarez 9 4 3 4" xfId="40126"/>
    <cellStyle name="Zarez 9 4 3 4 2" xfId="40127"/>
    <cellStyle name="Zarez 9 4 3 4 2 2" xfId="40128"/>
    <cellStyle name="Zarez 9 4 3 4 3" xfId="40129"/>
    <cellStyle name="Zarez 9 4 3 4 3 2" xfId="40130"/>
    <cellStyle name="Zarez 9 4 3 4 4" xfId="40131"/>
    <cellStyle name="Zarez 9 4 3 4 5" xfId="40132"/>
    <cellStyle name="Zarez 9 4 3 5" xfId="40133"/>
    <cellStyle name="Zarez 9 4 3 5 2" xfId="40134"/>
    <cellStyle name="Zarez 9 4 3 5 2 2" xfId="40135"/>
    <cellStyle name="Zarez 9 4 3 5 3" xfId="40136"/>
    <cellStyle name="Zarez 9 4 3 5 3 2" xfId="40137"/>
    <cellStyle name="Zarez 9 4 3 5 4" xfId="40138"/>
    <cellStyle name="Zarez 9 4 3 5 5" xfId="40139"/>
    <cellStyle name="Zarez 9 4 3 6" xfId="40140"/>
    <cellStyle name="Zarez 9 4 3 6 2" xfId="40141"/>
    <cellStyle name="Zarez 9 4 3 6 2 2" xfId="40142"/>
    <cellStyle name="Zarez 9 4 3 6 3" xfId="40143"/>
    <cellStyle name="Zarez 9 4 3 6 3 2" xfId="40144"/>
    <cellStyle name="Zarez 9 4 3 6 4" xfId="40145"/>
    <cellStyle name="Zarez 9 4 3 7" xfId="40146"/>
    <cellStyle name="Zarez 9 4 3 7 2" xfId="40147"/>
    <cellStyle name="Zarez 9 4 3 7 2 2" xfId="40148"/>
    <cellStyle name="Zarez 9 4 3 7 3" xfId="40149"/>
    <cellStyle name="Zarez 9 4 3 7 3 2" xfId="40150"/>
    <cellStyle name="Zarez 9 4 3 7 4" xfId="40151"/>
    <cellStyle name="Zarez 9 4 3 8" xfId="40152"/>
    <cellStyle name="Zarez 9 4 3 8 2" xfId="40153"/>
    <cellStyle name="Zarez 9 4 3 9" xfId="40154"/>
    <cellStyle name="Zarez 9 4 3 9 2" xfId="40155"/>
    <cellStyle name="Zarez 9 4 4" xfId="40156"/>
    <cellStyle name="Zarez 9 4 4 10" xfId="40157"/>
    <cellStyle name="Zarez 9 4 4 11" xfId="40158"/>
    <cellStyle name="Zarez 9 4 4 2" xfId="40159"/>
    <cellStyle name="Zarez 9 4 4 2 2" xfId="40160"/>
    <cellStyle name="Zarez 9 4 4 2 2 2" xfId="40161"/>
    <cellStyle name="Zarez 9 4 4 2 3" xfId="40162"/>
    <cellStyle name="Zarez 9 4 4 2 3 2" xfId="40163"/>
    <cellStyle name="Zarez 9 4 4 2 4" xfId="40164"/>
    <cellStyle name="Zarez 9 4 4 2 5" xfId="40165"/>
    <cellStyle name="Zarez 9 4 4 3" xfId="40166"/>
    <cellStyle name="Zarez 9 4 4 3 2" xfId="40167"/>
    <cellStyle name="Zarez 9 4 4 3 2 2" xfId="40168"/>
    <cellStyle name="Zarez 9 4 4 3 3" xfId="40169"/>
    <cellStyle name="Zarez 9 4 4 3 3 2" xfId="40170"/>
    <cellStyle name="Zarez 9 4 4 3 4" xfId="40171"/>
    <cellStyle name="Zarez 9 4 4 3 5" xfId="40172"/>
    <cellStyle name="Zarez 9 4 4 4" xfId="40173"/>
    <cellStyle name="Zarez 9 4 4 4 2" xfId="40174"/>
    <cellStyle name="Zarez 9 4 4 4 2 2" xfId="40175"/>
    <cellStyle name="Zarez 9 4 4 4 3" xfId="40176"/>
    <cellStyle name="Zarez 9 4 4 4 3 2" xfId="40177"/>
    <cellStyle name="Zarez 9 4 4 4 4" xfId="40178"/>
    <cellStyle name="Zarez 9 4 4 4 5" xfId="40179"/>
    <cellStyle name="Zarez 9 4 4 5" xfId="40180"/>
    <cellStyle name="Zarez 9 4 4 5 2" xfId="40181"/>
    <cellStyle name="Zarez 9 4 4 5 2 2" xfId="40182"/>
    <cellStyle name="Zarez 9 4 4 5 3" xfId="40183"/>
    <cellStyle name="Zarez 9 4 4 5 3 2" xfId="40184"/>
    <cellStyle name="Zarez 9 4 4 5 4" xfId="40185"/>
    <cellStyle name="Zarez 9 4 4 5 5" xfId="40186"/>
    <cellStyle name="Zarez 9 4 4 6" xfId="40187"/>
    <cellStyle name="Zarez 9 4 4 6 2" xfId="40188"/>
    <cellStyle name="Zarez 9 4 4 6 2 2" xfId="40189"/>
    <cellStyle name="Zarez 9 4 4 6 3" xfId="40190"/>
    <cellStyle name="Zarez 9 4 4 6 3 2" xfId="40191"/>
    <cellStyle name="Zarez 9 4 4 6 4" xfId="40192"/>
    <cellStyle name="Zarez 9 4 4 7" xfId="40193"/>
    <cellStyle name="Zarez 9 4 4 7 2" xfId="40194"/>
    <cellStyle name="Zarez 9 4 4 7 2 2" xfId="40195"/>
    <cellStyle name="Zarez 9 4 4 7 3" xfId="40196"/>
    <cellStyle name="Zarez 9 4 4 7 3 2" xfId="40197"/>
    <cellStyle name="Zarez 9 4 4 7 4" xfId="40198"/>
    <cellStyle name="Zarez 9 4 4 8" xfId="40199"/>
    <cellStyle name="Zarez 9 4 4 8 2" xfId="40200"/>
    <cellStyle name="Zarez 9 4 4 9" xfId="40201"/>
    <cellStyle name="Zarez 9 4 4 9 2" xfId="40202"/>
    <cellStyle name="Zarez 9 4 5" xfId="40203"/>
    <cellStyle name="Zarez 9 4 5 10" xfId="40204"/>
    <cellStyle name="Zarez 9 4 5 11" xfId="40205"/>
    <cellStyle name="Zarez 9 4 5 2" xfId="40206"/>
    <cellStyle name="Zarez 9 4 5 2 2" xfId="40207"/>
    <cellStyle name="Zarez 9 4 5 2 2 2" xfId="40208"/>
    <cellStyle name="Zarez 9 4 5 2 3" xfId="40209"/>
    <cellStyle name="Zarez 9 4 5 2 3 2" xfId="40210"/>
    <cellStyle name="Zarez 9 4 5 2 4" xfId="40211"/>
    <cellStyle name="Zarez 9 4 5 2 5" xfId="40212"/>
    <cellStyle name="Zarez 9 4 5 3" xfId="40213"/>
    <cellStyle name="Zarez 9 4 5 3 2" xfId="40214"/>
    <cellStyle name="Zarez 9 4 5 3 2 2" xfId="40215"/>
    <cellStyle name="Zarez 9 4 5 3 3" xfId="40216"/>
    <cellStyle name="Zarez 9 4 5 3 3 2" xfId="40217"/>
    <cellStyle name="Zarez 9 4 5 3 4" xfId="40218"/>
    <cellStyle name="Zarez 9 4 5 3 5" xfId="40219"/>
    <cellStyle name="Zarez 9 4 5 4" xfId="40220"/>
    <cellStyle name="Zarez 9 4 5 4 2" xfId="40221"/>
    <cellStyle name="Zarez 9 4 5 4 2 2" xfId="40222"/>
    <cellStyle name="Zarez 9 4 5 4 3" xfId="40223"/>
    <cellStyle name="Zarez 9 4 5 4 3 2" xfId="40224"/>
    <cellStyle name="Zarez 9 4 5 4 4" xfId="40225"/>
    <cellStyle name="Zarez 9 4 5 4 5" xfId="40226"/>
    <cellStyle name="Zarez 9 4 5 5" xfId="40227"/>
    <cellStyle name="Zarez 9 4 5 5 2" xfId="40228"/>
    <cellStyle name="Zarez 9 4 5 5 2 2" xfId="40229"/>
    <cellStyle name="Zarez 9 4 5 5 3" xfId="40230"/>
    <cellStyle name="Zarez 9 4 5 5 3 2" xfId="40231"/>
    <cellStyle name="Zarez 9 4 5 5 4" xfId="40232"/>
    <cellStyle name="Zarez 9 4 5 5 5" xfId="40233"/>
    <cellStyle name="Zarez 9 4 5 6" xfId="40234"/>
    <cellStyle name="Zarez 9 4 5 6 2" xfId="40235"/>
    <cellStyle name="Zarez 9 4 5 6 2 2" xfId="40236"/>
    <cellStyle name="Zarez 9 4 5 6 3" xfId="40237"/>
    <cellStyle name="Zarez 9 4 5 6 3 2" xfId="40238"/>
    <cellStyle name="Zarez 9 4 5 6 4" xfId="40239"/>
    <cellStyle name="Zarez 9 4 5 7" xfId="40240"/>
    <cellStyle name="Zarez 9 4 5 7 2" xfId="40241"/>
    <cellStyle name="Zarez 9 4 5 7 2 2" xfId="40242"/>
    <cellStyle name="Zarez 9 4 5 7 3" xfId="40243"/>
    <cellStyle name="Zarez 9 4 5 7 3 2" xfId="40244"/>
    <cellStyle name="Zarez 9 4 5 7 4" xfId="40245"/>
    <cellStyle name="Zarez 9 4 5 8" xfId="40246"/>
    <cellStyle name="Zarez 9 4 5 8 2" xfId="40247"/>
    <cellStyle name="Zarez 9 4 5 9" xfId="40248"/>
    <cellStyle name="Zarez 9 4 5 9 2" xfId="40249"/>
    <cellStyle name="Zarez 9 4 6" xfId="40250"/>
    <cellStyle name="Zarez 9 4 6 10" xfId="40251"/>
    <cellStyle name="Zarez 9 4 6 11" xfId="40252"/>
    <cellStyle name="Zarez 9 4 6 2" xfId="40253"/>
    <cellStyle name="Zarez 9 4 6 2 2" xfId="40254"/>
    <cellStyle name="Zarez 9 4 6 2 2 2" xfId="40255"/>
    <cellStyle name="Zarez 9 4 6 2 3" xfId="40256"/>
    <cellStyle name="Zarez 9 4 6 2 3 2" xfId="40257"/>
    <cellStyle name="Zarez 9 4 6 2 4" xfId="40258"/>
    <cellStyle name="Zarez 9 4 6 2 5" xfId="40259"/>
    <cellStyle name="Zarez 9 4 6 3" xfId="40260"/>
    <cellStyle name="Zarez 9 4 6 3 2" xfId="40261"/>
    <cellStyle name="Zarez 9 4 6 3 2 2" xfId="40262"/>
    <cellStyle name="Zarez 9 4 6 3 3" xfId="40263"/>
    <cellStyle name="Zarez 9 4 6 3 3 2" xfId="40264"/>
    <cellStyle name="Zarez 9 4 6 3 4" xfId="40265"/>
    <cellStyle name="Zarez 9 4 6 3 5" xfId="40266"/>
    <cellStyle name="Zarez 9 4 6 4" xfId="40267"/>
    <cellStyle name="Zarez 9 4 6 4 2" xfId="40268"/>
    <cellStyle name="Zarez 9 4 6 4 2 2" xfId="40269"/>
    <cellStyle name="Zarez 9 4 6 4 3" xfId="40270"/>
    <cellStyle name="Zarez 9 4 6 4 3 2" xfId="40271"/>
    <cellStyle name="Zarez 9 4 6 4 4" xfId="40272"/>
    <cellStyle name="Zarez 9 4 6 4 5" xfId="40273"/>
    <cellStyle name="Zarez 9 4 6 5" xfId="40274"/>
    <cellStyle name="Zarez 9 4 6 5 2" xfId="40275"/>
    <cellStyle name="Zarez 9 4 6 5 2 2" xfId="40276"/>
    <cellStyle name="Zarez 9 4 6 5 3" xfId="40277"/>
    <cellStyle name="Zarez 9 4 6 5 3 2" xfId="40278"/>
    <cellStyle name="Zarez 9 4 6 5 4" xfId="40279"/>
    <cellStyle name="Zarez 9 4 6 5 5" xfId="40280"/>
    <cellStyle name="Zarez 9 4 6 6" xfId="40281"/>
    <cellStyle name="Zarez 9 4 6 6 2" xfId="40282"/>
    <cellStyle name="Zarez 9 4 6 6 2 2" xfId="40283"/>
    <cellStyle name="Zarez 9 4 6 6 3" xfId="40284"/>
    <cellStyle name="Zarez 9 4 6 6 3 2" xfId="40285"/>
    <cellStyle name="Zarez 9 4 6 6 4" xfId="40286"/>
    <cellStyle name="Zarez 9 4 6 7" xfId="40287"/>
    <cellStyle name="Zarez 9 4 6 7 2" xfId="40288"/>
    <cellStyle name="Zarez 9 4 6 7 2 2" xfId="40289"/>
    <cellStyle name="Zarez 9 4 6 7 3" xfId="40290"/>
    <cellStyle name="Zarez 9 4 6 7 3 2" xfId="40291"/>
    <cellStyle name="Zarez 9 4 6 7 4" xfId="40292"/>
    <cellStyle name="Zarez 9 4 6 8" xfId="40293"/>
    <cellStyle name="Zarez 9 4 6 8 2" xfId="40294"/>
    <cellStyle name="Zarez 9 4 6 9" xfId="40295"/>
    <cellStyle name="Zarez 9 4 6 9 2" xfId="40296"/>
    <cellStyle name="Zarez 9 4 7" xfId="40297"/>
    <cellStyle name="Zarez 9 4 7 10" xfId="40298"/>
    <cellStyle name="Zarez 9 4 7 11" xfId="40299"/>
    <cellStyle name="Zarez 9 4 7 2" xfId="40300"/>
    <cellStyle name="Zarez 9 4 7 2 2" xfId="40301"/>
    <cellStyle name="Zarez 9 4 7 2 2 2" xfId="40302"/>
    <cellStyle name="Zarez 9 4 7 2 3" xfId="40303"/>
    <cellStyle name="Zarez 9 4 7 2 3 2" xfId="40304"/>
    <cellStyle name="Zarez 9 4 7 2 4" xfId="40305"/>
    <cellStyle name="Zarez 9 4 7 2 5" xfId="40306"/>
    <cellStyle name="Zarez 9 4 7 3" xfId="40307"/>
    <cellStyle name="Zarez 9 4 7 3 2" xfId="40308"/>
    <cellStyle name="Zarez 9 4 7 3 2 2" xfId="40309"/>
    <cellStyle name="Zarez 9 4 7 3 3" xfId="40310"/>
    <cellStyle name="Zarez 9 4 7 3 3 2" xfId="40311"/>
    <cellStyle name="Zarez 9 4 7 3 4" xfId="40312"/>
    <cellStyle name="Zarez 9 4 7 3 5" xfId="40313"/>
    <cellStyle name="Zarez 9 4 7 4" xfId="40314"/>
    <cellStyle name="Zarez 9 4 7 4 2" xfId="40315"/>
    <cellStyle name="Zarez 9 4 7 4 2 2" xfId="40316"/>
    <cellStyle name="Zarez 9 4 7 4 3" xfId="40317"/>
    <cellStyle name="Zarez 9 4 7 4 3 2" xfId="40318"/>
    <cellStyle name="Zarez 9 4 7 4 4" xfId="40319"/>
    <cellStyle name="Zarez 9 4 7 4 5" xfId="40320"/>
    <cellStyle name="Zarez 9 4 7 5" xfId="40321"/>
    <cellStyle name="Zarez 9 4 7 5 2" xfId="40322"/>
    <cellStyle name="Zarez 9 4 7 5 2 2" xfId="40323"/>
    <cellStyle name="Zarez 9 4 7 5 3" xfId="40324"/>
    <cellStyle name="Zarez 9 4 7 5 3 2" xfId="40325"/>
    <cellStyle name="Zarez 9 4 7 5 4" xfId="40326"/>
    <cellStyle name="Zarez 9 4 7 5 5" xfId="40327"/>
    <cellStyle name="Zarez 9 4 7 6" xfId="40328"/>
    <cellStyle name="Zarez 9 4 7 6 2" xfId="40329"/>
    <cellStyle name="Zarez 9 4 7 6 2 2" xfId="40330"/>
    <cellStyle name="Zarez 9 4 7 6 3" xfId="40331"/>
    <cellStyle name="Zarez 9 4 7 6 3 2" xfId="40332"/>
    <cellStyle name="Zarez 9 4 7 6 4" xfId="40333"/>
    <cellStyle name="Zarez 9 4 7 7" xfId="40334"/>
    <cellStyle name="Zarez 9 4 7 7 2" xfId="40335"/>
    <cellStyle name="Zarez 9 4 7 7 2 2" xfId="40336"/>
    <cellStyle name="Zarez 9 4 7 7 3" xfId="40337"/>
    <cellStyle name="Zarez 9 4 7 7 3 2" xfId="40338"/>
    <cellStyle name="Zarez 9 4 7 7 4" xfId="40339"/>
    <cellStyle name="Zarez 9 4 7 8" xfId="40340"/>
    <cellStyle name="Zarez 9 4 7 8 2" xfId="40341"/>
    <cellStyle name="Zarez 9 4 7 9" xfId="40342"/>
    <cellStyle name="Zarez 9 4 7 9 2" xfId="40343"/>
    <cellStyle name="Zarez 9 4 8" xfId="40344"/>
    <cellStyle name="Zarez 9 4 8 2" xfId="40345"/>
    <cellStyle name="Zarez 9 4 8 2 2" xfId="40346"/>
    <cellStyle name="Zarez 9 4 8 3" xfId="40347"/>
    <cellStyle name="Zarez 9 4 8 3 2" xfId="40348"/>
    <cellStyle name="Zarez 9 4 8 4" xfId="40349"/>
    <cellStyle name="Zarez 9 4 9" xfId="40350"/>
    <cellStyle name="Zarez 9 4 9 2" xfId="40351"/>
    <cellStyle name="Zarez 9 4 9 2 2" xfId="40352"/>
    <cellStyle name="Zarez 9 4 9 3" xfId="40353"/>
    <cellStyle name="Zarez 9 5" xfId="40354"/>
    <cellStyle name="Zarez 9 5 10" xfId="40355"/>
    <cellStyle name="Zarez 9 5 10 2" xfId="40356"/>
    <cellStyle name="Zarez 9 5 10 2 2" xfId="40357"/>
    <cellStyle name="Zarez 9 5 10 3" xfId="40358"/>
    <cellStyle name="Zarez 9 5 11" xfId="40359"/>
    <cellStyle name="Zarez 9 5 11 2" xfId="40360"/>
    <cellStyle name="Zarez 9 5 11 2 2" xfId="40361"/>
    <cellStyle name="Zarez 9 5 11 3" xfId="40362"/>
    <cellStyle name="Zarez 9 5 12" xfId="40363"/>
    <cellStyle name="Zarez 9 5 12 2" xfId="40364"/>
    <cellStyle name="Zarez 9 5 13" xfId="40365"/>
    <cellStyle name="Zarez 9 5 13 2" xfId="40366"/>
    <cellStyle name="Zarez 9 5 14" xfId="40367"/>
    <cellStyle name="Zarez 9 5 15" xfId="40368"/>
    <cellStyle name="Zarez 9 5 2" xfId="40369"/>
    <cellStyle name="Zarez 9 5 2 10" xfId="40370"/>
    <cellStyle name="Zarez 9 5 2 11" xfId="40371"/>
    <cellStyle name="Zarez 9 5 2 2" xfId="40372"/>
    <cellStyle name="Zarez 9 5 2 2 2" xfId="40373"/>
    <cellStyle name="Zarez 9 5 2 2 2 2" xfId="40374"/>
    <cellStyle name="Zarez 9 5 2 2 3" xfId="40375"/>
    <cellStyle name="Zarez 9 5 2 2 3 2" xfId="40376"/>
    <cellStyle name="Zarez 9 5 2 2 4" xfId="40377"/>
    <cellStyle name="Zarez 9 5 2 2 5" xfId="40378"/>
    <cellStyle name="Zarez 9 5 2 3" xfId="40379"/>
    <cellStyle name="Zarez 9 5 2 3 2" xfId="40380"/>
    <cellStyle name="Zarez 9 5 2 3 2 2" xfId="40381"/>
    <cellStyle name="Zarez 9 5 2 3 3" xfId="40382"/>
    <cellStyle name="Zarez 9 5 2 3 3 2" xfId="40383"/>
    <cellStyle name="Zarez 9 5 2 3 4" xfId="40384"/>
    <cellStyle name="Zarez 9 5 2 3 5" xfId="40385"/>
    <cellStyle name="Zarez 9 5 2 4" xfId="40386"/>
    <cellStyle name="Zarez 9 5 2 4 2" xfId="40387"/>
    <cellStyle name="Zarez 9 5 2 4 2 2" xfId="40388"/>
    <cellStyle name="Zarez 9 5 2 4 3" xfId="40389"/>
    <cellStyle name="Zarez 9 5 2 4 3 2" xfId="40390"/>
    <cellStyle name="Zarez 9 5 2 4 4" xfId="40391"/>
    <cellStyle name="Zarez 9 5 2 4 5" xfId="40392"/>
    <cellStyle name="Zarez 9 5 2 5" xfId="40393"/>
    <cellStyle name="Zarez 9 5 2 5 2" xfId="40394"/>
    <cellStyle name="Zarez 9 5 2 5 2 2" xfId="40395"/>
    <cellStyle name="Zarez 9 5 2 5 3" xfId="40396"/>
    <cellStyle name="Zarez 9 5 2 5 3 2" xfId="40397"/>
    <cellStyle name="Zarez 9 5 2 5 4" xfId="40398"/>
    <cellStyle name="Zarez 9 5 2 5 5" xfId="40399"/>
    <cellStyle name="Zarez 9 5 2 6" xfId="40400"/>
    <cellStyle name="Zarez 9 5 2 6 2" xfId="40401"/>
    <cellStyle name="Zarez 9 5 2 6 2 2" xfId="40402"/>
    <cellStyle name="Zarez 9 5 2 6 3" xfId="40403"/>
    <cellStyle name="Zarez 9 5 2 6 3 2" xfId="40404"/>
    <cellStyle name="Zarez 9 5 2 6 4" xfId="40405"/>
    <cellStyle name="Zarez 9 5 2 7" xfId="40406"/>
    <cellStyle name="Zarez 9 5 2 7 2" xfId="40407"/>
    <cellStyle name="Zarez 9 5 2 7 2 2" xfId="40408"/>
    <cellStyle name="Zarez 9 5 2 7 3" xfId="40409"/>
    <cellStyle name="Zarez 9 5 2 7 3 2" xfId="40410"/>
    <cellStyle name="Zarez 9 5 2 7 4" xfId="40411"/>
    <cellStyle name="Zarez 9 5 2 8" xfId="40412"/>
    <cellStyle name="Zarez 9 5 2 8 2" xfId="40413"/>
    <cellStyle name="Zarez 9 5 2 9" xfId="40414"/>
    <cellStyle name="Zarez 9 5 2 9 2" xfId="40415"/>
    <cellStyle name="Zarez 9 5 3" xfId="40416"/>
    <cellStyle name="Zarez 9 5 3 10" xfId="40417"/>
    <cellStyle name="Zarez 9 5 3 11" xfId="40418"/>
    <cellStyle name="Zarez 9 5 3 2" xfId="40419"/>
    <cellStyle name="Zarez 9 5 3 2 2" xfId="40420"/>
    <cellStyle name="Zarez 9 5 3 2 2 2" xfId="40421"/>
    <cellStyle name="Zarez 9 5 3 2 3" xfId="40422"/>
    <cellStyle name="Zarez 9 5 3 2 3 2" xfId="40423"/>
    <cellStyle name="Zarez 9 5 3 2 4" xfId="40424"/>
    <cellStyle name="Zarez 9 5 3 2 5" xfId="40425"/>
    <cellStyle name="Zarez 9 5 3 3" xfId="40426"/>
    <cellStyle name="Zarez 9 5 3 3 2" xfId="40427"/>
    <cellStyle name="Zarez 9 5 3 3 2 2" xfId="40428"/>
    <cellStyle name="Zarez 9 5 3 3 3" xfId="40429"/>
    <cellStyle name="Zarez 9 5 3 3 3 2" xfId="40430"/>
    <cellStyle name="Zarez 9 5 3 3 4" xfId="40431"/>
    <cellStyle name="Zarez 9 5 3 3 5" xfId="40432"/>
    <cellStyle name="Zarez 9 5 3 4" xfId="40433"/>
    <cellStyle name="Zarez 9 5 3 4 2" xfId="40434"/>
    <cellStyle name="Zarez 9 5 3 4 2 2" xfId="40435"/>
    <cellStyle name="Zarez 9 5 3 4 3" xfId="40436"/>
    <cellStyle name="Zarez 9 5 3 4 3 2" xfId="40437"/>
    <cellStyle name="Zarez 9 5 3 4 4" xfId="40438"/>
    <cellStyle name="Zarez 9 5 3 4 5" xfId="40439"/>
    <cellStyle name="Zarez 9 5 3 5" xfId="40440"/>
    <cellStyle name="Zarez 9 5 3 5 2" xfId="40441"/>
    <cellStyle name="Zarez 9 5 3 5 2 2" xfId="40442"/>
    <cellStyle name="Zarez 9 5 3 5 3" xfId="40443"/>
    <cellStyle name="Zarez 9 5 3 5 3 2" xfId="40444"/>
    <cellStyle name="Zarez 9 5 3 5 4" xfId="40445"/>
    <cellStyle name="Zarez 9 5 3 5 5" xfId="40446"/>
    <cellStyle name="Zarez 9 5 3 6" xfId="40447"/>
    <cellStyle name="Zarez 9 5 3 6 2" xfId="40448"/>
    <cellStyle name="Zarez 9 5 3 6 2 2" xfId="40449"/>
    <cellStyle name="Zarez 9 5 3 6 3" xfId="40450"/>
    <cellStyle name="Zarez 9 5 3 6 3 2" xfId="40451"/>
    <cellStyle name="Zarez 9 5 3 6 4" xfId="40452"/>
    <cellStyle name="Zarez 9 5 3 7" xfId="40453"/>
    <cellStyle name="Zarez 9 5 3 7 2" xfId="40454"/>
    <cellStyle name="Zarez 9 5 3 7 2 2" xfId="40455"/>
    <cellStyle name="Zarez 9 5 3 7 3" xfId="40456"/>
    <cellStyle name="Zarez 9 5 3 7 3 2" xfId="40457"/>
    <cellStyle name="Zarez 9 5 3 7 4" xfId="40458"/>
    <cellStyle name="Zarez 9 5 3 8" xfId="40459"/>
    <cellStyle name="Zarez 9 5 3 8 2" xfId="40460"/>
    <cellStyle name="Zarez 9 5 3 9" xfId="40461"/>
    <cellStyle name="Zarez 9 5 3 9 2" xfId="40462"/>
    <cellStyle name="Zarez 9 5 4" xfId="40463"/>
    <cellStyle name="Zarez 9 5 4 10" xfId="40464"/>
    <cellStyle name="Zarez 9 5 4 11" xfId="40465"/>
    <cellStyle name="Zarez 9 5 4 2" xfId="40466"/>
    <cellStyle name="Zarez 9 5 4 2 2" xfId="40467"/>
    <cellStyle name="Zarez 9 5 4 2 2 2" xfId="40468"/>
    <cellStyle name="Zarez 9 5 4 2 3" xfId="40469"/>
    <cellStyle name="Zarez 9 5 4 2 3 2" xfId="40470"/>
    <cellStyle name="Zarez 9 5 4 2 4" xfId="40471"/>
    <cellStyle name="Zarez 9 5 4 2 5" xfId="40472"/>
    <cellStyle name="Zarez 9 5 4 3" xfId="40473"/>
    <cellStyle name="Zarez 9 5 4 3 2" xfId="40474"/>
    <cellStyle name="Zarez 9 5 4 3 2 2" xfId="40475"/>
    <cellStyle name="Zarez 9 5 4 3 3" xfId="40476"/>
    <cellStyle name="Zarez 9 5 4 3 3 2" xfId="40477"/>
    <cellStyle name="Zarez 9 5 4 3 4" xfId="40478"/>
    <cellStyle name="Zarez 9 5 4 3 5" xfId="40479"/>
    <cellStyle name="Zarez 9 5 4 4" xfId="40480"/>
    <cellStyle name="Zarez 9 5 4 4 2" xfId="40481"/>
    <cellStyle name="Zarez 9 5 4 4 2 2" xfId="40482"/>
    <cellStyle name="Zarez 9 5 4 4 3" xfId="40483"/>
    <cellStyle name="Zarez 9 5 4 4 3 2" xfId="40484"/>
    <cellStyle name="Zarez 9 5 4 4 4" xfId="40485"/>
    <cellStyle name="Zarez 9 5 4 4 5" xfId="40486"/>
    <cellStyle name="Zarez 9 5 4 5" xfId="40487"/>
    <cellStyle name="Zarez 9 5 4 5 2" xfId="40488"/>
    <cellStyle name="Zarez 9 5 4 5 2 2" xfId="40489"/>
    <cellStyle name="Zarez 9 5 4 5 3" xfId="40490"/>
    <cellStyle name="Zarez 9 5 4 5 3 2" xfId="40491"/>
    <cellStyle name="Zarez 9 5 4 5 4" xfId="40492"/>
    <cellStyle name="Zarez 9 5 4 5 5" xfId="40493"/>
    <cellStyle name="Zarez 9 5 4 6" xfId="40494"/>
    <cellStyle name="Zarez 9 5 4 6 2" xfId="40495"/>
    <cellStyle name="Zarez 9 5 4 6 2 2" xfId="40496"/>
    <cellStyle name="Zarez 9 5 4 6 3" xfId="40497"/>
    <cellStyle name="Zarez 9 5 4 6 3 2" xfId="40498"/>
    <cellStyle name="Zarez 9 5 4 6 4" xfId="40499"/>
    <cellStyle name="Zarez 9 5 4 7" xfId="40500"/>
    <cellStyle name="Zarez 9 5 4 7 2" xfId="40501"/>
    <cellStyle name="Zarez 9 5 4 7 2 2" xfId="40502"/>
    <cellStyle name="Zarez 9 5 4 7 3" xfId="40503"/>
    <cellStyle name="Zarez 9 5 4 7 3 2" xfId="40504"/>
    <cellStyle name="Zarez 9 5 4 7 4" xfId="40505"/>
    <cellStyle name="Zarez 9 5 4 8" xfId="40506"/>
    <cellStyle name="Zarez 9 5 4 8 2" xfId="40507"/>
    <cellStyle name="Zarez 9 5 4 9" xfId="40508"/>
    <cellStyle name="Zarez 9 5 4 9 2" xfId="40509"/>
    <cellStyle name="Zarez 9 5 5" xfId="40510"/>
    <cellStyle name="Zarez 9 5 5 10" xfId="40511"/>
    <cellStyle name="Zarez 9 5 5 11" xfId="40512"/>
    <cellStyle name="Zarez 9 5 5 2" xfId="40513"/>
    <cellStyle name="Zarez 9 5 5 2 2" xfId="40514"/>
    <cellStyle name="Zarez 9 5 5 2 2 2" xfId="40515"/>
    <cellStyle name="Zarez 9 5 5 2 3" xfId="40516"/>
    <cellStyle name="Zarez 9 5 5 2 3 2" xfId="40517"/>
    <cellStyle name="Zarez 9 5 5 2 4" xfId="40518"/>
    <cellStyle name="Zarez 9 5 5 2 5" xfId="40519"/>
    <cellStyle name="Zarez 9 5 5 3" xfId="40520"/>
    <cellStyle name="Zarez 9 5 5 3 2" xfId="40521"/>
    <cellStyle name="Zarez 9 5 5 3 2 2" xfId="40522"/>
    <cellStyle name="Zarez 9 5 5 3 3" xfId="40523"/>
    <cellStyle name="Zarez 9 5 5 3 3 2" xfId="40524"/>
    <cellStyle name="Zarez 9 5 5 3 4" xfId="40525"/>
    <cellStyle name="Zarez 9 5 5 3 5" xfId="40526"/>
    <cellStyle name="Zarez 9 5 5 4" xfId="40527"/>
    <cellStyle name="Zarez 9 5 5 4 2" xfId="40528"/>
    <cellStyle name="Zarez 9 5 5 4 2 2" xfId="40529"/>
    <cellStyle name="Zarez 9 5 5 4 3" xfId="40530"/>
    <cellStyle name="Zarez 9 5 5 4 3 2" xfId="40531"/>
    <cellStyle name="Zarez 9 5 5 4 4" xfId="40532"/>
    <cellStyle name="Zarez 9 5 5 4 5" xfId="40533"/>
    <cellStyle name="Zarez 9 5 5 5" xfId="40534"/>
    <cellStyle name="Zarez 9 5 5 5 2" xfId="40535"/>
    <cellStyle name="Zarez 9 5 5 5 2 2" xfId="40536"/>
    <cellStyle name="Zarez 9 5 5 5 3" xfId="40537"/>
    <cellStyle name="Zarez 9 5 5 5 3 2" xfId="40538"/>
    <cellStyle name="Zarez 9 5 5 5 4" xfId="40539"/>
    <cellStyle name="Zarez 9 5 5 5 5" xfId="40540"/>
    <cellStyle name="Zarez 9 5 5 6" xfId="40541"/>
    <cellStyle name="Zarez 9 5 5 6 2" xfId="40542"/>
    <cellStyle name="Zarez 9 5 5 6 2 2" xfId="40543"/>
    <cellStyle name="Zarez 9 5 5 6 3" xfId="40544"/>
    <cellStyle name="Zarez 9 5 5 6 3 2" xfId="40545"/>
    <cellStyle name="Zarez 9 5 5 6 4" xfId="40546"/>
    <cellStyle name="Zarez 9 5 5 7" xfId="40547"/>
    <cellStyle name="Zarez 9 5 5 7 2" xfId="40548"/>
    <cellStyle name="Zarez 9 5 5 7 2 2" xfId="40549"/>
    <cellStyle name="Zarez 9 5 5 7 3" xfId="40550"/>
    <cellStyle name="Zarez 9 5 5 7 3 2" xfId="40551"/>
    <cellStyle name="Zarez 9 5 5 7 4" xfId="40552"/>
    <cellStyle name="Zarez 9 5 5 8" xfId="40553"/>
    <cellStyle name="Zarez 9 5 5 8 2" xfId="40554"/>
    <cellStyle name="Zarez 9 5 5 9" xfId="40555"/>
    <cellStyle name="Zarez 9 5 5 9 2" xfId="40556"/>
    <cellStyle name="Zarez 9 5 6" xfId="40557"/>
    <cellStyle name="Zarez 9 5 6 10" xfId="40558"/>
    <cellStyle name="Zarez 9 5 6 11" xfId="40559"/>
    <cellStyle name="Zarez 9 5 6 2" xfId="40560"/>
    <cellStyle name="Zarez 9 5 6 2 2" xfId="40561"/>
    <cellStyle name="Zarez 9 5 6 2 2 2" xfId="40562"/>
    <cellStyle name="Zarez 9 5 6 2 3" xfId="40563"/>
    <cellStyle name="Zarez 9 5 6 2 3 2" xfId="40564"/>
    <cellStyle name="Zarez 9 5 6 2 4" xfId="40565"/>
    <cellStyle name="Zarez 9 5 6 2 5" xfId="40566"/>
    <cellStyle name="Zarez 9 5 6 3" xfId="40567"/>
    <cellStyle name="Zarez 9 5 6 3 2" xfId="40568"/>
    <cellStyle name="Zarez 9 5 6 3 2 2" xfId="40569"/>
    <cellStyle name="Zarez 9 5 6 3 3" xfId="40570"/>
    <cellStyle name="Zarez 9 5 6 3 3 2" xfId="40571"/>
    <cellStyle name="Zarez 9 5 6 3 4" xfId="40572"/>
    <cellStyle name="Zarez 9 5 6 3 5" xfId="40573"/>
    <cellStyle name="Zarez 9 5 6 4" xfId="40574"/>
    <cellStyle name="Zarez 9 5 6 4 2" xfId="40575"/>
    <cellStyle name="Zarez 9 5 6 4 2 2" xfId="40576"/>
    <cellStyle name="Zarez 9 5 6 4 3" xfId="40577"/>
    <cellStyle name="Zarez 9 5 6 4 3 2" xfId="40578"/>
    <cellStyle name="Zarez 9 5 6 4 4" xfId="40579"/>
    <cellStyle name="Zarez 9 5 6 4 5" xfId="40580"/>
    <cellStyle name="Zarez 9 5 6 5" xfId="40581"/>
    <cellStyle name="Zarez 9 5 6 5 2" xfId="40582"/>
    <cellStyle name="Zarez 9 5 6 5 2 2" xfId="40583"/>
    <cellStyle name="Zarez 9 5 6 5 3" xfId="40584"/>
    <cellStyle name="Zarez 9 5 6 5 3 2" xfId="40585"/>
    <cellStyle name="Zarez 9 5 6 5 4" xfId="40586"/>
    <cellStyle name="Zarez 9 5 6 5 5" xfId="40587"/>
    <cellStyle name="Zarez 9 5 6 6" xfId="40588"/>
    <cellStyle name="Zarez 9 5 6 6 2" xfId="40589"/>
    <cellStyle name="Zarez 9 5 6 6 2 2" xfId="40590"/>
    <cellStyle name="Zarez 9 5 6 6 3" xfId="40591"/>
    <cellStyle name="Zarez 9 5 6 6 3 2" xfId="40592"/>
    <cellStyle name="Zarez 9 5 6 6 4" xfId="40593"/>
    <cellStyle name="Zarez 9 5 6 7" xfId="40594"/>
    <cellStyle name="Zarez 9 5 6 7 2" xfId="40595"/>
    <cellStyle name="Zarez 9 5 6 7 2 2" xfId="40596"/>
    <cellStyle name="Zarez 9 5 6 7 3" xfId="40597"/>
    <cellStyle name="Zarez 9 5 6 7 3 2" xfId="40598"/>
    <cellStyle name="Zarez 9 5 6 7 4" xfId="40599"/>
    <cellStyle name="Zarez 9 5 6 8" xfId="40600"/>
    <cellStyle name="Zarez 9 5 6 8 2" xfId="40601"/>
    <cellStyle name="Zarez 9 5 6 9" xfId="40602"/>
    <cellStyle name="Zarez 9 5 6 9 2" xfId="40603"/>
    <cellStyle name="Zarez 9 5 7" xfId="40604"/>
    <cellStyle name="Zarez 9 5 7 10" xfId="40605"/>
    <cellStyle name="Zarez 9 5 7 11" xfId="40606"/>
    <cellStyle name="Zarez 9 5 7 2" xfId="40607"/>
    <cellStyle name="Zarez 9 5 7 2 2" xfId="40608"/>
    <cellStyle name="Zarez 9 5 7 2 2 2" xfId="40609"/>
    <cellStyle name="Zarez 9 5 7 2 3" xfId="40610"/>
    <cellStyle name="Zarez 9 5 7 2 3 2" xfId="40611"/>
    <cellStyle name="Zarez 9 5 7 2 4" xfId="40612"/>
    <cellStyle name="Zarez 9 5 7 2 5" xfId="40613"/>
    <cellStyle name="Zarez 9 5 7 3" xfId="40614"/>
    <cellStyle name="Zarez 9 5 7 3 2" xfId="40615"/>
    <cellStyle name="Zarez 9 5 7 3 2 2" xfId="40616"/>
    <cellStyle name="Zarez 9 5 7 3 3" xfId="40617"/>
    <cellStyle name="Zarez 9 5 7 3 3 2" xfId="40618"/>
    <cellStyle name="Zarez 9 5 7 3 4" xfId="40619"/>
    <cellStyle name="Zarez 9 5 7 3 5" xfId="40620"/>
    <cellStyle name="Zarez 9 5 7 4" xfId="40621"/>
    <cellStyle name="Zarez 9 5 7 4 2" xfId="40622"/>
    <cellStyle name="Zarez 9 5 7 4 2 2" xfId="40623"/>
    <cellStyle name="Zarez 9 5 7 4 3" xfId="40624"/>
    <cellStyle name="Zarez 9 5 7 4 3 2" xfId="40625"/>
    <cellStyle name="Zarez 9 5 7 4 4" xfId="40626"/>
    <cellStyle name="Zarez 9 5 7 4 5" xfId="40627"/>
    <cellStyle name="Zarez 9 5 7 5" xfId="40628"/>
    <cellStyle name="Zarez 9 5 7 5 2" xfId="40629"/>
    <cellStyle name="Zarez 9 5 7 5 2 2" xfId="40630"/>
    <cellStyle name="Zarez 9 5 7 5 3" xfId="40631"/>
    <cellStyle name="Zarez 9 5 7 5 3 2" xfId="40632"/>
    <cellStyle name="Zarez 9 5 7 5 4" xfId="40633"/>
    <cellStyle name="Zarez 9 5 7 5 5" xfId="40634"/>
    <cellStyle name="Zarez 9 5 7 6" xfId="40635"/>
    <cellStyle name="Zarez 9 5 7 6 2" xfId="40636"/>
    <cellStyle name="Zarez 9 5 7 6 2 2" xfId="40637"/>
    <cellStyle name="Zarez 9 5 7 6 3" xfId="40638"/>
    <cellStyle name="Zarez 9 5 7 6 3 2" xfId="40639"/>
    <cellStyle name="Zarez 9 5 7 6 4" xfId="40640"/>
    <cellStyle name="Zarez 9 5 7 7" xfId="40641"/>
    <cellStyle name="Zarez 9 5 7 7 2" xfId="40642"/>
    <cellStyle name="Zarez 9 5 7 7 2 2" xfId="40643"/>
    <cellStyle name="Zarez 9 5 7 7 3" xfId="40644"/>
    <cellStyle name="Zarez 9 5 7 7 3 2" xfId="40645"/>
    <cellStyle name="Zarez 9 5 7 7 4" xfId="40646"/>
    <cellStyle name="Zarez 9 5 7 8" xfId="40647"/>
    <cellStyle name="Zarez 9 5 7 8 2" xfId="40648"/>
    <cellStyle name="Zarez 9 5 7 9" xfId="40649"/>
    <cellStyle name="Zarez 9 5 7 9 2" xfId="40650"/>
    <cellStyle name="Zarez 9 5 8" xfId="40651"/>
    <cellStyle name="Zarez 9 5 8 2" xfId="40652"/>
    <cellStyle name="Zarez 9 5 8 2 2" xfId="40653"/>
    <cellStyle name="Zarez 9 5 8 3" xfId="40654"/>
    <cellStyle name="Zarez 9 5 8 3 2" xfId="40655"/>
    <cellStyle name="Zarez 9 5 8 4" xfId="40656"/>
    <cellStyle name="Zarez 9 5 9" xfId="40657"/>
    <cellStyle name="Zarez 9 5 9 2" xfId="40658"/>
    <cellStyle name="Zarez 9 5 9 2 2" xfId="40659"/>
    <cellStyle name="Zarez 9 5 9 3" xfId="40660"/>
    <cellStyle name="Zarez 9 6" xfId="40661"/>
    <cellStyle name="Zarez 9 6 10" xfId="40662"/>
    <cellStyle name="Zarez 9 6 10 2" xfId="40663"/>
    <cellStyle name="Zarez 9 6 10 2 2" xfId="40664"/>
    <cellStyle name="Zarez 9 6 10 3" xfId="40665"/>
    <cellStyle name="Zarez 9 6 11" xfId="40666"/>
    <cellStyle name="Zarez 9 6 11 2" xfId="40667"/>
    <cellStyle name="Zarez 9 6 11 2 2" xfId="40668"/>
    <cellStyle name="Zarez 9 6 11 3" xfId="40669"/>
    <cellStyle name="Zarez 9 6 12" xfId="40670"/>
    <cellStyle name="Zarez 9 6 12 2" xfId="40671"/>
    <cellStyle name="Zarez 9 6 13" xfId="40672"/>
    <cellStyle name="Zarez 9 6 13 2" xfId="40673"/>
    <cellStyle name="Zarez 9 6 14" xfId="40674"/>
    <cellStyle name="Zarez 9 6 15" xfId="40675"/>
    <cellStyle name="Zarez 9 6 2" xfId="40676"/>
    <cellStyle name="Zarez 9 6 2 10" xfId="40677"/>
    <cellStyle name="Zarez 9 6 2 11" xfId="40678"/>
    <cellStyle name="Zarez 9 6 2 2" xfId="40679"/>
    <cellStyle name="Zarez 9 6 2 2 2" xfId="40680"/>
    <cellStyle name="Zarez 9 6 2 2 2 2" xfId="40681"/>
    <cellStyle name="Zarez 9 6 2 2 3" xfId="40682"/>
    <cellStyle name="Zarez 9 6 2 2 3 2" xfId="40683"/>
    <cellStyle name="Zarez 9 6 2 2 4" xfId="40684"/>
    <cellStyle name="Zarez 9 6 2 2 5" xfId="40685"/>
    <cellStyle name="Zarez 9 6 2 3" xfId="40686"/>
    <cellStyle name="Zarez 9 6 2 3 2" xfId="40687"/>
    <cellStyle name="Zarez 9 6 2 3 2 2" xfId="40688"/>
    <cellStyle name="Zarez 9 6 2 3 3" xfId="40689"/>
    <cellStyle name="Zarez 9 6 2 3 3 2" xfId="40690"/>
    <cellStyle name="Zarez 9 6 2 3 4" xfId="40691"/>
    <cellStyle name="Zarez 9 6 2 3 5" xfId="40692"/>
    <cellStyle name="Zarez 9 6 2 4" xfId="40693"/>
    <cellStyle name="Zarez 9 6 2 4 2" xfId="40694"/>
    <cellStyle name="Zarez 9 6 2 4 2 2" xfId="40695"/>
    <cellStyle name="Zarez 9 6 2 4 3" xfId="40696"/>
    <cellStyle name="Zarez 9 6 2 4 3 2" xfId="40697"/>
    <cellStyle name="Zarez 9 6 2 4 4" xfId="40698"/>
    <cellStyle name="Zarez 9 6 2 4 5" xfId="40699"/>
    <cellStyle name="Zarez 9 6 2 5" xfId="40700"/>
    <cellStyle name="Zarez 9 6 2 5 2" xfId="40701"/>
    <cellStyle name="Zarez 9 6 2 5 2 2" xfId="40702"/>
    <cellStyle name="Zarez 9 6 2 5 3" xfId="40703"/>
    <cellStyle name="Zarez 9 6 2 5 3 2" xfId="40704"/>
    <cellStyle name="Zarez 9 6 2 5 4" xfId="40705"/>
    <cellStyle name="Zarez 9 6 2 5 5" xfId="40706"/>
    <cellStyle name="Zarez 9 6 2 6" xfId="40707"/>
    <cellStyle name="Zarez 9 6 2 6 2" xfId="40708"/>
    <cellStyle name="Zarez 9 6 2 6 2 2" xfId="40709"/>
    <cellStyle name="Zarez 9 6 2 6 3" xfId="40710"/>
    <cellStyle name="Zarez 9 6 2 6 3 2" xfId="40711"/>
    <cellStyle name="Zarez 9 6 2 6 4" xfId="40712"/>
    <cellStyle name="Zarez 9 6 2 7" xfId="40713"/>
    <cellStyle name="Zarez 9 6 2 7 2" xfId="40714"/>
    <cellStyle name="Zarez 9 6 2 7 2 2" xfId="40715"/>
    <cellStyle name="Zarez 9 6 2 7 3" xfId="40716"/>
    <cellStyle name="Zarez 9 6 2 7 3 2" xfId="40717"/>
    <cellStyle name="Zarez 9 6 2 7 4" xfId="40718"/>
    <cellStyle name="Zarez 9 6 2 8" xfId="40719"/>
    <cellStyle name="Zarez 9 6 2 8 2" xfId="40720"/>
    <cellStyle name="Zarez 9 6 2 9" xfId="40721"/>
    <cellStyle name="Zarez 9 6 2 9 2" xfId="40722"/>
    <cellStyle name="Zarez 9 6 3" xfId="40723"/>
    <cellStyle name="Zarez 9 6 3 10" xfId="40724"/>
    <cellStyle name="Zarez 9 6 3 11" xfId="40725"/>
    <cellStyle name="Zarez 9 6 3 2" xfId="40726"/>
    <cellStyle name="Zarez 9 6 3 2 2" xfId="40727"/>
    <cellStyle name="Zarez 9 6 3 2 2 2" xfId="40728"/>
    <cellStyle name="Zarez 9 6 3 2 3" xfId="40729"/>
    <cellStyle name="Zarez 9 6 3 2 3 2" xfId="40730"/>
    <cellStyle name="Zarez 9 6 3 2 4" xfId="40731"/>
    <cellStyle name="Zarez 9 6 3 2 5" xfId="40732"/>
    <cellStyle name="Zarez 9 6 3 3" xfId="40733"/>
    <cellStyle name="Zarez 9 6 3 3 2" xfId="40734"/>
    <cellStyle name="Zarez 9 6 3 3 2 2" xfId="40735"/>
    <cellStyle name="Zarez 9 6 3 3 3" xfId="40736"/>
    <cellStyle name="Zarez 9 6 3 3 3 2" xfId="40737"/>
    <cellStyle name="Zarez 9 6 3 3 4" xfId="40738"/>
    <cellStyle name="Zarez 9 6 3 3 5" xfId="40739"/>
    <cellStyle name="Zarez 9 6 3 4" xfId="40740"/>
    <cellStyle name="Zarez 9 6 3 4 2" xfId="40741"/>
    <cellStyle name="Zarez 9 6 3 4 2 2" xfId="40742"/>
    <cellStyle name="Zarez 9 6 3 4 3" xfId="40743"/>
    <cellStyle name="Zarez 9 6 3 4 3 2" xfId="40744"/>
    <cellStyle name="Zarez 9 6 3 4 4" xfId="40745"/>
    <cellStyle name="Zarez 9 6 3 4 5" xfId="40746"/>
    <cellStyle name="Zarez 9 6 3 5" xfId="40747"/>
    <cellStyle name="Zarez 9 6 3 5 2" xfId="40748"/>
    <cellStyle name="Zarez 9 6 3 5 2 2" xfId="40749"/>
    <cellStyle name="Zarez 9 6 3 5 3" xfId="40750"/>
    <cellStyle name="Zarez 9 6 3 5 3 2" xfId="40751"/>
    <cellStyle name="Zarez 9 6 3 5 4" xfId="40752"/>
    <cellStyle name="Zarez 9 6 3 5 5" xfId="40753"/>
    <cellStyle name="Zarez 9 6 3 6" xfId="40754"/>
    <cellStyle name="Zarez 9 6 3 6 2" xfId="40755"/>
    <cellStyle name="Zarez 9 6 3 6 2 2" xfId="40756"/>
    <cellStyle name="Zarez 9 6 3 6 3" xfId="40757"/>
    <cellStyle name="Zarez 9 6 3 6 3 2" xfId="40758"/>
    <cellStyle name="Zarez 9 6 3 6 4" xfId="40759"/>
    <cellStyle name="Zarez 9 6 3 7" xfId="40760"/>
    <cellStyle name="Zarez 9 6 3 7 2" xfId="40761"/>
    <cellStyle name="Zarez 9 6 3 7 2 2" xfId="40762"/>
    <cellStyle name="Zarez 9 6 3 7 3" xfId="40763"/>
    <cellStyle name="Zarez 9 6 3 7 3 2" xfId="40764"/>
    <cellStyle name="Zarez 9 6 3 7 4" xfId="40765"/>
    <cellStyle name="Zarez 9 6 3 8" xfId="40766"/>
    <cellStyle name="Zarez 9 6 3 8 2" xfId="40767"/>
    <cellStyle name="Zarez 9 6 3 9" xfId="40768"/>
    <cellStyle name="Zarez 9 6 3 9 2" xfId="40769"/>
    <cellStyle name="Zarez 9 6 4" xfId="40770"/>
    <cellStyle name="Zarez 9 6 4 10" xfId="40771"/>
    <cellStyle name="Zarez 9 6 4 11" xfId="40772"/>
    <cellStyle name="Zarez 9 6 4 2" xfId="40773"/>
    <cellStyle name="Zarez 9 6 4 2 2" xfId="40774"/>
    <cellStyle name="Zarez 9 6 4 2 2 2" xfId="40775"/>
    <cellStyle name="Zarez 9 6 4 2 3" xfId="40776"/>
    <cellStyle name="Zarez 9 6 4 2 3 2" xfId="40777"/>
    <cellStyle name="Zarez 9 6 4 2 4" xfId="40778"/>
    <cellStyle name="Zarez 9 6 4 2 5" xfId="40779"/>
    <cellStyle name="Zarez 9 6 4 3" xfId="40780"/>
    <cellStyle name="Zarez 9 6 4 3 2" xfId="40781"/>
    <cellStyle name="Zarez 9 6 4 3 2 2" xfId="40782"/>
    <cellStyle name="Zarez 9 6 4 3 3" xfId="40783"/>
    <cellStyle name="Zarez 9 6 4 3 3 2" xfId="40784"/>
    <cellStyle name="Zarez 9 6 4 3 4" xfId="40785"/>
    <cellStyle name="Zarez 9 6 4 3 5" xfId="40786"/>
    <cellStyle name="Zarez 9 6 4 4" xfId="40787"/>
    <cellStyle name="Zarez 9 6 4 4 2" xfId="40788"/>
    <cellStyle name="Zarez 9 6 4 4 2 2" xfId="40789"/>
    <cellStyle name="Zarez 9 6 4 4 3" xfId="40790"/>
    <cellStyle name="Zarez 9 6 4 4 3 2" xfId="40791"/>
    <cellStyle name="Zarez 9 6 4 4 4" xfId="40792"/>
    <cellStyle name="Zarez 9 6 4 4 5" xfId="40793"/>
    <cellStyle name="Zarez 9 6 4 5" xfId="40794"/>
    <cellStyle name="Zarez 9 6 4 5 2" xfId="40795"/>
    <cellStyle name="Zarez 9 6 4 5 2 2" xfId="40796"/>
    <cellStyle name="Zarez 9 6 4 5 3" xfId="40797"/>
    <cellStyle name="Zarez 9 6 4 5 3 2" xfId="40798"/>
    <cellStyle name="Zarez 9 6 4 5 4" xfId="40799"/>
    <cellStyle name="Zarez 9 6 4 5 5" xfId="40800"/>
    <cellStyle name="Zarez 9 6 4 6" xfId="40801"/>
    <cellStyle name="Zarez 9 6 4 6 2" xfId="40802"/>
    <cellStyle name="Zarez 9 6 4 6 2 2" xfId="40803"/>
    <cellStyle name="Zarez 9 6 4 6 3" xfId="40804"/>
    <cellStyle name="Zarez 9 6 4 6 3 2" xfId="40805"/>
    <cellStyle name="Zarez 9 6 4 6 4" xfId="40806"/>
    <cellStyle name="Zarez 9 6 4 7" xfId="40807"/>
    <cellStyle name="Zarez 9 6 4 7 2" xfId="40808"/>
    <cellStyle name="Zarez 9 6 4 7 2 2" xfId="40809"/>
    <cellStyle name="Zarez 9 6 4 7 3" xfId="40810"/>
    <cellStyle name="Zarez 9 6 4 7 3 2" xfId="40811"/>
    <cellStyle name="Zarez 9 6 4 7 4" xfId="40812"/>
    <cellStyle name="Zarez 9 6 4 8" xfId="40813"/>
    <cellStyle name="Zarez 9 6 4 8 2" xfId="40814"/>
    <cellStyle name="Zarez 9 6 4 9" xfId="40815"/>
    <cellStyle name="Zarez 9 6 4 9 2" xfId="40816"/>
    <cellStyle name="Zarez 9 6 5" xfId="40817"/>
    <cellStyle name="Zarez 9 6 5 10" xfId="40818"/>
    <cellStyle name="Zarez 9 6 5 11" xfId="40819"/>
    <cellStyle name="Zarez 9 6 5 2" xfId="40820"/>
    <cellStyle name="Zarez 9 6 5 2 2" xfId="40821"/>
    <cellStyle name="Zarez 9 6 5 2 2 2" xfId="40822"/>
    <cellStyle name="Zarez 9 6 5 2 3" xfId="40823"/>
    <cellStyle name="Zarez 9 6 5 2 3 2" xfId="40824"/>
    <cellStyle name="Zarez 9 6 5 2 4" xfId="40825"/>
    <cellStyle name="Zarez 9 6 5 2 5" xfId="40826"/>
    <cellStyle name="Zarez 9 6 5 3" xfId="40827"/>
    <cellStyle name="Zarez 9 6 5 3 2" xfId="40828"/>
    <cellStyle name="Zarez 9 6 5 3 2 2" xfId="40829"/>
    <cellStyle name="Zarez 9 6 5 3 3" xfId="40830"/>
    <cellStyle name="Zarez 9 6 5 3 3 2" xfId="40831"/>
    <cellStyle name="Zarez 9 6 5 3 4" xfId="40832"/>
    <cellStyle name="Zarez 9 6 5 3 5" xfId="40833"/>
    <cellStyle name="Zarez 9 6 5 4" xfId="40834"/>
    <cellStyle name="Zarez 9 6 5 4 2" xfId="40835"/>
    <cellStyle name="Zarez 9 6 5 4 2 2" xfId="40836"/>
    <cellStyle name="Zarez 9 6 5 4 3" xfId="40837"/>
    <cellStyle name="Zarez 9 6 5 4 3 2" xfId="40838"/>
    <cellStyle name="Zarez 9 6 5 4 4" xfId="40839"/>
    <cellStyle name="Zarez 9 6 5 4 5" xfId="40840"/>
    <cellStyle name="Zarez 9 6 5 5" xfId="40841"/>
    <cellStyle name="Zarez 9 6 5 5 2" xfId="40842"/>
    <cellStyle name="Zarez 9 6 5 5 2 2" xfId="40843"/>
    <cellStyle name="Zarez 9 6 5 5 3" xfId="40844"/>
    <cellStyle name="Zarez 9 6 5 5 3 2" xfId="40845"/>
    <cellStyle name="Zarez 9 6 5 5 4" xfId="40846"/>
    <cellStyle name="Zarez 9 6 5 5 5" xfId="40847"/>
    <cellStyle name="Zarez 9 6 5 6" xfId="40848"/>
    <cellStyle name="Zarez 9 6 5 6 2" xfId="40849"/>
    <cellStyle name="Zarez 9 6 5 6 2 2" xfId="40850"/>
    <cellStyle name="Zarez 9 6 5 6 3" xfId="40851"/>
    <cellStyle name="Zarez 9 6 5 6 3 2" xfId="40852"/>
    <cellStyle name="Zarez 9 6 5 6 4" xfId="40853"/>
    <cellStyle name="Zarez 9 6 5 7" xfId="40854"/>
    <cellStyle name="Zarez 9 6 5 7 2" xfId="40855"/>
    <cellStyle name="Zarez 9 6 5 7 2 2" xfId="40856"/>
    <cellStyle name="Zarez 9 6 5 7 3" xfId="40857"/>
    <cellStyle name="Zarez 9 6 5 7 3 2" xfId="40858"/>
    <cellStyle name="Zarez 9 6 5 7 4" xfId="40859"/>
    <cellStyle name="Zarez 9 6 5 8" xfId="40860"/>
    <cellStyle name="Zarez 9 6 5 8 2" xfId="40861"/>
    <cellStyle name="Zarez 9 6 5 9" xfId="40862"/>
    <cellStyle name="Zarez 9 6 5 9 2" xfId="40863"/>
    <cellStyle name="Zarez 9 6 6" xfId="40864"/>
    <cellStyle name="Zarez 9 6 6 10" xfId="40865"/>
    <cellStyle name="Zarez 9 6 6 11" xfId="40866"/>
    <cellStyle name="Zarez 9 6 6 2" xfId="40867"/>
    <cellStyle name="Zarez 9 6 6 2 2" xfId="40868"/>
    <cellStyle name="Zarez 9 6 6 2 2 2" xfId="40869"/>
    <cellStyle name="Zarez 9 6 6 2 3" xfId="40870"/>
    <cellStyle name="Zarez 9 6 6 2 3 2" xfId="40871"/>
    <cellStyle name="Zarez 9 6 6 2 4" xfId="40872"/>
    <cellStyle name="Zarez 9 6 6 2 5" xfId="40873"/>
    <cellStyle name="Zarez 9 6 6 3" xfId="40874"/>
    <cellStyle name="Zarez 9 6 6 3 2" xfId="40875"/>
    <cellStyle name="Zarez 9 6 6 3 2 2" xfId="40876"/>
    <cellStyle name="Zarez 9 6 6 3 3" xfId="40877"/>
    <cellStyle name="Zarez 9 6 6 3 3 2" xfId="40878"/>
    <cellStyle name="Zarez 9 6 6 3 4" xfId="40879"/>
    <cellStyle name="Zarez 9 6 6 3 5" xfId="40880"/>
    <cellStyle name="Zarez 9 6 6 4" xfId="40881"/>
    <cellStyle name="Zarez 9 6 6 4 2" xfId="40882"/>
    <cellStyle name="Zarez 9 6 6 4 2 2" xfId="40883"/>
    <cellStyle name="Zarez 9 6 6 4 3" xfId="40884"/>
    <cellStyle name="Zarez 9 6 6 4 3 2" xfId="40885"/>
    <cellStyle name="Zarez 9 6 6 4 4" xfId="40886"/>
    <cellStyle name="Zarez 9 6 6 4 5" xfId="40887"/>
    <cellStyle name="Zarez 9 6 6 5" xfId="40888"/>
    <cellStyle name="Zarez 9 6 6 5 2" xfId="40889"/>
    <cellStyle name="Zarez 9 6 6 5 2 2" xfId="40890"/>
    <cellStyle name="Zarez 9 6 6 5 3" xfId="40891"/>
    <cellStyle name="Zarez 9 6 6 5 3 2" xfId="40892"/>
    <cellStyle name="Zarez 9 6 6 5 4" xfId="40893"/>
    <cellStyle name="Zarez 9 6 6 5 5" xfId="40894"/>
    <cellStyle name="Zarez 9 6 6 6" xfId="40895"/>
    <cellStyle name="Zarez 9 6 6 6 2" xfId="40896"/>
    <cellStyle name="Zarez 9 6 6 6 2 2" xfId="40897"/>
    <cellStyle name="Zarez 9 6 6 6 3" xfId="40898"/>
    <cellStyle name="Zarez 9 6 6 6 3 2" xfId="40899"/>
    <cellStyle name="Zarez 9 6 6 6 4" xfId="40900"/>
    <cellStyle name="Zarez 9 6 6 7" xfId="40901"/>
    <cellStyle name="Zarez 9 6 6 7 2" xfId="40902"/>
    <cellStyle name="Zarez 9 6 6 7 2 2" xfId="40903"/>
    <cellStyle name="Zarez 9 6 6 7 3" xfId="40904"/>
    <cellStyle name="Zarez 9 6 6 7 3 2" xfId="40905"/>
    <cellStyle name="Zarez 9 6 6 7 4" xfId="40906"/>
    <cellStyle name="Zarez 9 6 6 8" xfId="40907"/>
    <cellStyle name="Zarez 9 6 6 8 2" xfId="40908"/>
    <cellStyle name="Zarez 9 6 6 9" xfId="40909"/>
    <cellStyle name="Zarez 9 6 6 9 2" xfId="40910"/>
    <cellStyle name="Zarez 9 6 7" xfId="40911"/>
    <cellStyle name="Zarez 9 6 7 10" xfId="40912"/>
    <cellStyle name="Zarez 9 6 7 11" xfId="40913"/>
    <cellStyle name="Zarez 9 6 7 2" xfId="40914"/>
    <cellStyle name="Zarez 9 6 7 2 2" xfId="40915"/>
    <cellStyle name="Zarez 9 6 7 2 2 2" xfId="40916"/>
    <cellStyle name="Zarez 9 6 7 2 3" xfId="40917"/>
    <cellStyle name="Zarez 9 6 7 2 3 2" xfId="40918"/>
    <cellStyle name="Zarez 9 6 7 2 4" xfId="40919"/>
    <cellStyle name="Zarez 9 6 7 2 5" xfId="40920"/>
    <cellStyle name="Zarez 9 6 7 3" xfId="40921"/>
    <cellStyle name="Zarez 9 6 7 3 2" xfId="40922"/>
    <cellStyle name="Zarez 9 6 7 3 2 2" xfId="40923"/>
    <cellStyle name="Zarez 9 6 7 3 3" xfId="40924"/>
    <cellStyle name="Zarez 9 6 7 3 3 2" xfId="40925"/>
    <cellStyle name="Zarez 9 6 7 3 4" xfId="40926"/>
    <cellStyle name="Zarez 9 6 7 3 5" xfId="40927"/>
    <cellStyle name="Zarez 9 6 7 4" xfId="40928"/>
    <cellStyle name="Zarez 9 6 7 4 2" xfId="40929"/>
    <cellStyle name="Zarez 9 6 7 4 2 2" xfId="40930"/>
    <cellStyle name="Zarez 9 6 7 4 3" xfId="40931"/>
    <cellStyle name="Zarez 9 6 7 4 3 2" xfId="40932"/>
    <cellStyle name="Zarez 9 6 7 4 4" xfId="40933"/>
    <cellStyle name="Zarez 9 6 7 4 5" xfId="40934"/>
    <cellStyle name="Zarez 9 6 7 5" xfId="40935"/>
    <cellStyle name="Zarez 9 6 7 5 2" xfId="40936"/>
    <cellStyle name="Zarez 9 6 7 5 2 2" xfId="40937"/>
    <cellStyle name="Zarez 9 6 7 5 3" xfId="40938"/>
    <cellStyle name="Zarez 9 6 7 5 3 2" xfId="40939"/>
    <cellStyle name="Zarez 9 6 7 5 4" xfId="40940"/>
    <cellStyle name="Zarez 9 6 7 5 5" xfId="40941"/>
    <cellStyle name="Zarez 9 6 7 6" xfId="40942"/>
    <cellStyle name="Zarez 9 6 7 6 2" xfId="40943"/>
    <cellStyle name="Zarez 9 6 7 6 2 2" xfId="40944"/>
    <cellStyle name="Zarez 9 6 7 6 3" xfId="40945"/>
    <cellStyle name="Zarez 9 6 7 6 3 2" xfId="40946"/>
    <cellStyle name="Zarez 9 6 7 6 4" xfId="40947"/>
    <cellStyle name="Zarez 9 6 7 7" xfId="40948"/>
    <cellStyle name="Zarez 9 6 7 7 2" xfId="40949"/>
    <cellStyle name="Zarez 9 6 7 7 2 2" xfId="40950"/>
    <cellStyle name="Zarez 9 6 7 7 3" xfId="40951"/>
    <cellStyle name="Zarez 9 6 7 7 3 2" xfId="40952"/>
    <cellStyle name="Zarez 9 6 7 7 4" xfId="40953"/>
    <cellStyle name="Zarez 9 6 7 8" xfId="40954"/>
    <cellStyle name="Zarez 9 6 7 8 2" xfId="40955"/>
    <cellStyle name="Zarez 9 6 7 9" xfId="40956"/>
    <cellStyle name="Zarez 9 6 7 9 2" xfId="40957"/>
    <cellStyle name="Zarez 9 6 8" xfId="40958"/>
    <cellStyle name="Zarez 9 6 8 2" xfId="40959"/>
    <cellStyle name="Zarez 9 6 8 2 2" xfId="40960"/>
    <cellStyle name="Zarez 9 6 8 3" xfId="40961"/>
    <cellStyle name="Zarez 9 6 8 3 2" xfId="40962"/>
    <cellStyle name="Zarez 9 6 8 4" xfId="40963"/>
    <cellStyle name="Zarez 9 6 9" xfId="40964"/>
    <cellStyle name="Zarez 9 6 9 2" xfId="40965"/>
    <cellStyle name="Zarez 9 6 9 2 2" xfId="40966"/>
    <cellStyle name="Zarez 9 6 9 3" xfId="40967"/>
    <cellStyle name="Zarez 9 7" xfId="40968"/>
    <cellStyle name="Zarez 9 7 10" xfId="40969"/>
    <cellStyle name="Zarez 9 7 11" xfId="40970"/>
    <cellStyle name="Zarez 9 7 2" xfId="40971"/>
    <cellStyle name="Zarez 9 7 2 2" xfId="40972"/>
    <cellStyle name="Zarez 9 7 2 2 2" xfId="40973"/>
    <cellStyle name="Zarez 9 7 2 3" xfId="40974"/>
    <cellStyle name="Zarez 9 7 2 3 2" xfId="40975"/>
    <cellStyle name="Zarez 9 7 2 4" xfId="40976"/>
    <cellStyle name="Zarez 9 7 2 5" xfId="40977"/>
    <cellStyle name="Zarez 9 7 3" xfId="40978"/>
    <cellStyle name="Zarez 9 7 3 2" xfId="40979"/>
    <cellStyle name="Zarez 9 7 3 2 2" xfId="40980"/>
    <cellStyle name="Zarez 9 7 3 3" xfId="40981"/>
    <cellStyle name="Zarez 9 7 3 3 2" xfId="40982"/>
    <cellStyle name="Zarez 9 7 3 4" xfId="40983"/>
    <cellStyle name="Zarez 9 7 3 5" xfId="40984"/>
    <cellStyle name="Zarez 9 7 4" xfId="40985"/>
    <cellStyle name="Zarez 9 7 4 2" xfId="40986"/>
    <cellStyle name="Zarez 9 7 4 2 2" xfId="40987"/>
    <cellStyle name="Zarez 9 7 4 3" xfId="40988"/>
    <cellStyle name="Zarez 9 7 4 3 2" xfId="40989"/>
    <cellStyle name="Zarez 9 7 4 4" xfId="40990"/>
    <cellStyle name="Zarez 9 7 4 5" xfId="40991"/>
    <cellStyle name="Zarez 9 7 5" xfId="40992"/>
    <cellStyle name="Zarez 9 7 5 2" xfId="40993"/>
    <cellStyle name="Zarez 9 7 5 2 2" xfId="40994"/>
    <cellStyle name="Zarez 9 7 5 3" xfId="40995"/>
    <cellStyle name="Zarez 9 7 5 3 2" xfId="40996"/>
    <cellStyle name="Zarez 9 7 5 4" xfId="40997"/>
    <cellStyle name="Zarez 9 7 5 5" xfId="40998"/>
    <cellStyle name="Zarez 9 7 6" xfId="40999"/>
    <cellStyle name="Zarez 9 7 6 2" xfId="41000"/>
    <cellStyle name="Zarez 9 7 6 2 2" xfId="41001"/>
    <cellStyle name="Zarez 9 7 6 3" xfId="41002"/>
    <cellStyle name="Zarez 9 7 6 3 2" xfId="41003"/>
    <cellStyle name="Zarez 9 7 6 4" xfId="41004"/>
    <cellStyle name="Zarez 9 7 7" xfId="41005"/>
    <cellStyle name="Zarez 9 7 7 2" xfId="41006"/>
    <cellStyle name="Zarez 9 7 7 2 2" xfId="41007"/>
    <cellStyle name="Zarez 9 7 7 3" xfId="41008"/>
    <cellStyle name="Zarez 9 7 7 3 2" xfId="41009"/>
    <cellStyle name="Zarez 9 7 7 4" xfId="41010"/>
    <cellStyle name="Zarez 9 7 8" xfId="41011"/>
    <cellStyle name="Zarez 9 7 8 2" xfId="41012"/>
    <cellStyle name="Zarez 9 7 9" xfId="41013"/>
    <cellStyle name="Zarez 9 7 9 2" xfId="41014"/>
    <cellStyle name="Zarez 9 8" xfId="41015"/>
    <cellStyle name="Zarez 9 8 10" xfId="41016"/>
    <cellStyle name="Zarez 9 8 11" xfId="41017"/>
    <cellStyle name="Zarez 9 8 2" xfId="41018"/>
    <cellStyle name="Zarez 9 8 2 2" xfId="41019"/>
    <cellStyle name="Zarez 9 8 2 2 2" xfId="41020"/>
    <cellStyle name="Zarez 9 8 2 3" xfId="41021"/>
    <cellStyle name="Zarez 9 8 2 3 2" xfId="41022"/>
    <cellStyle name="Zarez 9 8 2 4" xfId="41023"/>
    <cellStyle name="Zarez 9 8 2 5" xfId="41024"/>
    <cellStyle name="Zarez 9 8 3" xfId="41025"/>
    <cellStyle name="Zarez 9 8 3 2" xfId="41026"/>
    <cellStyle name="Zarez 9 8 3 2 2" xfId="41027"/>
    <cellStyle name="Zarez 9 8 3 3" xfId="41028"/>
    <cellStyle name="Zarez 9 8 3 3 2" xfId="41029"/>
    <cellStyle name="Zarez 9 8 3 4" xfId="41030"/>
    <cellStyle name="Zarez 9 8 3 5" xfId="41031"/>
    <cellStyle name="Zarez 9 8 4" xfId="41032"/>
    <cellStyle name="Zarez 9 8 4 2" xfId="41033"/>
    <cellStyle name="Zarez 9 8 4 2 2" xfId="41034"/>
    <cellStyle name="Zarez 9 8 4 3" xfId="41035"/>
    <cellStyle name="Zarez 9 8 4 3 2" xfId="41036"/>
    <cellStyle name="Zarez 9 8 4 4" xfId="41037"/>
    <cellStyle name="Zarez 9 8 4 5" xfId="41038"/>
    <cellStyle name="Zarez 9 8 5" xfId="41039"/>
    <cellStyle name="Zarez 9 8 5 2" xfId="41040"/>
    <cellStyle name="Zarez 9 8 5 2 2" xfId="41041"/>
    <cellStyle name="Zarez 9 8 5 3" xfId="41042"/>
    <cellStyle name="Zarez 9 8 5 3 2" xfId="41043"/>
    <cellStyle name="Zarez 9 8 5 4" xfId="41044"/>
    <cellStyle name="Zarez 9 8 5 5" xfId="41045"/>
    <cellStyle name="Zarez 9 8 6" xfId="41046"/>
    <cellStyle name="Zarez 9 8 6 2" xfId="41047"/>
    <cellStyle name="Zarez 9 8 6 2 2" xfId="41048"/>
    <cellStyle name="Zarez 9 8 6 3" xfId="41049"/>
    <cellStyle name="Zarez 9 8 6 3 2" xfId="41050"/>
    <cellStyle name="Zarez 9 8 6 4" xfId="41051"/>
    <cellStyle name="Zarez 9 8 7" xfId="41052"/>
    <cellStyle name="Zarez 9 8 7 2" xfId="41053"/>
    <cellStyle name="Zarez 9 8 7 2 2" xfId="41054"/>
    <cellStyle name="Zarez 9 8 7 3" xfId="41055"/>
    <cellStyle name="Zarez 9 8 7 3 2" xfId="41056"/>
    <cellStyle name="Zarez 9 8 7 4" xfId="41057"/>
    <cellStyle name="Zarez 9 8 8" xfId="41058"/>
    <cellStyle name="Zarez 9 8 8 2" xfId="41059"/>
    <cellStyle name="Zarez 9 8 9" xfId="41060"/>
    <cellStyle name="Zarez 9 8 9 2" xfId="41061"/>
    <cellStyle name="Zarez 9 9" xfId="41062"/>
    <cellStyle name="Zarez 9 9 10" xfId="41063"/>
    <cellStyle name="Zarez 9 9 11" xfId="41064"/>
    <cellStyle name="Zarez 9 9 2" xfId="41065"/>
    <cellStyle name="Zarez 9 9 2 2" xfId="41066"/>
    <cellStyle name="Zarez 9 9 2 2 2" xfId="41067"/>
    <cellStyle name="Zarez 9 9 2 3" xfId="41068"/>
    <cellStyle name="Zarez 9 9 2 3 2" xfId="41069"/>
    <cellStyle name="Zarez 9 9 2 4" xfId="41070"/>
    <cellStyle name="Zarez 9 9 2 5" xfId="41071"/>
    <cellStyle name="Zarez 9 9 3" xfId="41072"/>
    <cellStyle name="Zarez 9 9 3 2" xfId="41073"/>
    <cellStyle name="Zarez 9 9 3 2 2" xfId="41074"/>
    <cellStyle name="Zarez 9 9 3 3" xfId="41075"/>
    <cellStyle name="Zarez 9 9 3 3 2" xfId="41076"/>
    <cellStyle name="Zarez 9 9 3 4" xfId="41077"/>
    <cellStyle name="Zarez 9 9 3 5" xfId="41078"/>
    <cellStyle name="Zarez 9 9 4" xfId="41079"/>
    <cellStyle name="Zarez 9 9 4 2" xfId="41080"/>
    <cellStyle name="Zarez 9 9 4 2 2" xfId="41081"/>
    <cellStyle name="Zarez 9 9 4 3" xfId="41082"/>
    <cellStyle name="Zarez 9 9 4 3 2" xfId="41083"/>
    <cellStyle name="Zarez 9 9 4 4" xfId="41084"/>
    <cellStyle name="Zarez 9 9 4 5" xfId="41085"/>
    <cellStyle name="Zarez 9 9 5" xfId="41086"/>
    <cellStyle name="Zarez 9 9 5 2" xfId="41087"/>
    <cellStyle name="Zarez 9 9 5 2 2" xfId="41088"/>
    <cellStyle name="Zarez 9 9 5 3" xfId="41089"/>
    <cellStyle name="Zarez 9 9 5 3 2" xfId="41090"/>
    <cellStyle name="Zarez 9 9 5 4" xfId="41091"/>
    <cellStyle name="Zarez 9 9 5 5" xfId="41092"/>
    <cellStyle name="Zarez 9 9 6" xfId="41093"/>
    <cellStyle name="Zarez 9 9 6 2" xfId="41094"/>
    <cellStyle name="Zarez 9 9 6 2 2" xfId="41095"/>
    <cellStyle name="Zarez 9 9 6 3" xfId="41096"/>
    <cellStyle name="Zarez 9 9 6 3 2" xfId="41097"/>
    <cellStyle name="Zarez 9 9 6 4" xfId="41098"/>
    <cellStyle name="Zarez 9 9 7" xfId="41099"/>
    <cellStyle name="Zarez 9 9 7 2" xfId="41100"/>
    <cellStyle name="Zarez 9 9 7 2 2" xfId="41101"/>
    <cellStyle name="Zarez 9 9 7 3" xfId="41102"/>
    <cellStyle name="Zarez 9 9 7 3 2" xfId="41103"/>
    <cellStyle name="Zarez 9 9 7 4" xfId="41104"/>
    <cellStyle name="Zarez 9 9 8" xfId="41105"/>
    <cellStyle name="Zarez 9 9 8 2" xfId="41106"/>
    <cellStyle name="Zarez 9 9 9" xfId="41107"/>
    <cellStyle name="Zarez 9 9 9 2" xfId="41108"/>
    <cellStyle name="Zelle überprüfen" xfId="2382"/>
    <cellStyle name="Zelle überprüfen 2" xfId="2383"/>
    <cellStyle name="Zelle überprüfen 2 2" xfId="41110"/>
    <cellStyle name="Zelle überprüfen 2 2 2" xfId="41111"/>
    <cellStyle name="Zelle überprüfen 2 3" xfId="41112"/>
    <cellStyle name="Zelle überprüfen 2 4" xfId="41109"/>
    <cellStyle name="Zelle überprüfen 3" xfId="41113"/>
    <cellStyle name="Zelle überprüfen 3 2" xfId="41114"/>
    <cellStyle name="Zelle überprüfen 4" xfId="41115"/>
    <cellStyle name="Zelle überprüfen 5" xfId="41116"/>
  </cellStyles>
  <dxfs count="41">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0"/>
  <sheetViews>
    <sheetView view="pageLayout" topLeftCell="A19" zoomScaleNormal="125" zoomScaleSheetLayoutView="100" workbookViewId="0">
      <selection activeCell="B4" sqref="B4"/>
    </sheetView>
  </sheetViews>
  <sheetFormatPr defaultColWidth="8.7109375" defaultRowHeight="14.25"/>
  <cols>
    <col min="1" max="1" width="4.28515625" style="3" customWidth="1"/>
    <col min="2" max="2" width="46.85546875" style="40" bestFit="1" customWidth="1"/>
    <col min="3" max="16384" width="8.7109375" style="3"/>
  </cols>
  <sheetData>
    <row r="1" spans="2:4" s="1" customFormat="1" ht="75.75" customHeight="1">
      <c r="B1" s="37"/>
      <c r="C1" s="4"/>
      <c r="D1" s="4"/>
    </row>
    <row r="2" spans="2:4" s="1" customFormat="1" ht="5.0999999999999996" customHeight="1">
      <c r="B2" s="44"/>
      <c r="C2" s="4"/>
      <c r="D2" s="4"/>
    </row>
    <row r="3" spans="2:4" s="1" customFormat="1" ht="12.75">
      <c r="B3" s="35" t="s">
        <v>18</v>
      </c>
      <c r="C3" s="4"/>
      <c r="D3" s="4"/>
    </row>
    <row r="4" spans="2:4" s="1" customFormat="1" ht="15">
      <c r="B4" s="45" t="s">
        <v>592</v>
      </c>
      <c r="C4" s="4"/>
      <c r="D4" s="4"/>
    </row>
    <row r="5" spans="2:4" s="1" customFormat="1" ht="5.0999999999999996" customHeight="1">
      <c r="B5" s="46"/>
      <c r="C5" s="4"/>
      <c r="D5" s="4"/>
    </row>
    <row r="6" spans="2:4" s="1" customFormat="1" ht="5.0999999999999996" customHeight="1">
      <c r="B6" s="38"/>
      <c r="C6" s="4"/>
      <c r="D6" s="4"/>
    </row>
    <row r="7" spans="2:4" s="1" customFormat="1" ht="12.75">
      <c r="B7" s="35" t="s">
        <v>19</v>
      </c>
      <c r="C7" s="4"/>
      <c r="D7" s="4"/>
    </row>
    <row r="8" spans="2:4" s="1" customFormat="1" ht="15">
      <c r="B8" s="39" t="s">
        <v>40</v>
      </c>
      <c r="C8" s="4"/>
      <c r="D8" s="5"/>
    </row>
    <row r="9" spans="2:4" s="1" customFormat="1" ht="15">
      <c r="B9" s="37" t="s">
        <v>41</v>
      </c>
      <c r="C9" s="4"/>
      <c r="D9" s="4"/>
    </row>
    <row r="10" spans="2:4" s="1" customFormat="1" ht="15">
      <c r="B10" s="37" t="s">
        <v>42</v>
      </c>
      <c r="C10" s="4"/>
      <c r="D10" s="4"/>
    </row>
    <row r="11" spans="2:4" s="1" customFormat="1" ht="5.0999999999999996" customHeight="1">
      <c r="B11" s="38"/>
      <c r="C11" s="4"/>
      <c r="D11" s="4"/>
    </row>
    <row r="12" spans="2:4" s="1" customFormat="1" ht="5.0999999999999996" customHeight="1">
      <c r="B12" s="47"/>
      <c r="C12" s="4"/>
      <c r="D12" s="4"/>
    </row>
    <row r="13" spans="2:4" s="1" customFormat="1" ht="12.75">
      <c r="B13" s="35" t="s">
        <v>20</v>
      </c>
      <c r="C13" s="5"/>
      <c r="D13" s="5"/>
    </row>
    <row r="14" spans="2:4" s="1" customFormat="1" ht="15">
      <c r="B14" s="48" t="s">
        <v>43</v>
      </c>
      <c r="C14" s="5"/>
      <c r="D14" s="5"/>
    </row>
    <row r="15" spans="2:4" s="1" customFormat="1" ht="15">
      <c r="B15" s="79" t="s">
        <v>44</v>
      </c>
      <c r="C15" s="5"/>
      <c r="D15" s="5"/>
    </row>
    <row r="16" spans="2:4" s="1" customFormat="1" ht="5.0999999999999996" customHeight="1">
      <c r="B16" s="49"/>
      <c r="C16" s="2"/>
      <c r="D16" s="2"/>
    </row>
    <row r="17" spans="2:4" s="1" customFormat="1" ht="5.0999999999999996" customHeight="1">
      <c r="B17" s="41"/>
      <c r="C17" s="2"/>
      <c r="D17" s="2"/>
    </row>
    <row r="18" spans="2:4" s="1" customFormat="1" ht="12.75">
      <c r="B18" s="43" t="s">
        <v>22</v>
      </c>
      <c r="C18" s="2"/>
      <c r="D18" s="2"/>
    </row>
    <row r="19" spans="2:4" ht="15">
      <c r="B19" s="42" t="s">
        <v>21</v>
      </c>
      <c r="C19" s="2"/>
      <c r="D19" s="2"/>
    </row>
    <row r="20" spans="2:4" ht="12.75">
      <c r="B20" s="51" t="s">
        <v>33</v>
      </c>
    </row>
    <row r="21" spans="2:4" ht="12.75">
      <c r="B21" s="51" t="s">
        <v>588</v>
      </c>
    </row>
    <row r="22" spans="2:4" ht="12.75">
      <c r="B22" s="51" t="s">
        <v>589</v>
      </c>
    </row>
    <row r="23" spans="2:4" s="1" customFormat="1" ht="5.0999999999999996" customHeight="1">
      <c r="B23" s="49"/>
      <c r="C23" s="2"/>
      <c r="D23" s="2"/>
    </row>
    <row r="24" spans="2:4" s="1" customFormat="1" ht="5.0999999999999996" customHeight="1">
      <c r="B24" s="41"/>
      <c r="C24" s="2"/>
      <c r="D24" s="2"/>
    </row>
    <row r="25" spans="2:4" ht="12.75">
      <c r="B25" s="50" t="s">
        <v>23</v>
      </c>
    </row>
    <row r="26" spans="2:4" ht="12.75">
      <c r="B26" s="36" t="s">
        <v>39</v>
      </c>
    </row>
    <row r="27" spans="2:4" s="1" customFormat="1" ht="5.0999999999999996" customHeight="1">
      <c r="B27" s="49"/>
      <c r="C27" s="2"/>
      <c r="D27" s="2"/>
    </row>
    <row r="28" spans="2:4" s="1" customFormat="1" ht="5.0999999999999996" customHeight="1">
      <c r="B28" s="41"/>
      <c r="C28" s="2"/>
      <c r="D28" s="2"/>
    </row>
    <row r="29" spans="2:4" ht="12.75">
      <c r="B29" s="50" t="s">
        <v>24</v>
      </c>
    </row>
    <row r="30" spans="2:4" ht="12.75">
      <c r="B30" s="36" t="s">
        <v>590</v>
      </c>
    </row>
    <row r="31" spans="2:4" s="1" customFormat="1" ht="5.0999999999999996" customHeight="1">
      <c r="B31" s="49"/>
      <c r="C31" s="2"/>
      <c r="D31" s="2"/>
    </row>
    <row r="32" spans="2:4" s="1" customFormat="1" ht="5.0999999999999996" customHeight="1">
      <c r="B32" s="41"/>
      <c r="C32" s="2"/>
      <c r="D32" s="2"/>
    </row>
    <row r="33" spans="2:4" ht="12.75">
      <c r="B33" s="50" t="s">
        <v>25</v>
      </c>
    </row>
    <row r="34" spans="2:4" ht="12.75">
      <c r="B34" s="36" t="s">
        <v>45</v>
      </c>
    </row>
    <row r="35" spans="2:4" s="1" customFormat="1" ht="5.0999999999999996" customHeight="1">
      <c r="B35" s="49"/>
      <c r="C35" s="2"/>
      <c r="D35" s="2"/>
    </row>
    <row r="36" spans="2:4" s="1" customFormat="1" ht="5.0999999999999996" customHeight="1">
      <c r="B36" s="41"/>
      <c r="C36" s="2"/>
      <c r="D36" s="2"/>
    </row>
    <row r="38" spans="2:4" ht="12.75">
      <c r="B38" s="36"/>
    </row>
    <row r="61" spans="2:4" s="1" customFormat="1" ht="5.0999999999999996" customHeight="1">
      <c r="B61" s="49"/>
      <c r="C61" s="2"/>
      <c r="D61" s="2"/>
    </row>
    <row r="62" spans="2:4" s="1" customFormat="1" ht="5.0999999999999996" customHeight="1">
      <c r="B62" s="41"/>
      <c r="C62" s="2"/>
      <c r="D62" s="2"/>
    </row>
    <row r="63" spans="2:4" ht="12.75">
      <c r="B63" s="50" t="s">
        <v>26</v>
      </c>
    </row>
    <row r="64" spans="2:4" ht="12.75">
      <c r="B64" s="36" t="s">
        <v>591</v>
      </c>
    </row>
    <row r="65" spans="2:4" s="1" customFormat="1" ht="5.0999999999999996" customHeight="1">
      <c r="B65" s="49"/>
      <c r="C65" s="2"/>
      <c r="D65" s="2"/>
    </row>
    <row r="66" spans="2:4" s="1" customFormat="1" ht="5.0999999999999996" customHeight="1">
      <c r="B66" s="41"/>
      <c r="C66" s="2"/>
      <c r="D66" s="2"/>
    </row>
    <row r="67" spans="2:4" ht="12.75">
      <c r="B67" s="50" t="s">
        <v>27</v>
      </c>
    </row>
    <row r="68" spans="2:4" ht="12.75">
      <c r="B68" s="36" t="s">
        <v>28</v>
      </c>
    </row>
    <row r="69" spans="2:4" s="1" customFormat="1" ht="5.0999999999999996" customHeight="1">
      <c r="B69" s="49"/>
      <c r="C69" s="2"/>
      <c r="D69" s="2"/>
    </row>
    <row r="70" spans="2:4" s="1" customFormat="1" ht="5.0999999999999996" customHeight="1">
      <c r="B70" s="41"/>
      <c r="C70" s="2"/>
      <c r="D70" s="2"/>
    </row>
  </sheetData>
  <phoneticPr fontId="11" type="noConversion"/>
  <pageMargins left="0.70866141732283472" right="0.70866141732283472" top="0.74803149606299213" bottom="0.74803149606299213" header="0.59055118110236227" footer="0.31496062992125984"/>
  <pageSetup paperSize="9" scale="82" orientation="portrait" r:id="rId1"/>
  <headerFooter>
    <oddHeader xml:space="preserve">&amp;R&amp;G
</oddHeader>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45"/>
  <sheetViews>
    <sheetView tabSelected="1" view="pageBreakPreview" topLeftCell="A204" zoomScale="85" zoomScaleNormal="85" zoomScaleSheetLayoutView="85" zoomScalePageLayoutView="89" workbookViewId="0">
      <selection activeCell="B475" sqref="B475"/>
    </sheetView>
  </sheetViews>
  <sheetFormatPr defaultRowHeight="15"/>
  <cols>
    <col min="1" max="1" width="6.5703125" style="73" customWidth="1"/>
    <col min="2" max="2" width="54.28515625" style="17" customWidth="1"/>
    <col min="3" max="3" width="8.7109375" style="68" customWidth="1"/>
    <col min="4" max="4" width="10.7109375" style="60" customWidth="1"/>
    <col min="5" max="5" width="10.7109375" style="16" customWidth="1"/>
    <col min="6" max="6" width="13.5703125" style="16" bestFit="1" customWidth="1"/>
    <col min="7" max="16384" width="9.140625" style="13"/>
  </cols>
  <sheetData>
    <row r="1" spans="1:6" s="54" customFormat="1" ht="31.5">
      <c r="A1" s="70"/>
      <c r="B1" s="55" t="s">
        <v>283</v>
      </c>
      <c r="C1" s="64"/>
      <c r="D1" s="65"/>
      <c r="E1" s="56"/>
      <c r="F1" s="56"/>
    </row>
    <row r="2" spans="1:6" s="54" customFormat="1" ht="18.75">
      <c r="A2" s="71" t="s">
        <v>1</v>
      </c>
      <c r="B2" s="57" t="s">
        <v>29</v>
      </c>
      <c r="C2" s="66"/>
      <c r="D2" s="58"/>
      <c r="E2" s="58"/>
      <c r="F2" s="58"/>
    </row>
    <row r="3" spans="1:6" s="54" customFormat="1" ht="18.75">
      <c r="A3" s="67"/>
      <c r="B3" s="30"/>
      <c r="C3" s="30"/>
      <c r="D3" s="67"/>
      <c r="E3" s="30"/>
      <c r="F3" s="30"/>
    </row>
    <row r="4" spans="1:6">
      <c r="A4" s="72"/>
      <c r="B4" s="53" t="s">
        <v>592</v>
      </c>
      <c r="C4" s="67"/>
      <c r="D4" s="30"/>
      <c r="E4" s="30"/>
      <c r="F4" s="30"/>
    </row>
    <row r="5" spans="1:6">
      <c r="A5" s="72"/>
      <c r="B5" s="53"/>
      <c r="C5" s="67"/>
      <c r="D5" s="30"/>
      <c r="E5" s="30"/>
      <c r="F5" s="30"/>
    </row>
    <row r="6" spans="1:6" s="202" customFormat="1">
      <c r="A6" s="76"/>
      <c r="B6" s="19" t="s">
        <v>30</v>
      </c>
      <c r="C6" s="63"/>
      <c r="D6" s="20"/>
      <c r="E6" s="20"/>
      <c r="F6" s="20"/>
    </row>
    <row r="7" spans="1:6" s="202" customFormat="1">
      <c r="A7" s="73"/>
      <c r="B7" s="399"/>
      <c r="C7" s="29"/>
      <c r="D7" s="7"/>
      <c r="E7" s="7"/>
      <c r="F7" s="7"/>
    </row>
    <row r="8" spans="1:6" s="202" customFormat="1" ht="105">
      <c r="A8" s="73"/>
      <c r="B8" s="24" t="s">
        <v>435</v>
      </c>
      <c r="C8" s="29"/>
      <c r="D8" s="7"/>
      <c r="E8" s="7"/>
      <c r="F8" s="7"/>
    </row>
    <row r="9" spans="1:6" s="202" customFormat="1" ht="105">
      <c r="A9" s="73"/>
      <c r="B9" s="621" t="s">
        <v>673</v>
      </c>
      <c r="C9" s="63"/>
      <c r="D9" s="20"/>
      <c r="E9" s="10"/>
      <c r="F9" s="10"/>
    </row>
    <row r="10" spans="1:6" s="202" customFormat="1">
      <c r="A10" s="73"/>
      <c r="B10" s="24"/>
      <c r="C10" s="63"/>
      <c r="D10" s="20"/>
      <c r="E10" s="10"/>
      <c r="F10" s="10"/>
    </row>
    <row r="11" spans="1:6" s="202" customFormat="1">
      <c r="A11" s="73"/>
      <c r="B11" s="24" t="s">
        <v>38</v>
      </c>
      <c r="C11" s="63"/>
      <c r="D11" s="20"/>
      <c r="E11" s="10"/>
      <c r="F11" s="10"/>
    </row>
    <row r="12" spans="1:6" s="202" customFormat="1" ht="315">
      <c r="A12" s="73"/>
      <c r="B12" s="622" t="s">
        <v>674</v>
      </c>
      <c r="C12" s="63"/>
      <c r="D12" s="20"/>
      <c r="E12" s="10"/>
      <c r="F12" s="10"/>
    </row>
    <row r="13" spans="1:6" s="202" customFormat="1">
      <c r="A13" s="73"/>
      <c r="B13" s="24"/>
      <c r="C13" s="63"/>
      <c r="D13" s="20"/>
      <c r="E13" s="10"/>
      <c r="F13" s="10"/>
    </row>
    <row r="14" spans="1:6" s="202" customFormat="1">
      <c r="A14" s="73"/>
      <c r="B14" s="24" t="s">
        <v>36</v>
      </c>
      <c r="C14" s="63"/>
      <c r="D14" s="20"/>
      <c r="E14" s="10"/>
      <c r="F14" s="10"/>
    </row>
    <row r="15" spans="1:6" s="202" customFormat="1" ht="105">
      <c r="A15" s="73"/>
      <c r="B15" s="18" t="s">
        <v>35</v>
      </c>
      <c r="C15" s="63"/>
      <c r="D15" s="20"/>
      <c r="E15" s="10"/>
      <c r="F15" s="10"/>
    </row>
    <row r="16" spans="1:6" s="202" customFormat="1">
      <c r="A16" s="73"/>
      <c r="B16" s="18"/>
      <c r="C16" s="63"/>
      <c r="D16" s="20"/>
      <c r="E16" s="10"/>
      <c r="F16" s="10"/>
    </row>
    <row r="17" spans="1:6" s="202" customFormat="1">
      <c r="A17" s="73"/>
      <c r="B17" s="24" t="s">
        <v>37</v>
      </c>
      <c r="C17" s="63"/>
      <c r="D17" s="20"/>
      <c r="E17" s="10"/>
      <c r="F17" s="10"/>
    </row>
    <row r="18" spans="1:6" s="202" customFormat="1" ht="90">
      <c r="A18" s="73"/>
      <c r="B18" s="18" t="s">
        <v>34</v>
      </c>
      <c r="C18" s="63"/>
      <c r="D18" s="20"/>
      <c r="E18" s="10"/>
      <c r="F18" s="10"/>
    </row>
    <row r="19" spans="1:6" s="6" customFormat="1">
      <c r="A19" s="73"/>
      <c r="B19" s="32"/>
      <c r="C19" s="63"/>
      <c r="D19" s="20"/>
      <c r="E19" s="10"/>
      <c r="F19" s="10"/>
    </row>
    <row r="20" spans="1:6" s="12" customFormat="1">
      <c r="A20" s="75" t="s">
        <v>0</v>
      </c>
      <c r="B20" s="25" t="s">
        <v>281</v>
      </c>
      <c r="C20" s="62"/>
      <c r="D20" s="69"/>
      <c r="E20" s="26"/>
      <c r="F20" s="26"/>
    </row>
    <row r="21" spans="1:6" s="12" customFormat="1">
      <c r="A21" s="76"/>
      <c r="B21" s="9"/>
      <c r="C21" s="63"/>
      <c r="D21" s="7"/>
      <c r="E21" s="11"/>
      <c r="F21" s="11"/>
    </row>
    <row r="22" spans="1:6" s="202" customFormat="1" ht="60">
      <c r="A22" s="73"/>
      <c r="B22" s="74" t="s">
        <v>438</v>
      </c>
      <c r="C22" s="29"/>
      <c r="D22" s="7"/>
      <c r="E22" s="11"/>
      <c r="F22" s="11"/>
    </row>
    <row r="23" spans="1:6" s="202" customFormat="1" ht="45">
      <c r="A23" s="73"/>
      <c r="B23" s="74" t="s">
        <v>436</v>
      </c>
      <c r="C23" s="29"/>
      <c r="D23" s="7"/>
      <c r="E23" s="11"/>
      <c r="F23" s="11"/>
    </row>
    <row r="24" spans="1:6" s="202" customFormat="1" ht="135">
      <c r="A24" s="400"/>
      <c r="B24" s="401" t="s">
        <v>437</v>
      </c>
      <c r="C24" s="402"/>
      <c r="D24" s="403"/>
      <c r="E24" s="404"/>
      <c r="F24" s="404"/>
    </row>
    <row r="25" spans="1:6" s="12" customFormat="1">
      <c r="A25" s="76"/>
      <c r="B25" s="9"/>
      <c r="C25" s="63"/>
      <c r="D25" s="7"/>
      <c r="E25" s="11"/>
      <c r="F25" s="11"/>
    </row>
    <row r="26" spans="1:6" customFormat="1" ht="135">
      <c r="A26" s="246">
        <v>1</v>
      </c>
      <c r="B26" s="623" t="s">
        <v>675</v>
      </c>
      <c r="C26" s="248" t="s">
        <v>280</v>
      </c>
      <c r="D26" s="249">
        <v>1</v>
      </c>
      <c r="E26" s="250"/>
      <c r="F26" s="251">
        <f>D26*E26</f>
        <v>0</v>
      </c>
    </row>
    <row r="27" spans="1:6" customFormat="1">
      <c r="A27" s="252"/>
      <c r="B27" s="253"/>
      <c r="C27" s="254"/>
      <c r="D27" s="249"/>
      <c r="E27" s="255"/>
      <c r="F27" s="256"/>
    </row>
    <row r="28" spans="1:6" customFormat="1" ht="150">
      <c r="A28" s="246">
        <v>2</v>
      </c>
      <c r="B28" s="624" t="s">
        <v>676</v>
      </c>
      <c r="C28" s="248" t="s">
        <v>280</v>
      </c>
      <c r="D28" s="249">
        <v>1</v>
      </c>
      <c r="E28" s="250"/>
      <c r="F28" s="251">
        <f>D28*E28</f>
        <v>0</v>
      </c>
    </row>
    <row r="29" spans="1:6" customFormat="1">
      <c r="A29" s="246"/>
      <c r="B29" s="257"/>
      <c r="C29" s="248"/>
      <c r="D29" s="255"/>
      <c r="E29" s="250"/>
      <c r="F29" s="256"/>
    </row>
    <row r="30" spans="1:6" customFormat="1" ht="59.25" customHeight="1">
      <c r="A30" s="246">
        <v>3</v>
      </c>
      <c r="B30" s="257" t="s">
        <v>284</v>
      </c>
      <c r="C30" s="248" t="s">
        <v>280</v>
      </c>
      <c r="D30" s="249">
        <v>1</v>
      </c>
      <c r="E30" s="250"/>
      <c r="F30" s="251">
        <f>D30*E30</f>
        <v>0</v>
      </c>
    </row>
    <row r="31" spans="1:6" customFormat="1">
      <c r="A31" s="246"/>
      <c r="B31" s="257"/>
      <c r="C31" s="248"/>
      <c r="D31" s="249"/>
      <c r="E31" s="250"/>
      <c r="F31" s="251"/>
    </row>
    <row r="32" spans="1:6" s="163" customFormat="1" ht="225">
      <c r="A32" s="260" t="s">
        <v>285</v>
      </c>
      <c r="B32" s="625" t="s">
        <v>677</v>
      </c>
      <c r="C32" s="261" t="s">
        <v>280</v>
      </c>
      <c r="D32" s="626">
        <v>1</v>
      </c>
      <c r="E32" s="272"/>
      <c r="F32" s="627">
        <f>D32*E32</f>
        <v>0</v>
      </c>
    </row>
    <row r="33" spans="1:6" customFormat="1">
      <c r="A33" s="246"/>
      <c r="B33" s="257"/>
      <c r="C33" s="248"/>
      <c r="D33" s="249"/>
      <c r="E33" s="250"/>
      <c r="F33" s="251"/>
    </row>
    <row r="34" spans="1:6">
      <c r="A34" s="102" t="s">
        <v>0</v>
      </c>
      <c r="B34" s="91" t="s">
        <v>282</v>
      </c>
      <c r="C34" s="258"/>
      <c r="D34" s="259"/>
      <c r="E34" s="204"/>
      <c r="F34" s="592">
        <f>SUM(F26:F33)</f>
        <v>0</v>
      </c>
    </row>
    <row r="35" spans="1:6">
      <c r="A35" s="88"/>
      <c r="B35" s="92"/>
      <c r="C35" s="263"/>
      <c r="D35" s="264"/>
      <c r="E35" s="265"/>
      <c r="F35" s="265"/>
    </row>
    <row r="36" spans="1:6" s="12" customFormat="1">
      <c r="A36" s="75" t="s">
        <v>2</v>
      </c>
      <c r="B36" s="25" t="s">
        <v>286</v>
      </c>
      <c r="C36" s="62"/>
      <c r="D36" s="69"/>
      <c r="E36" s="26"/>
      <c r="F36" s="26"/>
    </row>
    <row r="37" spans="1:6">
      <c r="A37" s="88"/>
      <c r="B37" s="92"/>
      <c r="C37" s="263"/>
      <c r="D37" s="264"/>
      <c r="E37" s="265"/>
      <c r="F37" s="265"/>
    </row>
    <row r="38" spans="1:6" s="405" customFormat="1" ht="90">
      <c r="A38" s="74"/>
      <c r="B38" s="628" t="s">
        <v>678</v>
      </c>
      <c r="C38" s="29"/>
      <c r="D38" s="28"/>
      <c r="E38" s="11"/>
      <c r="F38" s="7"/>
    </row>
    <row r="39" spans="1:6" s="405" customFormat="1" ht="45">
      <c r="A39" s="74"/>
      <c r="B39" s="18" t="s">
        <v>439</v>
      </c>
      <c r="C39" s="29"/>
      <c r="D39" s="28"/>
      <c r="E39" s="11"/>
      <c r="F39" s="7"/>
    </row>
    <row r="40" spans="1:6">
      <c r="A40" s="88"/>
      <c r="B40" s="92"/>
      <c r="C40" s="263"/>
      <c r="D40" s="264"/>
      <c r="E40" s="265"/>
      <c r="F40" s="265"/>
    </row>
    <row r="41" spans="1:6" s="263" customFormat="1" ht="336" customHeight="1">
      <c r="A41" s="269">
        <v>1</v>
      </c>
      <c r="B41" s="629" t="s">
        <v>679</v>
      </c>
      <c r="C41" s="271"/>
      <c r="D41" s="272"/>
      <c r="E41" s="273"/>
      <c r="F41" s="274"/>
    </row>
    <row r="42" spans="1:6" s="267" customFormat="1" ht="27.75" customHeight="1">
      <c r="A42" s="275"/>
      <c r="B42" s="32" t="s">
        <v>287</v>
      </c>
      <c r="C42" s="271" t="s">
        <v>294</v>
      </c>
      <c r="D42" s="272">
        <v>245</v>
      </c>
      <c r="E42" s="273"/>
      <c r="F42" s="274">
        <f t="shared" ref="F42:F43" si="0">D42*E42</f>
        <v>0</v>
      </c>
    </row>
    <row r="43" spans="1:6" s="267" customFormat="1" ht="17.25">
      <c r="A43" s="275"/>
      <c r="B43" s="32" t="s">
        <v>288</v>
      </c>
      <c r="C43" s="271" t="s">
        <v>294</v>
      </c>
      <c r="D43" s="272">
        <v>235</v>
      </c>
      <c r="E43" s="273"/>
      <c r="F43" s="274">
        <f t="shared" si="0"/>
        <v>0</v>
      </c>
    </row>
    <row r="44" spans="1:6" s="267" customFormat="1">
      <c r="A44" s="275"/>
      <c r="B44" s="32"/>
      <c r="C44" s="271"/>
      <c r="D44" s="272"/>
      <c r="E44" s="273"/>
      <c r="F44" s="274"/>
    </row>
    <row r="45" spans="1:6" s="278" customFormat="1" ht="244.5" customHeight="1">
      <c r="A45" s="276">
        <v>2</v>
      </c>
      <c r="B45" s="270" t="s">
        <v>295</v>
      </c>
      <c r="C45" s="271"/>
      <c r="D45" s="277"/>
      <c r="E45" s="220"/>
      <c r="F45" s="274"/>
    </row>
    <row r="46" spans="1:6" s="278" customFormat="1" ht="47.25" customHeight="1">
      <c r="A46" s="276" t="s">
        <v>106</v>
      </c>
      <c r="B46" s="630" t="s">
        <v>680</v>
      </c>
      <c r="C46" s="271" t="s">
        <v>294</v>
      </c>
      <c r="D46" s="264">
        <v>240</v>
      </c>
      <c r="E46" s="220"/>
      <c r="F46" s="274">
        <f>D46*E46</f>
        <v>0</v>
      </c>
    </row>
    <row r="47" spans="1:6" s="278" customFormat="1" ht="139.5" customHeight="1">
      <c r="A47" s="276" t="s">
        <v>107</v>
      </c>
      <c r="B47" s="279" t="s">
        <v>296</v>
      </c>
      <c r="C47" s="271"/>
      <c r="D47" s="277"/>
      <c r="E47" s="220"/>
      <c r="F47" s="274"/>
    </row>
    <row r="48" spans="1:6" s="278" customFormat="1" ht="17.25" customHeight="1">
      <c r="A48" s="276"/>
      <c r="B48" s="279" t="s">
        <v>289</v>
      </c>
      <c r="C48" s="271" t="s">
        <v>294</v>
      </c>
      <c r="D48" s="264">
        <v>120</v>
      </c>
      <c r="E48" s="220"/>
      <c r="F48" s="274">
        <f>D48*E48</f>
        <v>0</v>
      </c>
    </row>
    <row r="49" spans="1:6" s="278" customFormat="1" ht="19.5" customHeight="1">
      <c r="A49" s="276"/>
      <c r="B49" s="279" t="s">
        <v>290</v>
      </c>
      <c r="C49" s="271" t="s">
        <v>294</v>
      </c>
      <c r="D49" s="264">
        <v>120</v>
      </c>
      <c r="E49" s="220"/>
      <c r="F49" s="274">
        <f>D49*E49</f>
        <v>0</v>
      </c>
    </row>
    <row r="50" spans="1:6" s="263" customFormat="1">
      <c r="A50" s="280"/>
      <c r="B50" s="270"/>
      <c r="C50" s="271"/>
      <c r="D50" s="272"/>
      <c r="E50" s="273"/>
      <c r="F50" s="274"/>
    </row>
    <row r="51" spans="1:6" s="267" customFormat="1" ht="242.25">
      <c r="A51" s="269">
        <v>3</v>
      </c>
      <c r="B51" s="279" t="s">
        <v>297</v>
      </c>
      <c r="C51" s="281" t="s">
        <v>294</v>
      </c>
      <c r="D51" s="272">
        <v>65</v>
      </c>
      <c r="E51" s="282"/>
      <c r="F51" s="274">
        <f>D51*E51</f>
        <v>0</v>
      </c>
    </row>
    <row r="52" spans="1:6" s="263" customFormat="1">
      <c r="A52" s="280"/>
      <c r="B52" s="270"/>
      <c r="C52" s="271"/>
      <c r="D52" s="272"/>
      <c r="E52" s="273"/>
      <c r="F52" s="274"/>
    </row>
    <row r="53" spans="1:6" s="267" customFormat="1" ht="212.25">
      <c r="A53" s="269">
        <v>4</v>
      </c>
      <c r="B53" s="283" t="s">
        <v>298</v>
      </c>
      <c r="C53" s="281" t="s">
        <v>294</v>
      </c>
      <c r="D53" s="272">
        <v>180</v>
      </c>
      <c r="E53" s="282"/>
      <c r="F53" s="274">
        <f>D53*E53</f>
        <v>0</v>
      </c>
    </row>
    <row r="54" spans="1:6" s="267" customFormat="1">
      <c r="A54" s="284"/>
      <c r="B54" s="285"/>
      <c r="C54" s="286"/>
      <c r="D54" s="287"/>
      <c r="E54" s="287"/>
      <c r="F54" s="288"/>
    </row>
    <row r="55" spans="1:6" s="263" customFormat="1" ht="167.25">
      <c r="A55" s="269">
        <v>5</v>
      </c>
      <c r="B55" s="289" t="s">
        <v>299</v>
      </c>
      <c r="C55" s="271" t="s">
        <v>294</v>
      </c>
      <c r="D55" s="272">
        <v>28</v>
      </c>
      <c r="E55" s="273"/>
      <c r="F55" s="274">
        <f t="shared" ref="F55" si="1">D55*E55</f>
        <v>0</v>
      </c>
    </row>
    <row r="56" spans="1:6" s="263" customFormat="1">
      <c r="A56" s="280"/>
      <c r="B56" s="289"/>
      <c r="C56" s="271"/>
      <c r="D56" s="272"/>
      <c r="E56" s="273"/>
      <c r="F56" s="274"/>
    </row>
    <row r="57" spans="1:6" s="263" customFormat="1" ht="157.5" customHeight="1">
      <c r="A57" s="269">
        <v>6</v>
      </c>
      <c r="B57" s="289" t="s">
        <v>300</v>
      </c>
      <c r="C57" s="271" t="s">
        <v>294</v>
      </c>
      <c r="D57" s="272">
        <v>34</v>
      </c>
      <c r="E57" s="273"/>
      <c r="F57" s="274">
        <f t="shared" ref="F57" si="2">D57*E57</f>
        <v>0</v>
      </c>
    </row>
    <row r="58" spans="1:6" s="268" customFormat="1">
      <c r="A58" s="290"/>
      <c r="B58" s="291"/>
      <c r="C58" s="291"/>
      <c r="D58" s="292"/>
      <c r="E58" s="292"/>
      <c r="F58" s="288"/>
    </row>
    <row r="59" spans="1:6" s="267" customFormat="1" ht="165.75" customHeight="1">
      <c r="A59" s="269">
        <v>7</v>
      </c>
      <c r="B59" s="32" t="s">
        <v>301</v>
      </c>
      <c r="C59" s="293"/>
      <c r="D59" s="294"/>
      <c r="E59" s="294"/>
      <c r="F59" s="282">
        <v>0</v>
      </c>
    </row>
    <row r="60" spans="1:6" s="268" customFormat="1" ht="35.25" customHeight="1">
      <c r="A60" s="275"/>
      <c r="B60" s="32" t="s">
        <v>291</v>
      </c>
      <c r="C60" s="281" t="s">
        <v>294</v>
      </c>
      <c r="D60" s="150">
        <v>4.5</v>
      </c>
      <c r="E60" s="282"/>
      <c r="F60" s="274">
        <f t="shared" ref="F60:F64" si="3">D60*E60</f>
        <v>0</v>
      </c>
    </row>
    <row r="61" spans="1:6" s="268" customFormat="1" ht="21" customHeight="1">
      <c r="A61" s="275"/>
      <c r="B61" s="32" t="s">
        <v>292</v>
      </c>
      <c r="C61" s="281" t="s">
        <v>302</v>
      </c>
      <c r="D61" s="150">
        <v>39</v>
      </c>
      <c r="E61" s="282"/>
      <c r="F61" s="274">
        <f t="shared" si="3"/>
        <v>0</v>
      </c>
    </row>
    <row r="62" spans="1:6" s="268" customFormat="1" ht="38.25" customHeight="1">
      <c r="A62" s="61"/>
      <c r="B62" s="27" t="s">
        <v>293</v>
      </c>
      <c r="C62" s="281" t="s">
        <v>303</v>
      </c>
      <c r="D62" s="150">
        <v>210</v>
      </c>
      <c r="E62" s="282"/>
      <c r="F62" s="274">
        <f t="shared" si="3"/>
        <v>0</v>
      </c>
    </row>
    <row r="63" spans="1:6" s="268" customFormat="1" ht="38.25" customHeight="1">
      <c r="A63" s="61"/>
      <c r="B63" s="295" t="s">
        <v>304</v>
      </c>
      <c r="C63" s="281" t="s">
        <v>305</v>
      </c>
      <c r="D63" s="150">
        <v>20</v>
      </c>
      <c r="E63" s="282"/>
      <c r="F63" s="274">
        <f t="shared" si="3"/>
        <v>0</v>
      </c>
    </row>
    <row r="64" spans="1:6" s="268" customFormat="1" ht="38.25" customHeight="1">
      <c r="A64" s="61"/>
      <c r="B64" s="27" t="s">
        <v>593</v>
      </c>
      <c r="C64" s="281" t="s">
        <v>294</v>
      </c>
      <c r="D64" s="150">
        <v>37</v>
      </c>
      <c r="E64" s="282"/>
      <c r="F64" s="274">
        <f t="shared" si="3"/>
        <v>0</v>
      </c>
    </row>
    <row r="65" spans="1:6">
      <c r="A65" s="88"/>
      <c r="B65" s="92"/>
      <c r="C65" s="263"/>
      <c r="D65" s="264"/>
      <c r="E65" s="265"/>
      <c r="F65" s="265"/>
    </row>
    <row r="66" spans="1:6">
      <c r="A66" s="102" t="s">
        <v>2</v>
      </c>
      <c r="B66" s="91" t="s">
        <v>306</v>
      </c>
      <c r="C66" s="258"/>
      <c r="D66" s="259"/>
      <c r="E66" s="204"/>
      <c r="F66" s="592">
        <f>SUM(F41:F65)</f>
        <v>0</v>
      </c>
    </row>
    <row r="67" spans="1:6">
      <c r="A67" s="88"/>
      <c r="B67" s="92"/>
      <c r="C67" s="263"/>
      <c r="D67" s="264"/>
      <c r="E67" s="265"/>
      <c r="F67" s="265"/>
    </row>
    <row r="68" spans="1:6" s="12" customFormat="1">
      <c r="A68" s="75" t="s">
        <v>7</v>
      </c>
      <c r="B68" s="25" t="s">
        <v>307</v>
      </c>
      <c r="C68" s="62"/>
      <c r="D68" s="69"/>
      <c r="E68" s="26"/>
      <c r="F68" s="26"/>
    </row>
    <row r="69" spans="1:6" s="12" customFormat="1">
      <c r="A69" s="76"/>
      <c r="B69" s="9"/>
      <c r="C69" s="63"/>
      <c r="D69" s="7"/>
      <c r="E69" s="11"/>
      <c r="F69" s="11"/>
    </row>
    <row r="70" spans="1:6" s="202" customFormat="1" ht="75">
      <c r="A70" s="74"/>
      <c r="B70" s="18" t="s">
        <v>440</v>
      </c>
      <c r="C70" s="29"/>
      <c r="D70" s="28"/>
      <c r="E70" s="11"/>
      <c r="F70" s="7"/>
    </row>
    <row r="71" spans="1:6">
      <c r="A71" s="88"/>
      <c r="B71" s="92"/>
      <c r="C71" s="263"/>
      <c r="D71" s="264"/>
      <c r="E71" s="265"/>
      <c r="F71" s="265"/>
    </row>
    <row r="72" spans="1:6" s="131" customFormat="1" ht="77.25">
      <c r="A72" s="296">
        <v>1</v>
      </c>
      <c r="B72" s="295" t="s">
        <v>308</v>
      </c>
      <c r="C72" s="297" t="s">
        <v>294</v>
      </c>
      <c r="D72" s="150">
        <v>9</v>
      </c>
      <c r="E72" s="298"/>
      <c r="F72" s="274">
        <f t="shared" ref="F72" si="4">D72*E72</f>
        <v>0</v>
      </c>
    </row>
    <row r="73" spans="1:6" s="131" customFormat="1">
      <c r="A73" s="299"/>
      <c r="B73" s="295"/>
      <c r="C73" s="297"/>
      <c r="D73" s="150"/>
      <c r="E73" s="298"/>
      <c r="F73" s="282"/>
    </row>
    <row r="74" spans="1:6" s="131" customFormat="1" ht="92.25">
      <c r="A74" s="296">
        <v>2</v>
      </c>
      <c r="B74" s="295" t="s">
        <v>309</v>
      </c>
      <c r="C74" s="297" t="s">
        <v>294</v>
      </c>
      <c r="D74" s="150">
        <v>12</v>
      </c>
      <c r="E74" s="298"/>
      <c r="F74" s="274">
        <f t="shared" ref="F74" si="5">D74*E74</f>
        <v>0</v>
      </c>
    </row>
    <row r="75" spans="1:6">
      <c r="A75" s="88"/>
      <c r="B75" s="92"/>
      <c r="C75" s="263"/>
      <c r="D75" s="264"/>
      <c r="E75" s="265"/>
      <c r="F75" s="265"/>
    </row>
    <row r="76" spans="1:6">
      <c r="A76" s="102" t="s">
        <v>7</v>
      </c>
      <c r="B76" s="91" t="s">
        <v>487</v>
      </c>
      <c r="C76" s="258"/>
      <c r="D76" s="259"/>
      <c r="E76" s="204"/>
      <c r="F76" s="592">
        <f>SUM(F72:F75)</f>
        <v>0</v>
      </c>
    </row>
    <row r="77" spans="1:6">
      <c r="A77" s="88"/>
      <c r="B77" s="92"/>
      <c r="C77" s="263"/>
      <c r="D77" s="264"/>
      <c r="E77" s="265"/>
      <c r="F77" s="265"/>
    </row>
    <row r="78" spans="1:6" s="12" customFormat="1">
      <c r="A78" s="75" t="s">
        <v>8</v>
      </c>
      <c r="B78" s="25" t="s">
        <v>310</v>
      </c>
      <c r="C78" s="62"/>
      <c r="D78" s="69"/>
      <c r="E78" s="26"/>
      <c r="F78" s="26"/>
    </row>
    <row r="79" spans="1:6">
      <c r="A79" s="88"/>
      <c r="B79" s="92"/>
      <c r="C79" s="263"/>
      <c r="D79" s="264"/>
      <c r="E79" s="265"/>
      <c r="F79" s="265"/>
    </row>
    <row r="80" spans="1:6" s="202" customFormat="1" ht="60">
      <c r="A80" s="74"/>
      <c r="B80" s="18" t="s">
        <v>441</v>
      </c>
      <c r="C80" s="29"/>
      <c r="D80" s="28"/>
      <c r="E80" s="11"/>
      <c r="F80" s="7"/>
    </row>
    <row r="81" spans="1:6" s="202" customFormat="1" ht="75">
      <c r="A81" s="74"/>
      <c r="B81" s="18" t="s">
        <v>442</v>
      </c>
      <c r="C81" s="29"/>
      <c r="D81" s="28"/>
      <c r="E81" s="11"/>
      <c r="F81" s="7"/>
    </row>
    <row r="82" spans="1:6" s="202" customFormat="1" ht="75">
      <c r="A82" s="74"/>
      <c r="B82" s="18" t="s">
        <v>443</v>
      </c>
      <c r="C82" s="29"/>
      <c r="D82" s="28"/>
      <c r="E82" s="11"/>
      <c r="F82" s="7"/>
    </row>
    <row r="83" spans="1:6" s="202" customFormat="1" ht="30">
      <c r="A83" s="74"/>
      <c r="B83" s="18" t="s">
        <v>444</v>
      </c>
      <c r="C83" s="29"/>
      <c r="D83" s="28"/>
      <c r="E83" s="11"/>
      <c r="F83" s="7"/>
    </row>
    <row r="84" spans="1:6" s="202" customFormat="1" ht="30">
      <c r="A84" s="74"/>
      <c r="B84" s="18" t="s">
        <v>444</v>
      </c>
      <c r="C84" s="29"/>
      <c r="D84" s="28"/>
      <c r="E84" s="11"/>
      <c r="F84" s="7"/>
    </row>
    <row r="85" spans="1:6" s="202" customFormat="1" ht="60">
      <c r="A85" s="401"/>
      <c r="B85" s="406" t="s">
        <v>445</v>
      </c>
      <c r="C85" s="402"/>
      <c r="D85" s="407"/>
      <c r="E85" s="404"/>
      <c r="F85" s="403"/>
    </row>
    <row r="86" spans="1:6" s="202" customFormat="1">
      <c r="A86" s="74"/>
      <c r="B86" s="18"/>
      <c r="C86" s="29"/>
      <c r="D86" s="28"/>
      <c r="E86" s="11"/>
      <c r="F86" s="7"/>
    </row>
    <row r="87" spans="1:6" s="266" customFormat="1" ht="105">
      <c r="A87" s="302">
        <v>1</v>
      </c>
      <c r="B87" s="32" t="s">
        <v>323</v>
      </c>
      <c r="C87" s="281" t="s">
        <v>294</v>
      </c>
      <c r="D87" s="303">
        <v>70</v>
      </c>
      <c r="E87" s="59"/>
      <c r="F87" s="304">
        <f>D87*E87</f>
        <v>0</v>
      </c>
    </row>
    <row r="88" spans="1:6" s="131" customFormat="1">
      <c r="A88" s="305"/>
      <c r="B88" s="306"/>
      <c r="C88" s="297"/>
      <c r="D88" s="150"/>
      <c r="E88" s="59"/>
      <c r="F88" s="282"/>
    </row>
    <row r="89" spans="1:6" s="131" customFormat="1" ht="105">
      <c r="A89" s="302">
        <v>2</v>
      </c>
      <c r="B89" s="236" t="s">
        <v>324</v>
      </c>
      <c r="C89" s="297" t="s">
        <v>294</v>
      </c>
      <c r="D89" s="150">
        <v>22</v>
      </c>
      <c r="E89" s="59"/>
      <c r="F89" s="304">
        <f>D89*E89</f>
        <v>0</v>
      </c>
    </row>
    <row r="90" spans="1:6" s="124" customFormat="1">
      <c r="A90" s="307"/>
      <c r="B90" s="247"/>
      <c r="C90" s="297"/>
      <c r="D90" s="308"/>
      <c r="E90" s="309"/>
      <c r="F90" s="282"/>
    </row>
    <row r="91" spans="1:6" s="266" customFormat="1" ht="165">
      <c r="A91" s="302">
        <v>3</v>
      </c>
      <c r="B91" s="306" t="s">
        <v>325</v>
      </c>
      <c r="C91" s="281" t="s">
        <v>294</v>
      </c>
      <c r="D91" s="303">
        <v>3.5</v>
      </c>
      <c r="E91" s="59"/>
      <c r="F91" s="304">
        <f>D91*E91</f>
        <v>0</v>
      </c>
    </row>
    <row r="92" spans="1:6" s="266" customFormat="1">
      <c r="A92" s="302"/>
      <c r="B92" s="306"/>
      <c r="C92" s="281"/>
      <c r="D92" s="303"/>
      <c r="E92" s="59"/>
      <c r="F92" s="282"/>
    </row>
    <row r="93" spans="1:6" s="266" customFormat="1" ht="120">
      <c r="A93" s="302">
        <v>4</v>
      </c>
      <c r="B93" s="306" t="s">
        <v>326</v>
      </c>
      <c r="C93" s="281" t="s">
        <v>294</v>
      </c>
      <c r="D93" s="303">
        <v>4.5</v>
      </c>
      <c r="E93" s="59"/>
      <c r="F93" s="304">
        <f>D93*E93</f>
        <v>0</v>
      </c>
    </row>
    <row r="94" spans="1:6" s="124" customFormat="1">
      <c r="A94" s="307"/>
      <c r="B94" s="247"/>
      <c r="C94" s="297"/>
      <c r="D94" s="308"/>
      <c r="E94" s="309"/>
      <c r="F94" s="282"/>
    </row>
    <row r="95" spans="1:6" s="266" customFormat="1" ht="180">
      <c r="A95" s="302">
        <v>5</v>
      </c>
      <c r="B95" s="306" t="s">
        <v>327</v>
      </c>
      <c r="C95" s="281" t="s">
        <v>294</v>
      </c>
      <c r="D95" s="294">
        <v>7</v>
      </c>
      <c r="E95" s="310"/>
      <c r="F95" s="304">
        <f>D95*E95</f>
        <v>0</v>
      </c>
    </row>
    <row r="96" spans="1:6" s="131" customFormat="1">
      <c r="A96" s="311"/>
      <c r="B96" s="306"/>
      <c r="C96" s="297"/>
      <c r="D96" s="308"/>
      <c r="E96" s="309"/>
      <c r="F96" s="282"/>
    </row>
    <row r="97" spans="1:6" s="131" customFormat="1" ht="105" customHeight="1">
      <c r="A97" s="302">
        <v>6</v>
      </c>
      <c r="B97" s="236" t="s">
        <v>328</v>
      </c>
      <c r="C97" s="297" t="s">
        <v>294</v>
      </c>
      <c r="D97" s="308">
        <v>19</v>
      </c>
      <c r="E97" s="309"/>
      <c r="F97" s="304">
        <f>D97*E97</f>
        <v>0</v>
      </c>
    </row>
    <row r="98" spans="1:6" s="266" customFormat="1">
      <c r="A98" s="312"/>
      <c r="B98" s="27"/>
      <c r="C98" s="281"/>
      <c r="D98" s="294"/>
      <c r="E98" s="310"/>
      <c r="F98" s="282"/>
    </row>
    <row r="99" spans="1:6" s="131" customFormat="1" ht="105">
      <c r="A99" s="302">
        <v>7</v>
      </c>
      <c r="B99" s="236" t="s">
        <v>329</v>
      </c>
      <c r="C99" s="297" t="s">
        <v>294</v>
      </c>
      <c r="D99" s="308">
        <v>2.5</v>
      </c>
      <c r="E99" s="309"/>
      <c r="F99" s="304">
        <f>D99*E99</f>
        <v>0</v>
      </c>
    </row>
    <row r="100" spans="1:6" s="131" customFormat="1">
      <c r="A100" s="302"/>
      <c r="B100" s="236"/>
      <c r="C100" s="297"/>
      <c r="D100" s="308"/>
      <c r="E100" s="309"/>
      <c r="F100" s="282"/>
    </row>
    <row r="101" spans="1:6" s="131" customFormat="1" ht="105" customHeight="1">
      <c r="A101" s="302">
        <v>8</v>
      </c>
      <c r="B101" s="236" t="s">
        <v>330</v>
      </c>
      <c r="C101" s="297" t="s">
        <v>294</v>
      </c>
      <c r="D101" s="308">
        <v>2</v>
      </c>
      <c r="E101" s="309"/>
      <c r="F101" s="304">
        <f>D101*E101</f>
        <v>0</v>
      </c>
    </row>
    <row r="102" spans="1:6" s="131" customFormat="1" ht="15.75" thickBot="1">
      <c r="A102" s="300"/>
      <c r="B102" s="313"/>
      <c r="C102" s="314"/>
      <c r="D102" s="315"/>
      <c r="E102" s="315"/>
      <c r="F102" s="316">
        <f t="shared" ref="F102" si="6">D102*E102</f>
        <v>0</v>
      </c>
    </row>
    <row r="103" spans="1:6" s="131" customFormat="1">
      <c r="A103" s="252"/>
      <c r="B103" s="317" t="s">
        <v>311</v>
      </c>
      <c r="C103" s="301"/>
      <c r="D103" s="308"/>
      <c r="E103" s="308"/>
      <c r="F103" s="593">
        <f>SUM(F87:F102)</f>
        <v>0</v>
      </c>
    </row>
    <row r="104" spans="1:6" s="131" customFormat="1">
      <c r="A104" s="252"/>
      <c r="B104" s="318"/>
      <c r="C104" s="319"/>
      <c r="D104" s="320"/>
      <c r="E104" s="320"/>
      <c r="F104" s="321"/>
    </row>
    <row r="105" spans="1:6" s="266" customFormat="1">
      <c r="A105" s="322">
        <v>2</v>
      </c>
      <c r="B105" s="323" t="s">
        <v>312</v>
      </c>
      <c r="C105" s="324"/>
      <c r="D105" s="325"/>
      <c r="E105" s="325"/>
      <c r="F105" s="326">
        <f t="shared" ref="F105" si="7">D105*E105</f>
        <v>0</v>
      </c>
    </row>
    <row r="106" spans="1:6" s="131" customFormat="1">
      <c r="A106" s="327"/>
      <c r="B106" s="317"/>
      <c r="C106" s="301"/>
      <c r="D106" s="308"/>
      <c r="E106" s="308"/>
      <c r="F106" s="282"/>
    </row>
    <row r="107" spans="1:6" s="266" customFormat="1" ht="167.25" customHeight="1">
      <c r="A107" s="328">
        <v>1</v>
      </c>
      <c r="B107" s="616" t="s">
        <v>681</v>
      </c>
      <c r="C107" s="281"/>
      <c r="D107" s="294"/>
      <c r="E107" s="310"/>
      <c r="F107" s="282"/>
    </row>
    <row r="108" spans="1:6" s="266" customFormat="1" ht="17.25">
      <c r="A108" s="329"/>
      <c r="B108" s="295" t="s">
        <v>313</v>
      </c>
      <c r="C108" s="281" t="s">
        <v>294</v>
      </c>
      <c r="D108" s="294">
        <v>4</v>
      </c>
      <c r="E108" s="310"/>
      <c r="F108" s="304">
        <f>D108*E108</f>
        <v>0</v>
      </c>
    </row>
    <row r="109" spans="1:6" s="266" customFormat="1" ht="17.25">
      <c r="A109" s="329"/>
      <c r="B109" s="295" t="s">
        <v>314</v>
      </c>
      <c r="C109" s="281" t="s">
        <v>294</v>
      </c>
      <c r="D109" s="294">
        <v>11</v>
      </c>
      <c r="E109" s="310"/>
      <c r="F109" s="304">
        <f>D109*E109</f>
        <v>0</v>
      </c>
    </row>
    <row r="110" spans="1:6" s="131" customFormat="1">
      <c r="A110" s="330"/>
      <c r="B110" s="317"/>
      <c r="C110" s="301"/>
      <c r="D110" s="308"/>
      <c r="E110" s="309"/>
      <c r="F110" s="282"/>
    </row>
    <row r="111" spans="1:6" s="131" customFormat="1" ht="165">
      <c r="A111" s="328">
        <v>2</v>
      </c>
      <c r="B111" s="631" t="s">
        <v>682</v>
      </c>
      <c r="C111" s="297" t="s">
        <v>294</v>
      </c>
      <c r="D111" s="308">
        <v>47</v>
      </c>
      <c r="E111" s="309"/>
      <c r="F111" s="304">
        <f>D111*E111</f>
        <v>0</v>
      </c>
    </row>
    <row r="112" spans="1:6" s="131" customFormat="1">
      <c r="A112" s="332"/>
      <c r="B112" s="331"/>
      <c r="C112" s="297"/>
      <c r="D112" s="308"/>
      <c r="E112" s="309"/>
      <c r="F112" s="282"/>
    </row>
    <row r="113" spans="1:6" s="131" customFormat="1" ht="150">
      <c r="A113" s="328">
        <v>3</v>
      </c>
      <c r="B113" s="631" t="s">
        <v>683</v>
      </c>
      <c r="C113" s="297" t="s">
        <v>294</v>
      </c>
      <c r="D113" s="308">
        <v>13</v>
      </c>
      <c r="E113" s="309"/>
      <c r="F113" s="304">
        <f>D113*E113</f>
        <v>0</v>
      </c>
    </row>
    <row r="114" spans="1:6" s="131" customFormat="1">
      <c r="A114" s="328"/>
      <c r="B114" s="331"/>
      <c r="C114" s="297"/>
      <c r="D114" s="308"/>
      <c r="E114" s="309"/>
      <c r="F114" s="282"/>
    </row>
    <row r="115" spans="1:6" s="266" customFormat="1" ht="165">
      <c r="A115" s="328">
        <v>4</v>
      </c>
      <c r="B115" s="27" t="s">
        <v>331</v>
      </c>
      <c r="C115" s="281" t="s">
        <v>294</v>
      </c>
      <c r="D115" s="294">
        <v>7</v>
      </c>
      <c r="E115" s="310"/>
      <c r="F115" s="304">
        <f>D115*E115</f>
        <v>0</v>
      </c>
    </row>
    <row r="116" spans="1:6" s="266" customFormat="1">
      <c r="A116" s="329"/>
      <c r="B116" s="27"/>
      <c r="C116" s="281"/>
      <c r="D116" s="294"/>
      <c r="E116" s="310"/>
      <c r="F116" s="282"/>
    </row>
    <row r="117" spans="1:6" s="266" customFormat="1" ht="135">
      <c r="A117" s="328">
        <v>5</v>
      </c>
      <c r="B117" s="27" t="s">
        <v>332</v>
      </c>
      <c r="C117" s="297" t="s">
        <v>294</v>
      </c>
      <c r="D117" s="308">
        <v>3.5</v>
      </c>
      <c r="E117" s="309"/>
      <c r="F117" s="304">
        <f>D117*E117</f>
        <v>0</v>
      </c>
    </row>
    <row r="118" spans="1:6" s="266" customFormat="1">
      <c r="A118" s="329"/>
      <c r="B118" s="333"/>
      <c r="C118" s="281"/>
      <c r="D118" s="294"/>
      <c r="E118" s="310"/>
      <c r="F118" s="282"/>
    </row>
    <row r="119" spans="1:6" s="266" customFormat="1" ht="135">
      <c r="A119" s="328">
        <v>6</v>
      </c>
      <c r="B119" s="27" t="s">
        <v>333</v>
      </c>
      <c r="C119" s="281" t="s">
        <v>294</v>
      </c>
      <c r="D119" s="294">
        <v>7.5</v>
      </c>
      <c r="E119" s="310"/>
      <c r="F119" s="304">
        <f>D119*E119</f>
        <v>0</v>
      </c>
    </row>
    <row r="120" spans="1:6" s="131" customFormat="1" ht="15.75" thickBot="1">
      <c r="A120" s="300"/>
      <c r="B120" s="313"/>
      <c r="C120" s="314"/>
      <c r="D120" s="315"/>
      <c r="E120" s="315"/>
      <c r="F120" s="316"/>
    </row>
    <row r="121" spans="1:6" s="131" customFormat="1">
      <c r="A121" s="252"/>
      <c r="B121" s="317" t="s">
        <v>315</v>
      </c>
      <c r="C121" s="301"/>
      <c r="D121" s="308"/>
      <c r="E121" s="308"/>
      <c r="F121" s="593">
        <f>SUM(F107:F120)</f>
        <v>0</v>
      </c>
    </row>
    <row r="122" spans="1:6" s="131" customFormat="1">
      <c r="A122" s="252"/>
      <c r="B122" s="318"/>
      <c r="C122" s="319"/>
      <c r="D122" s="320"/>
      <c r="E122" s="320"/>
      <c r="F122" s="321"/>
    </row>
    <row r="123" spans="1:6" s="131" customFormat="1">
      <c r="A123" s="322">
        <v>3</v>
      </c>
      <c r="B123" s="334" t="s">
        <v>316</v>
      </c>
      <c r="C123" s="319"/>
      <c r="D123" s="320"/>
      <c r="E123" s="320"/>
      <c r="F123" s="326">
        <f t="shared" ref="F123" si="8">D123*E123</f>
        <v>0</v>
      </c>
    </row>
    <row r="124" spans="1:6" s="131" customFormat="1">
      <c r="A124" s="252"/>
      <c r="B124" s="301"/>
      <c r="C124" s="301"/>
      <c r="D124" s="308"/>
      <c r="E124" s="308"/>
      <c r="F124" s="335"/>
    </row>
    <row r="125" spans="1:6" s="131" customFormat="1" ht="135">
      <c r="A125" s="336">
        <v>1</v>
      </c>
      <c r="B125" s="295" t="s">
        <v>334</v>
      </c>
      <c r="C125" s="297" t="s">
        <v>294</v>
      </c>
      <c r="D125" s="308">
        <v>27</v>
      </c>
      <c r="E125" s="308"/>
      <c r="F125" s="304">
        <f>D125*E125</f>
        <v>0</v>
      </c>
    </row>
    <row r="126" spans="1:6" s="131" customFormat="1">
      <c r="A126" s="252"/>
      <c r="B126" s="301"/>
      <c r="C126" s="301"/>
      <c r="D126" s="308"/>
      <c r="E126" s="308"/>
      <c r="F126" s="282"/>
    </row>
    <row r="127" spans="1:6" s="131" customFormat="1" ht="135">
      <c r="A127" s="336">
        <v>2</v>
      </c>
      <c r="B127" s="331" t="s">
        <v>335</v>
      </c>
      <c r="C127" s="297" t="s">
        <v>294</v>
      </c>
      <c r="D127" s="308">
        <v>0.5</v>
      </c>
      <c r="E127" s="308"/>
      <c r="F127" s="304">
        <f>D127*E127</f>
        <v>0</v>
      </c>
    </row>
    <row r="128" spans="1:6" s="131" customFormat="1">
      <c r="A128" s="337"/>
      <c r="B128" s="331"/>
      <c r="C128" s="297"/>
      <c r="D128" s="308"/>
      <c r="E128" s="308"/>
      <c r="F128" s="282"/>
    </row>
    <row r="129" spans="1:6" s="131" customFormat="1" ht="180">
      <c r="A129" s="336">
        <v>3</v>
      </c>
      <c r="B129" s="331" t="s">
        <v>336</v>
      </c>
      <c r="C129" s="297" t="s">
        <v>294</v>
      </c>
      <c r="D129" s="308">
        <v>12</v>
      </c>
      <c r="E129" s="308"/>
      <c r="F129" s="304">
        <f>D129*E129</f>
        <v>0</v>
      </c>
    </row>
    <row r="130" spans="1:6" s="131" customFormat="1">
      <c r="A130" s="338"/>
      <c r="B130" s="339"/>
      <c r="C130" s="297"/>
      <c r="D130" s="308"/>
      <c r="E130" s="308"/>
      <c r="F130" s="282"/>
    </row>
    <row r="131" spans="1:6" s="266" customFormat="1" ht="139.5" customHeight="1">
      <c r="A131" s="336">
        <v>4</v>
      </c>
      <c r="B131" s="27" t="s">
        <v>337</v>
      </c>
      <c r="C131" s="297" t="s">
        <v>294</v>
      </c>
      <c r="D131" s="294">
        <v>2</v>
      </c>
      <c r="E131" s="294"/>
      <c r="F131" s="304">
        <f>D131*E131</f>
        <v>0</v>
      </c>
    </row>
    <row r="132" spans="1:6" s="131" customFormat="1" ht="15.75" thickBot="1">
      <c r="A132" s="300"/>
      <c r="B132" s="313"/>
      <c r="C132" s="314"/>
      <c r="D132" s="315"/>
      <c r="E132" s="315"/>
      <c r="F132" s="316">
        <f t="shared" ref="F132:F143" si="9">D132*E132</f>
        <v>0</v>
      </c>
    </row>
    <row r="133" spans="1:6" s="131" customFormat="1">
      <c r="A133" s="252"/>
      <c r="B133" s="317" t="s">
        <v>317</v>
      </c>
      <c r="C133" s="301"/>
      <c r="D133" s="308"/>
      <c r="E133" s="308"/>
      <c r="F133" s="593">
        <f>SUM(F125:F132)</f>
        <v>0</v>
      </c>
    </row>
    <row r="134" spans="1:6" s="131" customFormat="1">
      <c r="A134" s="252"/>
      <c r="B134" s="318"/>
      <c r="C134" s="319"/>
      <c r="D134" s="320"/>
      <c r="E134" s="320"/>
      <c r="F134" s="321"/>
    </row>
    <row r="135" spans="1:6" s="131" customFormat="1">
      <c r="A135" s="322">
        <v>4</v>
      </c>
      <c r="B135" s="340" t="s">
        <v>318</v>
      </c>
      <c r="C135" s="341"/>
      <c r="D135" s="342"/>
      <c r="E135" s="342"/>
      <c r="F135" s="326">
        <f t="shared" si="9"/>
        <v>0</v>
      </c>
    </row>
    <row r="136" spans="1:6" s="131" customFormat="1">
      <c r="A136" s="252"/>
      <c r="B136" s="301"/>
      <c r="C136" s="301"/>
      <c r="D136" s="308"/>
      <c r="E136" s="308"/>
      <c r="F136" s="282">
        <f t="shared" si="9"/>
        <v>0</v>
      </c>
    </row>
    <row r="137" spans="1:6" s="131" customFormat="1" ht="152.25">
      <c r="A137" s="343">
        <v>1</v>
      </c>
      <c r="B137" s="331" t="s">
        <v>338</v>
      </c>
      <c r="C137" s="297" t="s">
        <v>294</v>
      </c>
      <c r="D137" s="308">
        <v>3</v>
      </c>
      <c r="E137" s="309"/>
      <c r="F137" s="304">
        <f t="shared" si="9"/>
        <v>0</v>
      </c>
    </row>
    <row r="138" spans="1:6" s="131" customFormat="1" ht="15.75" thickBot="1">
      <c r="A138" s="300"/>
      <c r="B138" s="313"/>
      <c r="C138" s="314"/>
      <c r="D138" s="315"/>
      <c r="E138" s="315"/>
      <c r="F138" s="316">
        <f t="shared" si="9"/>
        <v>0</v>
      </c>
    </row>
    <row r="139" spans="1:6" s="131" customFormat="1">
      <c r="A139" s="252"/>
      <c r="B139" s="317" t="s">
        <v>319</v>
      </c>
      <c r="C139" s="301"/>
      <c r="D139" s="308"/>
      <c r="E139" s="308"/>
      <c r="F139" s="593">
        <f>SUM(F137:F138)</f>
        <v>0</v>
      </c>
    </row>
    <row r="140" spans="1:6" s="131" customFormat="1">
      <c r="A140" s="252"/>
      <c r="B140" s="318"/>
      <c r="C140" s="319"/>
      <c r="D140" s="320"/>
      <c r="E140" s="320"/>
      <c r="F140" s="321"/>
    </row>
    <row r="141" spans="1:6" s="131" customFormat="1">
      <c r="A141" s="322">
        <v>5</v>
      </c>
      <c r="B141" s="318" t="s">
        <v>320</v>
      </c>
      <c r="C141" s="319"/>
      <c r="D141" s="320"/>
      <c r="E141" s="320"/>
      <c r="F141" s="326">
        <f t="shared" si="9"/>
        <v>0</v>
      </c>
    </row>
    <row r="142" spans="1:6" s="131" customFormat="1">
      <c r="A142" s="252"/>
      <c r="B142" s="301"/>
      <c r="C142" s="301"/>
      <c r="D142" s="308"/>
      <c r="E142" s="308"/>
      <c r="F142" s="282">
        <f t="shared" si="9"/>
        <v>0</v>
      </c>
    </row>
    <row r="143" spans="1:6" s="266" customFormat="1" ht="65.25" customHeight="1">
      <c r="A143" s="344">
        <v>1</v>
      </c>
      <c r="B143" s="345" t="s">
        <v>339</v>
      </c>
      <c r="C143" s="293" t="s">
        <v>321</v>
      </c>
      <c r="D143" s="346">
        <v>20</v>
      </c>
      <c r="E143" s="294"/>
      <c r="F143" s="304">
        <f t="shared" si="9"/>
        <v>0</v>
      </c>
    </row>
    <row r="144" spans="1:6" s="131" customFormat="1" ht="15.75" thickBot="1">
      <c r="A144" s="347"/>
      <c r="B144" s="348"/>
      <c r="C144" s="313"/>
      <c r="D144" s="315"/>
      <c r="E144" s="315"/>
      <c r="F144" s="316"/>
    </row>
    <row r="145" spans="1:6" s="131" customFormat="1">
      <c r="A145" s="252"/>
      <c r="B145" s="317" t="s">
        <v>322</v>
      </c>
      <c r="C145" s="301"/>
      <c r="D145" s="308"/>
      <c r="E145" s="308"/>
      <c r="F145" s="593">
        <f>SUM(F143:F143)</f>
        <v>0</v>
      </c>
    </row>
    <row r="146" spans="1:6">
      <c r="A146" s="88"/>
      <c r="B146" s="92"/>
      <c r="C146" s="263"/>
      <c r="D146" s="264"/>
      <c r="E146" s="265"/>
      <c r="F146" s="265"/>
    </row>
    <row r="147" spans="1:6">
      <c r="A147" s="102" t="s">
        <v>8</v>
      </c>
      <c r="B147" s="91" t="s">
        <v>340</v>
      </c>
      <c r="C147" s="258"/>
      <c r="D147" s="259"/>
      <c r="E147" s="204"/>
      <c r="F147" s="594">
        <f>F145+F139+F133+F121+F103</f>
        <v>0</v>
      </c>
    </row>
    <row r="148" spans="1:6">
      <c r="A148" s="88"/>
      <c r="B148" s="92"/>
      <c r="C148" s="263"/>
      <c r="D148" s="264"/>
      <c r="E148" s="265"/>
      <c r="F148" s="265"/>
    </row>
    <row r="149" spans="1:6" s="12" customFormat="1">
      <c r="A149" s="75" t="s">
        <v>9</v>
      </c>
      <c r="B149" s="25" t="s">
        <v>341</v>
      </c>
      <c r="C149" s="62"/>
      <c r="D149" s="69"/>
      <c r="E149" s="26"/>
      <c r="F149" s="26"/>
    </row>
    <row r="150" spans="1:6">
      <c r="A150" s="88"/>
      <c r="B150" s="92"/>
      <c r="C150" s="263"/>
      <c r="D150" s="264"/>
      <c r="E150" s="265"/>
      <c r="F150" s="265"/>
    </row>
    <row r="151" spans="1:6" s="266" customFormat="1" ht="60" customHeight="1">
      <c r="A151" s="349">
        <v>1</v>
      </c>
      <c r="B151" s="32" t="s">
        <v>615</v>
      </c>
      <c r="C151" s="281" t="s">
        <v>342</v>
      </c>
      <c r="D151" s="310">
        <v>14100</v>
      </c>
      <c r="E151" s="294"/>
      <c r="F151" s="304">
        <f t="shared" ref="F151" si="10">D151*E151</f>
        <v>0</v>
      </c>
    </row>
    <row r="152" spans="1:6" s="266" customFormat="1">
      <c r="A152" s="61"/>
      <c r="B152" s="293"/>
      <c r="C152" s="281"/>
      <c r="D152" s="294"/>
      <c r="E152" s="294"/>
      <c r="F152" s="282"/>
    </row>
    <row r="153" spans="1:6" s="266" customFormat="1" ht="75.75" customHeight="1">
      <c r="A153" s="349">
        <v>2</v>
      </c>
      <c r="B153" s="27" t="s">
        <v>616</v>
      </c>
      <c r="C153" s="281" t="s">
        <v>342</v>
      </c>
      <c r="D153" s="310">
        <v>12500</v>
      </c>
      <c r="E153" s="294"/>
      <c r="F153" s="304">
        <f t="shared" ref="F153" si="11">D153*E153</f>
        <v>0</v>
      </c>
    </row>
    <row r="154" spans="1:6" s="266" customFormat="1" ht="15.75" thickBot="1">
      <c r="A154" s="350"/>
      <c r="B154" s="351"/>
      <c r="C154" s="352"/>
      <c r="D154" s="353"/>
      <c r="E154" s="353"/>
      <c r="F154" s="316"/>
    </row>
    <row r="155" spans="1:6" s="131" customFormat="1">
      <c r="A155" s="252"/>
      <c r="B155" s="317" t="s">
        <v>343</v>
      </c>
      <c r="C155" s="301"/>
      <c r="D155" s="308"/>
      <c r="E155" s="308"/>
      <c r="F155" s="593">
        <f>SUM(F151:F154)</f>
        <v>0</v>
      </c>
    </row>
    <row r="156" spans="1:6" s="266" customFormat="1">
      <c r="A156" s="354"/>
      <c r="B156" s="355"/>
      <c r="C156" s="281"/>
      <c r="D156" s="294"/>
      <c r="E156" s="294"/>
      <c r="F156" s="282"/>
    </row>
    <row r="157" spans="1:6" s="267" customFormat="1">
      <c r="A157" s="356">
        <v>2</v>
      </c>
      <c r="B157" s="357" t="s">
        <v>344</v>
      </c>
      <c r="C157" s="358"/>
      <c r="D157" s="359"/>
      <c r="E157" s="359"/>
      <c r="F157" s="360"/>
    </row>
    <row r="158" spans="1:6" s="131" customFormat="1">
      <c r="A158" s="361"/>
      <c r="B158" s="317"/>
      <c r="C158" s="301"/>
      <c r="D158" s="308"/>
      <c r="E158" s="308"/>
      <c r="F158" s="282">
        <f t="shared" ref="F158:F159" si="12">D158*E158</f>
        <v>0</v>
      </c>
    </row>
    <row r="159" spans="1:6" s="266" customFormat="1" ht="60" customHeight="1">
      <c r="A159" s="362">
        <v>1</v>
      </c>
      <c r="B159" s="32" t="s">
        <v>617</v>
      </c>
      <c r="C159" s="281" t="s">
        <v>342</v>
      </c>
      <c r="D159" s="310">
        <v>2400</v>
      </c>
      <c r="E159" s="294"/>
      <c r="F159" s="304">
        <f t="shared" si="12"/>
        <v>0</v>
      </c>
    </row>
    <row r="160" spans="1:6" s="266" customFormat="1">
      <c r="A160" s="61"/>
      <c r="B160" s="293"/>
      <c r="C160" s="281"/>
      <c r="D160" s="294"/>
      <c r="E160" s="294"/>
      <c r="F160" s="282"/>
    </row>
    <row r="161" spans="1:7" s="266" customFormat="1" ht="71.25" customHeight="1">
      <c r="A161" s="362">
        <v>2</v>
      </c>
      <c r="B161" s="27" t="s">
        <v>618</v>
      </c>
      <c r="C161" s="281" t="s">
        <v>342</v>
      </c>
      <c r="D161" s="310">
        <v>1800</v>
      </c>
      <c r="E161" s="294"/>
      <c r="F161" s="304">
        <f t="shared" ref="F161" si="13">D161*E161</f>
        <v>0</v>
      </c>
    </row>
    <row r="162" spans="1:7" s="266" customFormat="1" ht="15.75" thickBot="1">
      <c r="A162" s="350"/>
      <c r="B162" s="351"/>
      <c r="C162" s="352"/>
      <c r="D162" s="353"/>
      <c r="E162" s="353"/>
      <c r="F162" s="316"/>
    </row>
    <row r="163" spans="1:7" s="131" customFormat="1">
      <c r="A163" s="252"/>
      <c r="B163" s="317" t="s">
        <v>345</v>
      </c>
      <c r="C163" s="301"/>
      <c r="D163" s="308"/>
      <c r="E163" s="308"/>
      <c r="F163" s="593">
        <f>SUM(F159:F162)</f>
        <v>0</v>
      </c>
    </row>
    <row r="164" spans="1:7" s="131" customFormat="1">
      <c r="A164" s="252"/>
      <c r="B164" s="301"/>
      <c r="C164" s="297"/>
      <c r="D164" s="308"/>
      <c r="E164" s="308"/>
      <c r="F164" s="282">
        <f t="shared" ref="F164" si="14">D164*E164</f>
        <v>0</v>
      </c>
    </row>
    <row r="165" spans="1:7">
      <c r="A165" s="102" t="s">
        <v>9</v>
      </c>
      <c r="B165" s="91" t="s">
        <v>346</v>
      </c>
      <c r="C165" s="258"/>
      <c r="D165" s="259"/>
      <c r="E165" s="204"/>
      <c r="F165" s="594">
        <f>F163+F155</f>
        <v>0</v>
      </c>
    </row>
    <row r="166" spans="1:7">
      <c r="A166" s="88"/>
      <c r="B166" s="92"/>
      <c r="C166" s="263"/>
      <c r="D166" s="264"/>
      <c r="E166" s="265"/>
      <c r="F166" s="265"/>
    </row>
    <row r="167" spans="1:7" s="12" customFormat="1">
      <c r="A167" s="75" t="s">
        <v>10</v>
      </c>
      <c r="B167" s="25" t="s">
        <v>446</v>
      </c>
      <c r="C167" s="62"/>
      <c r="D167" s="69"/>
      <c r="E167" s="26"/>
      <c r="F167" s="26"/>
    </row>
    <row r="168" spans="1:7">
      <c r="A168" s="88"/>
      <c r="B168" s="92"/>
      <c r="C168" s="263"/>
      <c r="D168" s="264"/>
      <c r="E168" s="265"/>
      <c r="F168" s="265"/>
    </row>
    <row r="169" spans="1:7" s="108" customFormat="1" ht="75">
      <c r="A169" s="408"/>
      <c r="B169" s="632" t="s">
        <v>628</v>
      </c>
      <c r="C169" s="170"/>
      <c r="D169" s="195"/>
      <c r="E169" s="171"/>
      <c r="F169" s="195"/>
      <c r="G169" s="117"/>
    </row>
    <row r="170" spans="1:7" s="108" customFormat="1" ht="45">
      <c r="A170" s="408"/>
      <c r="B170" s="632" t="s">
        <v>684</v>
      </c>
      <c r="C170" s="170"/>
      <c r="D170" s="195"/>
      <c r="E170" s="171"/>
      <c r="F170" s="195"/>
      <c r="G170" s="117"/>
    </row>
    <row r="171" spans="1:7" s="108" customFormat="1" ht="30">
      <c r="A171" s="408"/>
      <c r="B171" s="632" t="s">
        <v>685</v>
      </c>
      <c r="C171" s="170"/>
      <c r="D171" s="195"/>
      <c r="E171" s="171"/>
      <c r="F171" s="195"/>
      <c r="G171" s="117"/>
    </row>
    <row r="172" spans="1:7" s="108" customFormat="1" ht="45">
      <c r="A172" s="408"/>
      <c r="B172" s="632" t="s">
        <v>686</v>
      </c>
      <c r="C172" s="170"/>
      <c r="D172" s="195"/>
      <c r="E172" s="171"/>
      <c r="F172" s="195"/>
      <c r="G172" s="117"/>
    </row>
    <row r="173" spans="1:7" s="108" customFormat="1" ht="120">
      <c r="A173" s="408"/>
      <c r="B173" s="633" t="s">
        <v>629</v>
      </c>
      <c r="C173" s="170"/>
      <c r="D173" s="195"/>
      <c r="E173" s="171"/>
      <c r="F173" s="195"/>
      <c r="G173" s="117"/>
    </row>
    <row r="174" spans="1:7" s="108" customFormat="1" ht="60">
      <c r="A174" s="408"/>
      <c r="B174" s="177" t="s">
        <v>448</v>
      </c>
      <c r="C174" s="170"/>
      <c r="D174" s="195"/>
      <c r="E174" s="171"/>
      <c r="F174" s="195"/>
      <c r="G174" s="117"/>
    </row>
    <row r="175" spans="1:7" s="108" customFormat="1" ht="135">
      <c r="A175" s="408"/>
      <c r="B175" s="177" t="s">
        <v>449</v>
      </c>
      <c r="C175" s="170"/>
      <c r="D175" s="195"/>
      <c r="E175" s="171"/>
      <c r="F175" s="195"/>
      <c r="G175" s="117"/>
    </row>
    <row r="176" spans="1:7" s="108" customFormat="1" ht="30">
      <c r="A176" s="408"/>
      <c r="B176" s="177" t="s">
        <v>450</v>
      </c>
      <c r="C176" s="170"/>
      <c r="D176" s="195"/>
      <c r="E176" s="171"/>
      <c r="F176" s="195"/>
      <c r="G176" s="117"/>
    </row>
    <row r="177" spans="1:7" s="108" customFormat="1" ht="30">
      <c r="A177" s="408"/>
      <c r="B177" s="177" t="s">
        <v>451</v>
      </c>
      <c r="C177" s="170"/>
      <c r="D177" s="195"/>
      <c r="E177" s="171"/>
      <c r="F177" s="195"/>
      <c r="G177" s="117"/>
    </row>
    <row r="178" spans="1:7" s="108" customFormat="1" ht="30">
      <c r="A178" s="408"/>
      <c r="B178" s="177" t="s">
        <v>452</v>
      </c>
      <c r="C178" s="170"/>
      <c r="D178" s="195"/>
      <c r="E178" s="171"/>
      <c r="F178" s="195"/>
      <c r="G178" s="117"/>
    </row>
    <row r="179" spans="1:7" s="108" customFormat="1" ht="30">
      <c r="A179" s="408"/>
      <c r="B179" s="177" t="s">
        <v>453</v>
      </c>
      <c r="C179" s="170"/>
      <c r="D179" s="195"/>
      <c r="E179" s="171"/>
      <c r="F179" s="195"/>
      <c r="G179" s="117"/>
    </row>
    <row r="180" spans="1:7" s="108" customFormat="1" ht="30">
      <c r="A180" s="408"/>
      <c r="B180" s="177" t="s">
        <v>454</v>
      </c>
      <c r="C180" s="170"/>
      <c r="D180" s="195"/>
      <c r="E180" s="171"/>
      <c r="F180" s="195"/>
      <c r="G180" s="117"/>
    </row>
    <row r="181" spans="1:7" s="108" customFormat="1" ht="30">
      <c r="A181" s="408"/>
      <c r="B181" s="177" t="s">
        <v>455</v>
      </c>
      <c r="C181" s="170"/>
      <c r="D181" s="195"/>
      <c r="E181" s="171"/>
      <c r="F181" s="195"/>
      <c r="G181" s="117"/>
    </row>
    <row r="182" spans="1:7" s="108" customFormat="1">
      <c r="A182" s="408"/>
      <c r="B182" s="177" t="s">
        <v>456</v>
      </c>
      <c r="C182" s="170"/>
      <c r="D182" s="195"/>
      <c r="E182" s="171"/>
      <c r="F182" s="195"/>
      <c r="G182" s="117"/>
    </row>
    <row r="183" spans="1:7" s="108" customFormat="1">
      <c r="A183" s="408"/>
      <c r="B183" s="109"/>
      <c r="C183" s="170"/>
      <c r="D183" s="195"/>
      <c r="E183" s="171"/>
      <c r="F183" s="195"/>
      <c r="G183" s="117"/>
    </row>
    <row r="184" spans="1:7" s="108" customFormat="1">
      <c r="A184" s="408"/>
      <c r="B184" s="409" t="s">
        <v>457</v>
      </c>
      <c r="C184" s="170"/>
      <c r="D184" s="195"/>
      <c r="E184" s="171"/>
      <c r="F184" s="195"/>
      <c r="G184" s="117"/>
    </row>
    <row r="185" spans="1:7" s="108" customFormat="1" ht="135">
      <c r="A185" s="408"/>
      <c r="B185" s="410" t="s">
        <v>458</v>
      </c>
      <c r="C185" s="170"/>
      <c r="D185" s="195"/>
      <c r="E185" s="171"/>
      <c r="F185" s="195"/>
      <c r="G185" s="117"/>
    </row>
    <row r="186" spans="1:7" s="108" customFormat="1" ht="90">
      <c r="A186" s="408"/>
      <c r="B186" s="410" t="s">
        <v>630</v>
      </c>
      <c r="C186" s="170"/>
      <c r="D186" s="195"/>
      <c r="E186" s="171"/>
      <c r="F186" s="195"/>
      <c r="G186" s="117"/>
    </row>
    <row r="187" spans="1:7">
      <c r="A187" s="88"/>
      <c r="B187" s="92"/>
      <c r="C187" s="263"/>
      <c r="D187" s="264"/>
      <c r="E187" s="265"/>
      <c r="F187" s="265"/>
    </row>
    <row r="188" spans="1:7" s="266" customFormat="1" ht="352.5" customHeight="1">
      <c r="A188" s="363">
        <v>1</v>
      </c>
      <c r="B188" s="364" t="s">
        <v>347</v>
      </c>
      <c r="C188" s="281"/>
      <c r="D188" s="294"/>
      <c r="E188" s="294"/>
      <c r="F188" s="282"/>
    </row>
    <row r="189" spans="1:7" s="267" customFormat="1" ht="17.25">
      <c r="A189" s="365"/>
      <c r="B189" s="366" t="s">
        <v>348</v>
      </c>
      <c r="C189" s="281" t="s">
        <v>294</v>
      </c>
      <c r="D189" s="272">
        <v>3.8</v>
      </c>
      <c r="E189" s="298"/>
      <c r="F189" s="304">
        <f t="shared" ref="F189:F190" si="15">D189*E189</f>
        <v>0</v>
      </c>
    </row>
    <row r="190" spans="1:7" s="267" customFormat="1" ht="17.25">
      <c r="A190" s="365"/>
      <c r="B190" s="366" t="s">
        <v>349</v>
      </c>
      <c r="C190" s="281" t="s">
        <v>294</v>
      </c>
      <c r="D190" s="272">
        <v>5.2</v>
      </c>
      <c r="E190" s="298"/>
      <c r="F190" s="304">
        <f t="shared" si="15"/>
        <v>0</v>
      </c>
    </row>
    <row r="191" spans="1:7" s="266" customFormat="1">
      <c r="A191" s="367"/>
      <c r="B191" s="368"/>
      <c r="C191" s="369"/>
      <c r="D191" s="294"/>
      <c r="E191" s="294"/>
      <c r="F191" s="282"/>
    </row>
    <row r="192" spans="1:7" customFormat="1" ht="137.25">
      <c r="A192" s="363">
        <v>2</v>
      </c>
      <c r="B192" s="370" t="s">
        <v>350</v>
      </c>
      <c r="C192" s="371" t="s">
        <v>351</v>
      </c>
      <c r="D192" s="250">
        <v>160</v>
      </c>
      <c r="E192" s="255"/>
      <c r="F192" s="251">
        <f t="shared" ref="F192:F206" si="16">D192*E192</f>
        <v>0</v>
      </c>
    </row>
    <row r="193" spans="1:8" s="266" customFormat="1">
      <c r="A193" s="367"/>
      <c r="B193" s="368"/>
      <c r="C193" s="369"/>
      <c r="D193" s="294"/>
      <c r="E193" s="294"/>
      <c r="F193" s="282"/>
    </row>
    <row r="194" spans="1:8" s="266" customFormat="1" ht="47.25">
      <c r="A194" s="363">
        <v>3</v>
      </c>
      <c r="B194" s="247" t="s">
        <v>613</v>
      </c>
      <c r="C194" s="371" t="s">
        <v>351</v>
      </c>
      <c r="D194" s="250">
        <v>190</v>
      </c>
      <c r="E194" s="255"/>
      <c r="F194" s="251">
        <f t="shared" si="16"/>
        <v>0</v>
      </c>
    </row>
    <row r="195" spans="1:8" s="266" customFormat="1">
      <c r="A195" s="372"/>
      <c r="B195" s="247"/>
      <c r="C195" s="371"/>
      <c r="D195" s="250"/>
      <c r="E195" s="255"/>
      <c r="F195" s="256"/>
    </row>
    <row r="196" spans="1:8" s="266" customFormat="1" ht="152.25">
      <c r="A196" s="363">
        <v>4</v>
      </c>
      <c r="B196" s="373" t="s">
        <v>352</v>
      </c>
      <c r="C196" s="369" t="s">
        <v>351</v>
      </c>
      <c r="D196" s="310">
        <v>160</v>
      </c>
      <c r="E196" s="294"/>
      <c r="F196" s="251">
        <f t="shared" si="16"/>
        <v>0</v>
      </c>
    </row>
    <row r="197" spans="1:8" s="266" customFormat="1">
      <c r="A197" s="374"/>
      <c r="B197" s="373"/>
      <c r="C197" s="369"/>
      <c r="D197" s="310"/>
      <c r="E197" s="294"/>
      <c r="F197" s="282"/>
    </row>
    <row r="198" spans="1:8" s="266" customFormat="1" ht="77.25">
      <c r="A198" s="363">
        <v>5</v>
      </c>
      <c r="B198" s="247" t="s">
        <v>353</v>
      </c>
      <c r="C198" s="369" t="s">
        <v>351</v>
      </c>
      <c r="D198" s="310">
        <v>160</v>
      </c>
      <c r="E198" s="294"/>
      <c r="F198" s="251">
        <f t="shared" si="16"/>
        <v>0</v>
      </c>
    </row>
    <row r="199" spans="1:8" s="266" customFormat="1">
      <c r="A199" s="374"/>
      <c r="B199" s="373"/>
      <c r="C199" s="369"/>
      <c r="D199" s="310"/>
      <c r="E199" s="294"/>
      <c r="F199" s="282"/>
    </row>
    <row r="200" spans="1:8" s="266" customFormat="1" ht="92.25" customHeight="1">
      <c r="A200" s="363">
        <v>6</v>
      </c>
      <c r="B200" s="247" t="s">
        <v>614</v>
      </c>
      <c r="C200" s="371" t="s">
        <v>351</v>
      </c>
      <c r="D200" s="250">
        <v>190</v>
      </c>
      <c r="E200" s="255"/>
      <c r="F200" s="251">
        <f t="shared" si="16"/>
        <v>0</v>
      </c>
    </row>
    <row r="201" spans="1:8" s="266" customFormat="1">
      <c r="A201" s="367"/>
      <c r="B201" s="368"/>
      <c r="C201" s="369"/>
      <c r="D201" s="294"/>
      <c r="E201" s="294"/>
      <c r="F201" s="282"/>
    </row>
    <row r="202" spans="1:8" s="266" customFormat="1" ht="137.25">
      <c r="A202" s="363">
        <v>7</v>
      </c>
      <c r="B202" s="373" t="s">
        <v>354</v>
      </c>
      <c r="C202" s="369" t="s">
        <v>351</v>
      </c>
      <c r="D202" s="310">
        <v>160</v>
      </c>
      <c r="E202" s="294"/>
      <c r="F202" s="251">
        <f t="shared" si="16"/>
        <v>0</v>
      </c>
    </row>
    <row r="203" spans="1:8" s="266" customFormat="1">
      <c r="A203" s="354"/>
      <c r="B203" s="32"/>
      <c r="C203" s="281"/>
      <c r="D203" s="294"/>
      <c r="E203" s="294"/>
      <c r="F203" s="282"/>
    </row>
    <row r="204" spans="1:8" s="266" customFormat="1" ht="122.25">
      <c r="A204" s="363">
        <v>8</v>
      </c>
      <c r="B204" s="373" t="s">
        <v>619</v>
      </c>
      <c r="C204" s="369" t="s">
        <v>351</v>
      </c>
      <c r="D204" s="310">
        <v>160</v>
      </c>
      <c r="E204" s="294"/>
      <c r="F204" s="251">
        <f t="shared" si="16"/>
        <v>0</v>
      </c>
    </row>
    <row r="205" spans="1:8" s="131" customFormat="1">
      <c r="A205" s="375"/>
      <c r="B205" s="376"/>
      <c r="C205" s="377"/>
      <c r="D205" s="378"/>
      <c r="E205" s="308"/>
      <c r="F205" s="379"/>
    </row>
    <row r="206" spans="1:8" s="266" customFormat="1" ht="77.25">
      <c r="A206" s="363">
        <v>9</v>
      </c>
      <c r="B206" s="373" t="s">
        <v>631</v>
      </c>
      <c r="C206" s="369" t="s">
        <v>351</v>
      </c>
      <c r="D206" s="310">
        <v>160</v>
      </c>
      <c r="E206" s="294"/>
      <c r="F206" s="251">
        <f t="shared" si="16"/>
        <v>0</v>
      </c>
    </row>
    <row r="207" spans="1:8">
      <c r="A207" s="88"/>
      <c r="B207" s="92"/>
      <c r="C207" s="263"/>
      <c r="D207" s="264"/>
      <c r="E207" s="265"/>
      <c r="F207" s="265"/>
    </row>
    <row r="208" spans="1:8" s="410" customFormat="1" ht="120">
      <c r="A208" s="363">
        <v>10</v>
      </c>
      <c r="B208" s="166" t="s">
        <v>632</v>
      </c>
      <c r="C208" s="261" t="s">
        <v>489</v>
      </c>
      <c r="D208" s="195">
        <v>55</v>
      </c>
      <c r="E208" s="171"/>
      <c r="F208" s="195">
        <f>D208*E208</f>
        <v>0</v>
      </c>
      <c r="H208" s="431"/>
    </row>
    <row r="209" spans="1:8">
      <c r="A209" s="88"/>
      <c r="B209" s="92"/>
      <c r="C209" s="263"/>
      <c r="D209" s="264"/>
      <c r="E209" s="265"/>
      <c r="F209" s="265"/>
    </row>
    <row r="210" spans="1:8" s="410" customFormat="1" ht="135">
      <c r="A210" s="363">
        <v>11</v>
      </c>
      <c r="B210" s="166" t="s">
        <v>633</v>
      </c>
      <c r="C210" s="261" t="s">
        <v>489</v>
      </c>
      <c r="D210" s="195">
        <v>15</v>
      </c>
      <c r="E210" s="171"/>
      <c r="F210" s="195">
        <f>D210*E210</f>
        <v>0</v>
      </c>
      <c r="H210" s="431"/>
    </row>
    <row r="211" spans="1:8" s="410" customFormat="1">
      <c r="A211" s="363"/>
      <c r="B211" s="166"/>
      <c r="C211" s="261"/>
      <c r="D211" s="195"/>
      <c r="E211" s="171"/>
      <c r="F211" s="195"/>
      <c r="H211" s="431"/>
    </row>
    <row r="212" spans="1:8" ht="60">
      <c r="A212" s="363">
        <v>12</v>
      </c>
      <c r="B212" s="385" t="s">
        <v>490</v>
      </c>
      <c r="C212" s="369" t="s">
        <v>351</v>
      </c>
      <c r="D212" s="195">
        <v>65</v>
      </c>
      <c r="E212" s="265"/>
      <c r="F212" s="195">
        <f>D212*E212</f>
        <v>0</v>
      </c>
    </row>
    <row r="213" spans="1:8">
      <c r="A213" s="88"/>
      <c r="B213" s="92"/>
      <c r="C213" s="263"/>
      <c r="D213" s="264"/>
      <c r="E213" s="265"/>
      <c r="F213" s="265"/>
    </row>
    <row r="214" spans="1:8">
      <c r="A214" s="102" t="s">
        <v>10</v>
      </c>
      <c r="B214" s="91" t="s">
        <v>447</v>
      </c>
      <c r="C214" s="258"/>
      <c r="D214" s="259"/>
      <c r="E214" s="204"/>
      <c r="F214" s="594">
        <f>SUM(F168:F213)</f>
        <v>0</v>
      </c>
    </row>
    <row r="215" spans="1:8">
      <c r="A215" s="88"/>
      <c r="B215" s="92"/>
      <c r="C215" s="263"/>
      <c r="D215" s="264"/>
      <c r="E215" s="265"/>
      <c r="F215" s="265"/>
    </row>
    <row r="216" spans="1:8" s="12" customFormat="1">
      <c r="A216" s="75" t="s">
        <v>132</v>
      </c>
      <c r="B216" s="25" t="s">
        <v>355</v>
      </c>
      <c r="C216" s="62"/>
      <c r="D216" s="69"/>
      <c r="E216" s="26"/>
      <c r="F216" s="26"/>
    </row>
    <row r="217" spans="1:8">
      <c r="A217" s="88"/>
      <c r="B217" s="92"/>
      <c r="C217" s="263"/>
      <c r="D217" s="264"/>
      <c r="E217" s="265"/>
      <c r="F217" s="265"/>
    </row>
    <row r="218" spans="1:8" s="266" customFormat="1" ht="173.25" customHeight="1">
      <c r="A218" s="380">
        <v>1</v>
      </c>
      <c r="B218" s="364" t="s">
        <v>356</v>
      </c>
      <c r="C218" s="281" t="s">
        <v>294</v>
      </c>
      <c r="D218" s="294">
        <v>1.8</v>
      </c>
      <c r="E218" s="310"/>
      <c r="F218" s="304">
        <f t="shared" ref="F218" si="17">D218*E218</f>
        <v>0</v>
      </c>
    </row>
    <row r="219" spans="1:8">
      <c r="A219" s="88"/>
      <c r="B219" s="92"/>
      <c r="C219" s="263"/>
      <c r="D219" s="264"/>
      <c r="E219" s="265"/>
      <c r="F219" s="265"/>
    </row>
    <row r="220" spans="1:8">
      <c r="A220" s="102" t="s">
        <v>132</v>
      </c>
      <c r="B220" s="91" t="s">
        <v>357</v>
      </c>
      <c r="C220" s="258"/>
      <c r="D220" s="259"/>
      <c r="E220" s="204"/>
      <c r="F220" s="594">
        <f>SUM(F218:F219)</f>
        <v>0</v>
      </c>
    </row>
    <row r="221" spans="1:8">
      <c r="A221" s="88"/>
      <c r="B221" s="92"/>
      <c r="C221" s="263"/>
      <c r="D221" s="264"/>
      <c r="E221" s="265"/>
      <c r="F221" s="265"/>
    </row>
    <row r="222" spans="1:8" s="12" customFormat="1">
      <c r="A222" s="75" t="s">
        <v>160</v>
      </c>
      <c r="B222" s="25" t="s">
        <v>5</v>
      </c>
      <c r="C222" s="62"/>
      <c r="D222" s="69"/>
      <c r="E222" s="26"/>
      <c r="F222" s="26"/>
    </row>
    <row r="223" spans="1:8" s="6" customFormat="1">
      <c r="A223" s="73"/>
      <c r="B223" s="18"/>
      <c r="C223" s="29"/>
      <c r="D223" s="7"/>
      <c r="E223" s="11"/>
      <c r="F223" s="11"/>
    </row>
    <row r="224" spans="1:8" s="202" customFormat="1" ht="45">
      <c r="A224" s="73"/>
      <c r="B224" s="24" t="s">
        <v>459</v>
      </c>
      <c r="C224" s="29"/>
      <c r="D224" s="7"/>
      <c r="E224" s="7"/>
      <c r="F224" s="7"/>
    </row>
    <row r="225" spans="1:6" s="202" customFormat="1" ht="45">
      <c r="A225" s="73"/>
      <c r="B225" s="24" t="s">
        <v>460</v>
      </c>
      <c r="C225" s="29"/>
      <c r="D225" s="7"/>
      <c r="E225" s="7"/>
      <c r="F225" s="7"/>
    </row>
    <row r="226" spans="1:6" s="202" customFormat="1" ht="60">
      <c r="A226" s="73"/>
      <c r="B226" s="24" t="s">
        <v>461</v>
      </c>
      <c r="C226" s="29"/>
      <c r="D226" s="7"/>
      <c r="E226" s="7"/>
      <c r="F226" s="7"/>
    </row>
    <row r="227" spans="1:6" s="202" customFormat="1" ht="75">
      <c r="A227" s="73"/>
      <c r="B227" s="24" t="s">
        <v>620</v>
      </c>
      <c r="C227" s="29"/>
      <c r="D227" s="7"/>
      <c r="E227" s="7"/>
      <c r="F227" s="7"/>
    </row>
    <row r="228" spans="1:6" s="202" customFormat="1" ht="45">
      <c r="A228" s="73"/>
      <c r="B228" s="24" t="s">
        <v>462</v>
      </c>
      <c r="C228" s="29"/>
      <c r="D228" s="7"/>
      <c r="E228" s="7"/>
      <c r="F228" s="7"/>
    </row>
    <row r="229" spans="1:6" s="202" customFormat="1" ht="60">
      <c r="A229" s="73"/>
      <c r="B229" s="24" t="s">
        <v>463</v>
      </c>
      <c r="C229" s="29"/>
      <c r="D229" s="7"/>
      <c r="E229" s="7"/>
      <c r="F229" s="7"/>
    </row>
    <row r="230" spans="1:6" s="202" customFormat="1" ht="60">
      <c r="A230" s="73"/>
      <c r="B230" s="24" t="s">
        <v>464</v>
      </c>
      <c r="C230" s="29"/>
      <c r="D230" s="7"/>
      <c r="E230" s="7"/>
      <c r="F230" s="7"/>
    </row>
    <row r="231" spans="1:6" s="202" customFormat="1" ht="45">
      <c r="A231" s="400"/>
      <c r="B231" s="411" t="s">
        <v>465</v>
      </c>
      <c r="C231" s="402"/>
      <c r="D231" s="403"/>
      <c r="E231" s="403"/>
      <c r="F231" s="403"/>
    </row>
    <row r="232" spans="1:6" s="6" customFormat="1">
      <c r="A232" s="73"/>
      <c r="B232" s="18"/>
      <c r="C232" s="29"/>
      <c r="D232" s="7"/>
      <c r="E232" s="11"/>
      <c r="F232" s="11"/>
    </row>
    <row r="233" spans="1:6" s="6" customFormat="1">
      <c r="A233" s="74"/>
      <c r="B233" s="33" t="s">
        <v>49</v>
      </c>
      <c r="C233" s="81"/>
      <c r="D233" s="82"/>
      <c r="E233" s="181"/>
      <c r="F233" s="181"/>
    </row>
    <row r="234" spans="1:6" s="6" customFormat="1" ht="17.25" customHeight="1">
      <c r="A234" s="73"/>
      <c r="B234" s="18"/>
      <c r="C234" s="29"/>
      <c r="D234" s="7"/>
      <c r="E234" s="11"/>
      <c r="F234" s="11"/>
    </row>
    <row r="235" spans="1:6" s="6" customFormat="1" ht="60">
      <c r="A235" s="74" t="s">
        <v>168</v>
      </c>
      <c r="B235" s="32" t="s">
        <v>634</v>
      </c>
      <c r="C235" s="29"/>
      <c r="D235" s="28"/>
      <c r="E235" s="11"/>
      <c r="F235" s="7"/>
    </row>
    <row r="236" spans="1:6" s="6" customFormat="1" ht="120">
      <c r="A236" s="74"/>
      <c r="B236" s="80" t="s">
        <v>594</v>
      </c>
      <c r="C236" s="29"/>
      <c r="D236" s="28"/>
      <c r="E236" s="11"/>
      <c r="F236" s="7"/>
    </row>
    <row r="237" spans="1:6" s="6" customFormat="1" ht="105">
      <c r="A237" s="74"/>
      <c r="B237" s="80" t="s">
        <v>47</v>
      </c>
      <c r="C237" s="29"/>
      <c r="D237" s="28"/>
      <c r="E237" s="11"/>
      <c r="F237" s="7"/>
    </row>
    <row r="238" spans="1:6" s="6" customFormat="1">
      <c r="A238" s="74"/>
      <c r="B238" s="18"/>
      <c r="C238" s="29"/>
      <c r="D238" s="28"/>
      <c r="E238" s="11"/>
      <c r="F238" s="7"/>
    </row>
    <row r="239" spans="1:6" s="8" customFormat="1">
      <c r="A239" s="74"/>
      <c r="B239" s="18" t="s">
        <v>46</v>
      </c>
      <c r="C239" s="61" t="s">
        <v>48</v>
      </c>
      <c r="D239" s="28">
        <v>300</v>
      </c>
      <c r="E239" s="11"/>
      <c r="F239" s="162">
        <f>D239*E239</f>
        <v>0</v>
      </c>
    </row>
    <row r="240" spans="1:6" s="8" customFormat="1">
      <c r="A240" s="74"/>
      <c r="B240" s="18"/>
      <c r="C240" s="29"/>
      <c r="D240" s="28"/>
      <c r="E240" s="11"/>
      <c r="F240" s="7"/>
    </row>
    <row r="241" spans="1:6">
      <c r="A241" s="74"/>
      <c r="B241" s="33" t="s">
        <v>50</v>
      </c>
      <c r="C241" s="61"/>
      <c r="D241" s="28"/>
      <c r="E241" s="11"/>
      <c r="F241" s="7"/>
    </row>
    <row r="242" spans="1:6">
      <c r="A242" s="74"/>
      <c r="B242" s="18"/>
      <c r="C242" s="61"/>
      <c r="D242" s="28"/>
      <c r="E242" s="11"/>
      <c r="F242" s="7"/>
    </row>
    <row r="243" spans="1:6" ht="77.25">
      <c r="A243" s="74" t="s">
        <v>175</v>
      </c>
      <c r="B243" s="32" t="s">
        <v>53</v>
      </c>
      <c r="C243" s="29"/>
      <c r="D243" s="28"/>
      <c r="E243" s="11"/>
      <c r="F243" s="7"/>
    </row>
    <row r="244" spans="1:6" ht="32.25">
      <c r="A244" s="74"/>
      <c r="B244" s="18" t="s">
        <v>54</v>
      </c>
      <c r="C244" s="29"/>
      <c r="D244" s="28"/>
      <c r="E244" s="11"/>
      <c r="F244" s="7"/>
    </row>
    <row r="245" spans="1:6" ht="17.25">
      <c r="A245" s="74"/>
      <c r="B245" s="18" t="s">
        <v>55</v>
      </c>
      <c r="C245" s="29"/>
      <c r="D245" s="28"/>
      <c r="E245" s="11"/>
      <c r="F245" s="7"/>
    </row>
    <row r="246" spans="1:6" ht="35.25" customHeight="1">
      <c r="A246" s="74"/>
      <c r="B246" s="18" t="s">
        <v>65</v>
      </c>
      <c r="C246" s="29"/>
      <c r="D246" s="28"/>
      <c r="E246" s="11"/>
      <c r="F246" s="7"/>
    </row>
    <row r="247" spans="1:6" ht="83.25" customHeight="1">
      <c r="A247" s="74"/>
      <c r="B247" s="18" t="s">
        <v>621</v>
      </c>
      <c r="C247" s="29"/>
      <c r="D247" s="28"/>
      <c r="E247" s="11"/>
      <c r="F247" s="7"/>
    </row>
    <row r="248" spans="1:6" ht="255">
      <c r="A248" s="74"/>
      <c r="B248" s="83" t="s">
        <v>57</v>
      </c>
      <c r="C248" s="29"/>
      <c r="D248" s="28"/>
      <c r="E248" s="11"/>
      <c r="F248" s="7"/>
    </row>
    <row r="249" spans="1:6">
      <c r="A249" s="74"/>
      <c r="B249" s="18"/>
      <c r="C249" s="61"/>
      <c r="D249" s="28"/>
      <c r="E249" s="11"/>
      <c r="F249" s="7"/>
    </row>
    <row r="250" spans="1:6" ht="38.25" customHeight="1">
      <c r="A250" s="74"/>
      <c r="B250" s="32" t="s">
        <v>66</v>
      </c>
      <c r="C250" s="61" t="s">
        <v>48</v>
      </c>
      <c r="D250" s="28">
        <v>115</v>
      </c>
      <c r="E250" s="11"/>
      <c r="F250" s="162">
        <f>D250*E250</f>
        <v>0</v>
      </c>
    </row>
    <row r="251" spans="1:6">
      <c r="A251" s="74"/>
      <c r="B251" s="18"/>
      <c r="C251" s="29"/>
      <c r="D251" s="28"/>
      <c r="E251" s="11"/>
      <c r="F251" s="7"/>
    </row>
    <row r="252" spans="1:6">
      <c r="A252" s="74"/>
      <c r="B252" s="18" t="s">
        <v>51</v>
      </c>
      <c r="C252" s="61" t="s">
        <v>48</v>
      </c>
      <c r="D252" s="28">
        <v>10</v>
      </c>
      <c r="E252" s="11"/>
      <c r="F252" s="162">
        <f>D252*E252</f>
        <v>0</v>
      </c>
    </row>
    <row r="253" spans="1:6">
      <c r="A253" s="74"/>
      <c r="B253" s="18"/>
      <c r="C253" s="29"/>
      <c r="D253" s="28"/>
      <c r="E253" s="11"/>
      <c r="F253" s="7"/>
    </row>
    <row r="254" spans="1:6" ht="17.25">
      <c r="A254" s="74"/>
      <c r="B254" s="18" t="s">
        <v>52</v>
      </c>
      <c r="C254" s="61" t="s">
        <v>48</v>
      </c>
      <c r="D254" s="28">
        <v>125</v>
      </c>
      <c r="E254" s="11"/>
      <c r="F254" s="162">
        <f>D254*E254</f>
        <v>0</v>
      </c>
    </row>
    <row r="255" spans="1:6">
      <c r="A255" s="74"/>
      <c r="B255" s="18"/>
      <c r="C255" s="29"/>
      <c r="D255" s="28"/>
      <c r="E255" s="11"/>
      <c r="F255" s="7"/>
    </row>
    <row r="256" spans="1:6" ht="30">
      <c r="A256" s="74"/>
      <c r="B256" s="32" t="s">
        <v>58</v>
      </c>
      <c r="C256" s="61" t="s">
        <v>48</v>
      </c>
      <c r="D256" s="28">
        <v>125</v>
      </c>
      <c r="E256" s="11"/>
      <c r="F256" s="162">
        <f>D256*E256</f>
        <v>0</v>
      </c>
    </row>
    <row r="257" spans="1:6">
      <c r="A257" s="74"/>
      <c r="B257" s="18"/>
      <c r="C257" s="29"/>
      <c r="D257" s="28"/>
      <c r="E257" s="11"/>
      <c r="F257" s="7"/>
    </row>
    <row r="258" spans="1:6" ht="77.25">
      <c r="A258" s="74" t="s">
        <v>176</v>
      </c>
      <c r="B258" s="32" t="s">
        <v>59</v>
      </c>
      <c r="C258" s="29"/>
      <c r="D258" s="28"/>
      <c r="E258" s="11"/>
      <c r="F258" s="7"/>
    </row>
    <row r="259" spans="1:6">
      <c r="A259" s="74"/>
      <c r="B259" s="18" t="s">
        <v>60</v>
      </c>
      <c r="C259" s="29"/>
      <c r="D259" s="28"/>
      <c r="E259" s="11"/>
      <c r="F259" s="7"/>
    </row>
    <row r="260" spans="1:6">
      <c r="A260" s="74"/>
      <c r="B260" s="18" t="s">
        <v>61</v>
      </c>
      <c r="C260" s="29"/>
      <c r="D260" s="28"/>
      <c r="E260" s="11"/>
      <c r="F260" s="7"/>
    </row>
    <row r="261" spans="1:6" ht="32.25">
      <c r="A261" s="74"/>
      <c r="B261" s="18" t="s">
        <v>62</v>
      </c>
      <c r="C261" s="29"/>
      <c r="D261" s="28"/>
      <c r="E261" s="11"/>
      <c r="F261" s="7"/>
    </row>
    <row r="262" spans="1:6" ht="17.25">
      <c r="A262" s="74"/>
      <c r="B262" s="18" t="s">
        <v>63</v>
      </c>
      <c r="C262" s="29"/>
      <c r="D262" s="28"/>
      <c r="E262" s="11"/>
      <c r="F262" s="7"/>
    </row>
    <row r="263" spans="1:6" ht="32.25">
      <c r="A263" s="74"/>
      <c r="B263" s="18" t="s">
        <v>64</v>
      </c>
      <c r="C263" s="29"/>
      <c r="D263" s="28"/>
      <c r="E263" s="11"/>
      <c r="F263" s="7"/>
    </row>
    <row r="264" spans="1:6" ht="84" customHeight="1">
      <c r="A264" s="74"/>
      <c r="B264" s="18" t="s">
        <v>595</v>
      </c>
      <c r="C264" s="29"/>
      <c r="D264" s="28"/>
      <c r="E264" s="11"/>
      <c r="F264" s="7"/>
    </row>
    <row r="265" spans="1:6" ht="255">
      <c r="A265" s="74"/>
      <c r="B265" s="83" t="s">
        <v>57</v>
      </c>
      <c r="C265" s="29"/>
      <c r="D265" s="28"/>
      <c r="E265" s="11"/>
      <c r="F265" s="7"/>
    </row>
    <row r="266" spans="1:6">
      <c r="A266" s="74"/>
      <c r="B266" s="18"/>
      <c r="C266" s="61"/>
      <c r="D266" s="28"/>
      <c r="E266" s="11"/>
      <c r="F266" s="7"/>
    </row>
    <row r="267" spans="1:6">
      <c r="A267" s="74"/>
      <c r="B267" s="32" t="s">
        <v>66</v>
      </c>
      <c r="C267" s="61" t="s">
        <v>48</v>
      </c>
      <c r="D267" s="28">
        <v>100</v>
      </c>
      <c r="E267" s="11"/>
      <c r="F267" s="162">
        <f>D267*E267</f>
        <v>0</v>
      </c>
    </row>
    <row r="268" spans="1:6">
      <c r="A268" s="74"/>
      <c r="B268" s="18"/>
      <c r="C268" s="29"/>
      <c r="D268" s="28"/>
      <c r="E268" s="11"/>
      <c r="F268" s="7"/>
    </row>
    <row r="269" spans="1:6">
      <c r="A269" s="74"/>
      <c r="B269" s="18" t="s">
        <v>51</v>
      </c>
      <c r="C269" s="61" t="s">
        <v>48</v>
      </c>
      <c r="D269" s="28">
        <v>30</v>
      </c>
      <c r="E269" s="11"/>
      <c r="F269" s="162">
        <f>D269*E269</f>
        <v>0</v>
      </c>
    </row>
    <row r="270" spans="1:6">
      <c r="A270" s="74"/>
      <c r="B270" s="18"/>
      <c r="C270" s="29"/>
      <c r="D270" s="28"/>
      <c r="E270" s="11"/>
      <c r="F270" s="7"/>
    </row>
    <row r="271" spans="1:6" ht="17.25">
      <c r="A271" s="74"/>
      <c r="B271" s="18" t="s">
        <v>52</v>
      </c>
      <c r="C271" s="61" t="s">
        <v>48</v>
      </c>
      <c r="D271" s="28">
        <v>130</v>
      </c>
      <c r="E271" s="11"/>
      <c r="F271" s="162">
        <f>D271*E271</f>
        <v>0</v>
      </c>
    </row>
    <row r="272" spans="1:6">
      <c r="A272" s="74"/>
      <c r="B272" s="18"/>
      <c r="C272" s="29"/>
      <c r="D272" s="28"/>
      <c r="E272" s="11"/>
      <c r="F272" s="7"/>
    </row>
    <row r="273" spans="1:8" ht="30">
      <c r="A273" s="74"/>
      <c r="B273" s="32" t="s">
        <v>67</v>
      </c>
      <c r="C273" s="61" t="s">
        <v>48</v>
      </c>
      <c r="D273" s="28">
        <v>130</v>
      </c>
      <c r="E273" s="11"/>
      <c r="F273" s="162">
        <f>D273*E273</f>
        <v>0</v>
      </c>
    </row>
    <row r="274" spans="1:8">
      <c r="A274" s="74"/>
      <c r="B274" s="32" t="s">
        <v>68</v>
      </c>
      <c r="C274" s="61" t="s">
        <v>48</v>
      </c>
      <c r="D274" s="28">
        <v>130</v>
      </c>
      <c r="E274" s="11"/>
      <c r="F274" s="162">
        <f>D274*E274</f>
        <v>0</v>
      </c>
    </row>
    <row r="275" spans="1:8">
      <c r="A275" s="74"/>
      <c r="B275" s="18"/>
      <c r="C275" s="61"/>
      <c r="D275" s="28"/>
      <c r="E275" s="11"/>
      <c r="F275" s="7"/>
    </row>
    <row r="276" spans="1:8" ht="30.75" customHeight="1">
      <c r="A276" s="74" t="s">
        <v>177</v>
      </c>
      <c r="B276" s="86" t="s">
        <v>635</v>
      </c>
      <c r="C276" s="61" t="s">
        <v>70</v>
      </c>
      <c r="D276" s="28">
        <v>50</v>
      </c>
      <c r="E276" s="182"/>
      <c r="F276" s="162">
        <f>D276*E276</f>
        <v>0</v>
      </c>
    </row>
    <row r="277" spans="1:8">
      <c r="A277" s="18"/>
      <c r="B277" s="61"/>
      <c r="C277" s="28"/>
      <c r="D277" s="18"/>
      <c r="E277" s="183"/>
      <c r="F277" s="183"/>
    </row>
    <row r="278" spans="1:8" ht="45">
      <c r="A278" s="74" t="s">
        <v>178</v>
      </c>
      <c r="B278" s="609" t="s">
        <v>69</v>
      </c>
      <c r="C278" s="61" t="s">
        <v>70</v>
      </c>
      <c r="D278" s="28">
        <v>50</v>
      </c>
      <c r="E278" s="183"/>
      <c r="F278" s="162">
        <f>D278*E278</f>
        <v>0</v>
      </c>
    </row>
    <row r="279" spans="1:8">
      <c r="A279" s="32"/>
      <c r="B279" s="61"/>
      <c r="C279" s="28"/>
      <c r="D279" s="32"/>
      <c r="E279" s="183"/>
      <c r="F279" s="183"/>
    </row>
    <row r="280" spans="1:8">
      <c r="A280" s="74"/>
      <c r="B280" s="84"/>
      <c r="C280" s="61"/>
      <c r="D280" s="28"/>
      <c r="E280" s="183"/>
      <c r="F280" s="162"/>
    </row>
    <row r="281" spans="1:8">
      <c r="A281" s="102" t="s">
        <v>160</v>
      </c>
      <c r="B281" s="91" t="s">
        <v>238</v>
      </c>
      <c r="C281" s="89"/>
      <c r="D281" s="90"/>
      <c r="E281" s="186"/>
      <c r="F281" s="592">
        <f>SUM(F236:F280)</f>
        <v>0</v>
      </c>
    </row>
    <row r="282" spans="1:8">
      <c r="A282" s="74"/>
      <c r="B282" s="84"/>
      <c r="C282" s="61"/>
      <c r="D282" s="28"/>
      <c r="E282" s="183"/>
      <c r="F282" s="162"/>
    </row>
    <row r="283" spans="1:8">
      <c r="A283" s="75" t="s">
        <v>182</v>
      </c>
      <c r="B283" s="25" t="s">
        <v>71</v>
      </c>
      <c r="C283" s="62"/>
      <c r="D283" s="69"/>
      <c r="E283" s="381"/>
      <c r="F283" s="26"/>
    </row>
    <row r="284" spans="1:8" s="23" customFormat="1">
      <c r="A284" s="74"/>
      <c r="B284" s="18"/>
      <c r="C284" s="61"/>
      <c r="D284" s="28"/>
      <c r="E284" s="11"/>
      <c r="F284" s="7"/>
    </row>
    <row r="285" spans="1:8" s="163" customFormat="1" ht="105">
      <c r="A285" s="398"/>
      <c r="B285" s="109" t="s">
        <v>466</v>
      </c>
      <c r="C285" s="170"/>
      <c r="D285" s="171"/>
      <c r="E285" s="262"/>
      <c r="F285" s="262"/>
      <c r="G285" s="173"/>
      <c r="H285" s="172"/>
    </row>
    <row r="286" spans="1:8" s="23" customFormat="1">
      <c r="A286" s="74"/>
      <c r="B286" s="18"/>
      <c r="C286" s="61"/>
      <c r="D286" s="28"/>
      <c r="E286" s="11"/>
      <c r="F286" s="7"/>
    </row>
    <row r="287" spans="1:8" s="14" customFormat="1" ht="45">
      <c r="A287" s="74" t="s">
        <v>186</v>
      </c>
      <c r="B287" s="84" t="s">
        <v>240</v>
      </c>
      <c r="C287" s="28"/>
      <c r="D287" s="28"/>
      <c r="E287" s="183"/>
      <c r="F287" s="196"/>
    </row>
    <row r="288" spans="1:8" s="14" customFormat="1">
      <c r="A288" s="74"/>
      <c r="B288" s="84" t="s">
        <v>72</v>
      </c>
      <c r="C288" s="28"/>
      <c r="D288" s="28"/>
      <c r="E288" s="183"/>
      <c r="F288" s="196"/>
    </row>
    <row r="289" spans="1:6" s="14" customFormat="1">
      <c r="A289" s="74"/>
      <c r="B289" s="87" t="s">
        <v>73</v>
      </c>
      <c r="C289" s="28"/>
      <c r="D289" s="28"/>
      <c r="E289" s="183"/>
      <c r="F289" s="196"/>
    </row>
    <row r="290" spans="1:6" s="14" customFormat="1" ht="47.25">
      <c r="A290" s="74"/>
      <c r="B290" s="87" t="s">
        <v>596</v>
      </c>
      <c r="C290" s="28"/>
      <c r="D290" s="28"/>
      <c r="E290" s="183"/>
      <c r="F290" s="196"/>
    </row>
    <row r="291" spans="1:6" s="14" customFormat="1">
      <c r="A291" s="74"/>
      <c r="B291" s="84" t="s">
        <v>74</v>
      </c>
      <c r="C291" s="28"/>
      <c r="D291" s="28"/>
      <c r="E291" s="183"/>
      <c r="F291" s="196"/>
    </row>
    <row r="292" spans="1:6" s="14" customFormat="1" ht="198.75" customHeight="1">
      <c r="A292" s="74"/>
      <c r="B292" s="87" t="s">
        <v>96</v>
      </c>
      <c r="C292" s="28"/>
      <c r="D292" s="28"/>
      <c r="E292" s="183"/>
      <c r="F292" s="196"/>
    </row>
    <row r="293" spans="1:6" s="14" customFormat="1">
      <c r="A293" s="74"/>
      <c r="B293" s="84" t="s">
        <v>75</v>
      </c>
      <c r="C293" s="28"/>
      <c r="D293" s="28"/>
      <c r="E293" s="183"/>
      <c r="F293" s="196"/>
    </row>
    <row r="294" spans="1:6" s="14" customFormat="1" ht="105">
      <c r="A294" s="74"/>
      <c r="B294" s="87" t="s">
        <v>76</v>
      </c>
      <c r="C294" s="28"/>
      <c r="D294" s="28"/>
      <c r="E294" s="183"/>
      <c r="F294" s="196"/>
    </row>
    <row r="295" spans="1:6" s="14" customFormat="1" ht="45">
      <c r="A295" s="74"/>
      <c r="B295" s="87" t="s">
        <v>77</v>
      </c>
      <c r="C295" s="28"/>
      <c r="D295" s="28"/>
      <c r="E295" s="183"/>
      <c r="F295" s="196"/>
    </row>
    <row r="296" spans="1:6" s="14" customFormat="1">
      <c r="A296" s="74"/>
      <c r="B296" s="84"/>
      <c r="C296" s="28"/>
      <c r="D296" s="28"/>
      <c r="E296" s="183"/>
      <c r="F296" s="196"/>
    </row>
    <row r="297" spans="1:6" s="14" customFormat="1" ht="30">
      <c r="A297" s="74"/>
      <c r="B297" s="84" t="s">
        <v>95</v>
      </c>
      <c r="C297" s="28" t="s">
        <v>48</v>
      </c>
      <c r="D297" s="28">
        <v>155</v>
      </c>
      <c r="E297" s="183"/>
      <c r="F297" s="162">
        <f>D297*E297</f>
        <v>0</v>
      </c>
    </row>
    <row r="298" spans="1:6" s="14" customFormat="1">
      <c r="A298" s="74"/>
      <c r="B298" s="84"/>
      <c r="C298" s="28"/>
      <c r="D298" s="28"/>
      <c r="E298" s="183"/>
      <c r="F298" s="196"/>
    </row>
    <row r="299" spans="1:6" s="6" customFormat="1">
      <c r="A299" s="74"/>
      <c r="B299" s="84" t="s">
        <v>78</v>
      </c>
      <c r="C299" s="28" t="s">
        <v>48</v>
      </c>
      <c r="D299" s="28">
        <v>155</v>
      </c>
      <c r="E299" s="183"/>
      <c r="F299" s="162">
        <f>D299*E299</f>
        <v>0</v>
      </c>
    </row>
    <row r="300" spans="1:6" s="6" customFormat="1">
      <c r="A300" s="74"/>
      <c r="B300" s="84"/>
      <c r="C300" s="28"/>
      <c r="D300" s="28"/>
      <c r="E300" s="183"/>
      <c r="F300" s="162"/>
    </row>
    <row r="301" spans="1:6" s="14" customFormat="1" ht="45">
      <c r="A301" s="74" t="s">
        <v>196</v>
      </c>
      <c r="B301" s="84" t="s">
        <v>241</v>
      </c>
      <c r="C301" s="28"/>
      <c r="D301" s="28"/>
      <c r="E301" s="183"/>
      <c r="F301" s="196"/>
    </row>
    <row r="302" spans="1:6" s="14" customFormat="1">
      <c r="A302" s="74"/>
      <c r="B302" s="84" t="s">
        <v>72</v>
      </c>
      <c r="C302" s="28"/>
      <c r="D302" s="28"/>
      <c r="E302" s="183"/>
      <c r="F302" s="196"/>
    </row>
    <row r="303" spans="1:6" s="14" customFormat="1">
      <c r="A303" s="74"/>
      <c r="B303" s="87" t="s">
        <v>242</v>
      </c>
      <c r="C303" s="28"/>
      <c r="D303" s="28"/>
      <c r="E303" s="183"/>
      <c r="F303" s="196"/>
    </row>
    <row r="304" spans="1:6" s="14" customFormat="1">
      <c r="A304" s="74"/>
      <c r="B304" s="84" t="s">
        <v>74</v>
      </c>
      <c r="C304" s="28"/>
      <c r="D304" s="28"/>
      <c r="E304" s="183"/>
      <c r="F304" s="196"/>
    </row>
    <row r="305" spans="1:6" s="14" customFormat="1" ht="150">
      <c r="A305" s="74"/>
      <c r="B305" s="87" t="s">
        <v>244</v>
      </c>
      <c r="C305" s="28"/>
      <c r="D305" s="28"/>
      <c r="E305" s="183"/>
      <c r="F305" s="196"/>
    </row>
    <row r="306" spans="1:6" s="14" customFormat="1">
      <c r="A306" s="74"/>
      <c r="B306" s="84" t="s">
        <v>75</v>
      </c>
      <c r="C306" s="28"/>
      <c r="D306" s="28"/>
      <c r="E306" s="183"/>
      <c r="F306" s="196"/>
    </row>
    <row r="307" spans="1:6" s="14" customFormat="1" ht="75">
      <c r="A307" s="74"/>
      <c r="B307" s="87" t="s">
        <v>243</v>
      </c>
      <c r="C307" s="28"/>
      <c r="D307" s="28"/>
      <c r="E307" s="183"/>
      <c r="F307" s="196"/>
    </row>
    <row r="308" spans="1:6" s="14" customFormat="1" ht="45">
      <c r="A308" s="74"/>
      <c r="B308" s="87" t="s">
        <v>77</v>
      </c>
      <c r="C308" s="28"/>
      <c r="D308" s="28"/>
      <c r="E308" s="183"/>
      <c r="F308" s="196"/>
    </row>
    <row r="309" spans="1:6" s="14" customFormat="1">
      <c r="A309" s="74"/>
      <c r="B309" s="84"/>
      <c r="C309" s="28"/>
      <c r="D309" s="28"/>
      <c r="E309" s="183"/>
      <c r="F309" s="196"/>
    </row>
    <row r="310" spans="1:6" s="14" customFormat="1">
      <c r="A310" s="74"/>
      <c r="B310" s="84" t="s">
        <v>245</v>
      </c>
      <c r="C310" s="28" t="s">
        <v>48</v>
      </c>
      <c r="D310" s="28">
        <v>200</v>
      </c>
      <c r="E310" s="183"/>
      <c r="F310" s="162">
        <f>D310*E310</f>
        <v>0</v>
      </c>
    </row>
    <row r="311" spans="1:6" s="14" customFormat="1">
      <c r="A311" s="74"/>
      <c r="B311" s="84"/>
      <c r="C311" s="28"/>
      <c r="D311" s="28"/>
      <c r="E311" s="183"/>
      <c r="F311" s="196"/>
    </row>
    <row r="312" spans="1:6" s="14" customFormat="1" ht="45">
      <c r="A312" s="74" t="s">
        <v>197</v>
      </c>
      <c r="B312" s="84" t="s">
        <v>246</v>
      </c>
      <c r="C312" s="28"/>
      <c r="D312" s="28"/>
      <c r="E312" s="183"/>
      <c r="F312" s="196"/>
    </row>
    <row r="313" spans="1:6" s="21" customFormat="1">
      <c r="A313" s="74"/>
      <c r="B313" s="84" t="s">
        <v>79</v>
      </c>
      <c r="C313" s="28"/>
      <c r="D313" s="28"/>
      <c r="E313" s="183"/>
      <c r="F313" s="196"/>
    </row>
    <row r="314" spans="1:6">
      <c r="A314" s="74"/>
      <c r="B314" s="87" t="s">
        <v>73</v>
      </c>
      <c r="C314" s="28"/>
      <c r="D314" s="28"/>
      <c r="E314" s="183"/>
      <c r="F314" s="196"/>
    </row>
    <row r="315" spans="1:6" s="15" customFormat="1" ht="47.25">
      <c r="A315" s="74"/>
      <c r="B315" s="87" t="s">
        <v>596</v>
      </c>
      <c r="C315" s="28"/>
      <c r="D315" s="28"/>
      <c r="E315" s="183"/>
      <c r="F315" s="196"/>
    </row>
    <row r="316" spans="1:6" s="14" customFormat="1" ht="32.25">
      <c r="A316" s="74"/>
      <c r="B316" s="87" t="s">
        <v>99</v>
      </c>
      <c r="C316" s="28"/>
      <c r="D316" s="28"/>
      <c r="E316" s="183"/>
      <c r="F316" s="196"/>
    </row>
    <row r="317" spans="1:6" s="14" customFormat="1" ht="30">
      <c r="A317" s="74"/>
      <c r="B317" s="87" t="s">
        <v>80</v>
      </c>
      <c r="C317" s="28"/>
      <c r="D317" s="28"/>
      <c r="E317" s="183"/>
      <c r="F317" s="196"/>
    </row>
    <row r="318" spans="1:6" s="14" customFormat="1">
      <c r="A318" s="74"/>
      <c r="B318" s="87" t="s">
        <v>81</v>
      </c>
      <c r="C318" s="28"/>
      <c r="D318" s="28"/>
      <c r="E318" s="183"/>
      <c r="F318" s="196"/>
    </row>
    <row r="319" spans="1:6" s="14" customFormat="1">
      <c r="A319" s="74"/>
      <c r="B319" s="84" t="s">
        <v>74</v>
      </c>
      <c r="C319" s="28"/>
      <c r="D319" s="28"/>
      <c r="E319" s="183"/>
      <c r="F319" s="196"/>
    </row>
    <row r="320" spans="1:6" s="14" customFormat="1" ht="180">
      <c r="A320" s="74"/>
      <c r="B320" s="87" t="s">
        <v>247</v>
      </c>
      <c r="C320" s="28"/>
      <c r="D320" s="28"/>
      <c r="E320" s="183"/>
      <c r="F320" s="196"/>
    </row>
    <row r="321" spans="1:6" s="14" customFormat="1">
      <c r="A321" s="74"/>
      <c r="B321" s="87" t="s">
        <v>75</v>
      </c>
      <c r="C321" s="28"/>
      <c r="D321" s="28"/>
      <c r="E321" s="183"/>
      <c r="F321" s="196"/>
    </row>
    <row r="322" spans="1:6" s="14" customFormat="1" ht="105">
      <c r="A322" s="74"/>
      <c r="B322" s="87" t="s">
        <v>76</v>
      </c>
      <c r="C322" s="28"/>
      <c r="D322" s="28"/>
      <c r="E322" s="183"/>
      <c r="F322" s="196"/>
    </row>
    <row r="323" spans="1:6" s="14" customFormat="1">
      <c r="A323" s="74"/>
      <c r="B323" s="84" t="s">
        <v>82</v>
      </c>
      <c r="C323" s="28"/>
      <c r="D323" s="28"/>
      <c r="E323" s="183"/>
      <c r="F323" s="196"/>
    </row>
    <row r="324" spans="1:6" s="14" customFormat="1" ht="120">
      <c r="A324" s="74"/>
      <c r="B324" s="84" t="s">
        <v>248</v>
      </c>
      <c r="C324" s="28"/>
      <c r="D324" s="28"/>
      <c r="E324" s="183"/>
      <c r="F324" s="196"/>
    </row>
    <row r="325" spans="1:6" s="22" customFormat="1">
      <c r="A325" s="74"/>
      <c r="B325" s="84"/>
      <c r="C325" s="28"/>
      <c r="D325" s="28"/>
      <c r="E325" s="183"/>
      <c r="F325" s="196"/>
    </row>
    <row r="326" spans="1:6" s="14" customFormat="1">
      <c r="A326" s="74"/>
      <c r="B326" s="84" t="s">
        <v>97</v>
      </c>
      <c r="C326" s="28" t="s">
        <v>48</v>
      </c>
      <c r="D326" s="28">
        <v>40</v>
      </c>
      <c r="E326" s="183"/>
      <c r="F326" s="162">
        <f>D326*E326</f>
        <v>0</v>
      </c>
    </row>
    <row r="327" spans="1:6" s="21" customFormat="1">
      <c r="A327" s="74"/>
      <c r="B327" s="84"/>
      <c r="C327" s="28"/>
      <c r="D327" s="28"/>
      <c r="E327" s="183"/>
      <c r="F327" s="196"/>
    </row>
    <row r="328" spans="1:6">
      <c r="A328" s="74"/>
      <c r="B328" s="84" t="s">
        <v>239</v>
      </c>
      <c r="C328" s="28" t="s">
        <v>48</v>
      </c>
      <c r="D328" s="28">
        <v>40</v>
      </c>
      <c r="E328" s="183"/>
      <c r="F328" s="162">
        <f>D328*E328</f>
        <v>0</v>
      </c>
    </row>
    <row r="329" spans="1:6">
      <c r="A329" s="74"/>
      <c r="B329" s="84"/>
      <c r="C329" s="28"/>
      <c r="D329" s="28"/>
      <c r="E329" s="183"/>
      <c r="F329" s="196"/>
    </row>
    <row r="330" spans="1:6" s="202" customFormat="1" ht="30">
      <c r="A330" s="74" t="s">
        <v>200</v>
      </c>
      <c r="B330" s="205" t="s">
        <v>358</v>
      </c>
      <c r="C330" s="28"/>
      <c r="D330" s="28"/>
      <c r="E330" s="383"/>
      <c r="F330" s="196"/>
    </row>
    <row r="331" spans="1:6" s="202" customFormat="1" ht="45">
      <c r="A331" s="74"/>
      <c r="B331" s="384" t="s">
        <v>597</v>
      </c>
      <c r="C331" s="28"/>
      <c r="D331" s="28"/>
      <c r="E331" s="383"/>
      <c r="F331" s="196"/>
    </row>
    <row r="332" spans="1:6" s="202" customFormat="1" ht="45">
      <c r="A332" s="74"/>
      <c r="B332" s="205" t="s">
        <v>83</v>
      </c>
      <c r="C332" s="28"/>
      <c r="D332" s="28"/>
      <c r="E332" s="383"/>
      <c r="F332" s="196"/>
    </row>
    <row r="333" spans="1:6" s="202" customFormat="1">
      <c r="A333" s="74"/>
      <c r="B333" s="205"/>
      <c r="C333" s="28"/>
      <c r="D333" s="28"/>
      <c r="E333" s="383"/>
      <c r="F333" s="196"/>
    </row>
    <row r="334" spans="1:6" s="202" customFormat="1">
      <c r="A334" s="74"/>
      <c r="B334" s="205" t="s">
        <v>249</v>
      </c>
      <c r="C334" s="28" t="s">
        <v>219</v>
      </c>
      <c r="D334" s="28">
        <v>1</v>
      </c>
      <c r="E334" s="383"/>
      <c r="F334" s="195">
        <f>D334*E334</f>
        <v>0</v>
      </c>
    </row>
    <row r="335" spans="1:6" s="202" customFormat="1">
      <c r="A335" s="74"/>
      <c r="B335" s="205"/>
      <c r="C335" s="28"/>
      <c r="D335" s="28"/>
      <c r="E335" s="383"/>
      <c r="F335" s="196"/>
    </row>
    <row r="336" spans="1:6" s="202" customFormat="1">
      <c r="A336" s="74"/>
      <c r="B336" s="205" t="s">
        <v>84</v>
      </c>
      <c r="C336" s="28" t="s">
        <v>219</v>
      </c>
      <c r="D336" s="28">
        <v>1</v>
      </c>
      <c r="E336" s="383"/>
      <c r="F336" s="195">
        <f>D336*E336</f>
        <v>0</v>
      </c>
    </row>
    <row r="337" spans="1:6">
      <c r="A337" s="74"/>
      <c r="B337" s="84"/>
      <c r="C337" s="28"/>
      <c r="D337" s="28"/>
      <c r="E337" s="183"/>
      <c r="F337" s="196"/>
    </row>
    <row r="338" spans="1:6" ht="60">
      <c r="A338" s="74" t="s">
        <v>359</v>
      </c>
      <c r="B338" s="84" t="s">
        <v>622</v>
      </c>
      <c r="C338" s="28"/>
      <c r="D338" s="28"/>
      <c r="E338" s="183"/>
      <c r="F338" s="196"/>
    </row>
    <row r="339" spans="1:6">
      <c r="A339" s="74"/>
      <c r="B339" s="84" t="s">
        <v>85</v>
      </c>
      <c r="C339" s="28"/>
      <c r="D339" s="28"/>
      <c r="E339" s="183"/>
      <c r="F339" s="196"/>
    </row>
    <row r="340" spans="1:6" ht="30">
      <c r="A340" s="74"/>
      <c r="B340" s="84" t="s">
        <v>98</v>
      </c>
      <c r="C340" s="28"/>
      <c r="D340" s="28"/>
      <c r="E340" s="183"/>
      <c r="F340" s="196"/>
    </row>
    <row r="341" spans="1:6" ht="90">
      <c r="A341" s="74"/>
      <c r="B341" s="84" t="s">
        <v>623</v>
      </c>
      <c r="C341" s="28"/>
      <c r="D341" s="28"/>
      <c r="E341" s="183"/>
      <c r="F341" s="196"/>
    </row>
    <row r="342" spans="1:6" ht="90">
      <c r="A342" s="74"/>
      <c r="B342" s="84" t="s">
        <v>92</v>
      </c>
      <c r="C342" s="28"/>
      <c r="D342" s="28"/>
      <c r="E342" s="183"/>
      <c r="F342" s="196"/>
    </row>
    <row r="343" spans="1:6" ht="30">
      <c r="A343" s="74"/>
      <c r="B343" s="84" t="s">
        <v>94</v>
      </c>
      <c r="C343" s="28"/>
      <c r="D343" s="28"/>
      <c r="E343" s="183"/>
      <c r="F343" s="196"/>
    </row>
    <row r="344" spans="1:6">
      <c r="A344" s="74"/>
      <c r="B344" s="84" t="s">
        <v>75</v>
      </c>
      <c r="C344" s="28"/>
      <c r="D344" s="28"/>
      <c r="E344" s="183"/>
      <c r="F344" s="196"/>
    </row>
    <row r="345" spans="1:6" ht="120">
      <c r="A345" s="74"/>
      <c r="B345" s="87" t="s">
        <v>86</v>
      </c>
      <c r="C345" s="28"/>
      <c r="D345" s="28"/>
      <c r="E345" s="183"/>
      <c r="F345" s="196"/>
    </row>
    <row r="346" spans="1:6" ht="45">
      <c r="A346" s="74"/>
      <c r="B346" s="87" t="s">
        <v>77</v>
      </c>
      <c r="C346" s="28"/>
      <c r="D346" s="28"/>
      <c r="E346" s="183"/>
      <c r="F346" s="196"/>
    </row>
    <row r="347" spans="1:6">
      <c r="A347" s="74"/>
      <c r="B347" s="87"/>
      <c r="C347" s="28"/>
      <c r="D347" s="28"/>
      <c r="E347" s="183"/>
      <c r="F347" s="196"/>
    </row>
    <row r="348" spans="1:6">
      <c r="A348" s="74"/>
      <c r="B348" s="590" t="s">
        <v>598</v>
      </c>
      <c r="C348" s="28" t="s">
        <v>48</v>
      </c>
      <c r="D348" s="28">
        <v>250</v>
      </c>
      <c r="E348" s="183"/>
      <c r="F348" s="162">
        <f>D348*E348</f>
        <v>0</v>
      </c>
    </row>
    <row r="349" spans="1:6">
      <c r="A349" s="74"/>
      <c r="B349" s="84"/>
      <c r="C349" s="28"/>
      <c r="D349" s="28"/>
      <c r="E349" s="183"/>
      <c r="F349" s="196"/>
    </row>
    <row r="350" spans="1:6">
      <c r="A350" s="74"/>
      <c r="B350" s="84" t="s">
        <v>93</v>
      </c>
      <c r="C350" s="61" t="s">
        <v>70</v>
      </c>
      <c r="D350" s="28">
        <v>80</v>
      </c>
      <c r="E350" s="183"/>
      <c r="F350" s="162">
        <f>D350*E350</f>
        <v>0</v>
      </c>
    </row>
    <row r="351" spans="1:6">
      <c r="A351" s="74"/>
      <c r="B351" s="87"/>
      <c r="C351" s="28"/>
      <c r="D351" s="28"/>
      <c r="E351" s="183"/>
      <c r="F351" s="196"/>
    </row>
    <row r="352" spans="1:6">
      <c r="A352" s="74"/>
      <c r="B352" s="84"/>
      <c r="C352" s="28"/>
      <c r="D352" s="28"/>
      <c r="E352" s="183"/>
      <c r="F352" s="196"/>
    </row>
    <row r="353" spans="1:6" ht="60">
      <c r="A353" s="74" t="s">
        <v>360</v>
      </c>
      <c r="B353" s="84" t="s">
        <v>624</v>
      </c>
      <c r="C353" s="28"/>
      <c r="D353" s="28"/>
      <c r="E353" s="183"/>
      <c r="F353" s="196"/>
    </row>
    <row r="354" spans="1:6">
      <c r="A354" s="74"/>
      <c r="B354" s="84" t="s">
        <v>85</v>
      </c>
      <c r="C354" s="28"/>
      <c r="D354" s="28"/>
      <c r="E354" s="183"/>
      <c r="F354" s="196"/>
    </row>
    <row r="355" spans="1:6" ht="30">
      <c r="A355" s="74"/>
      <c r="B355" s="84" t="s">
        <v>98</v>
      </c>
      <c r="C355" s="28"/>
      <c r="D355" s="28"/>
      <c r="E355" s="183"/>
      <c r="F355" s="196"/>
    </row>
    <row r="356" spans="1:6" ht="105">
      <c r="A356" s="74"/>
      <c r="B356" s="84" t="s">
        <v>625</v>
      </c>
      <c r="C356" s="28"/>
      <c r="D356" s="28"/>
      <c r="E356" s="183"/>
      <c r="F356" s="196"/>
    </row>
    <row r="357" spans="1:6" ht="90">
      <c r="A357" s="74"/>
      <c r="B357" s="84" t="s">
        <v>92</v>
      </c>
      <c r="C357" s="28"/>
      <c r="D357" s="28"/>
      <c r="E357" s="183"/>
      <c r="F357" s="196"/>
    </row>
    <row r="358" spans="1:6" ht="30">
      <c r="A358" s="74"/>
      <c r="B358" s="84" t="s">
        <v>94</v>
      </c>
      <c r="C358" s="28"/>
      <c r="D358" s="28"/>
      <c r="E358" s="183"/>
      <c r="F358" s="196"/>
    </row>
    <row r="359" spans="1:6">
      <c r="A359" s="74"/>
      <c r="B359" s="84" t="s">
        <v>75</v>
      </c>
      <c r="C359" s="28"/>
      <c r="D359" s="28"/>
      <c r="E359" s="183"/>
      <c r="F359" s="196"/>
    </row>
    <row r="360" spans="1:6" ht="120">
      <c r="A360" s="74"/>
      <c r="B360" s="87" t="s">
        <v>86</v>
      </c>
      <c r="C360" s="28"/>
      <c r="D360" s="28"/>
      <c r="E360" s="183"/>
      <c r="F360" s="196"/>
    </row>
    <row r="361" spans="1:6" ht="45">
      <c r="A361" s="74"/>
      <c r="B361" s="87" t="s">
        <v>77</v>
      </c>
      <c r="C361" s="28"/>
      <c r="D361" s="28"/>
      <c r="E361" s="183"/>
      <c r="F361" s="196"/>
    </row>
    <row r="362" spans="1:6">
      <c r="A362" s="74"/>
      <c r="B362" s="87"/>
      <c r="C362" s="28"/>
      <c r="D362" s="28"/>
      <c r="E362" s="183"/>
      <c r="F362" s="196"/>
    </row>
    <row r="363" spans="1:6">
      <c r="A363" s="74"/>
      <c r="B363" s="590" t="s">
        <v>599</v>
      </c>
      <c r="C363" s="28" t="s">
        <v>48</v>
      </c>
      <c r="D363" s="28">
        <v>50</v>
      </c>
      <c r="E363" s="183"/>
      <c r="F363" s="162">
        <f>D363*E363</f>
        <v>0</v>
      </c>
    </row>
    <row r="364" spans="1:6">
      <c r="A364" s="74"/>
      <c r="B364" s="84"/>
      <c r="C364" s="28"/>
      <c r="D364" s="28"/>
      <c r="E364" s="183"/>
      <c r="F364" s="196"/>
    </row>
    <row r="365" spans="1:6">
      <c r="A365" s="74"/>
      <c r="B365" s="84" t="s">
        <v>93</v>
      </c>
      <c r="C365" s="61" t="s">
        <v>70</v>
      </c>
      <c r="D365" s="28">
        <v>15</v>
      </c>
      <c r="E365" s="183"/>
      <c r="F365" s="162">
        <f>D365*E365</f>
        <v>0</v>
      </c>
    </row>
    <row r="366" spans="1:6">
      <c r="A366" s="74"/>
      <c r="B366" s="87"/>
      <c r="C366" s="28"/>
      <c r="D366" s="28"/>
      <c r="E366" s="183"/>
      <c r="F366" s="196"/>
    </row>
    <row r="367" spans="1:6">
      <c r="A367" s="74"/>
      <c r="B367" s="84"/>
      <c r="C367" s="28"/>
      <c r="D367" s="28"/>
      <c r="E367" s="183"/>
      <c r="F367" s="196"/>
    </row>
    <row r="368" spans="1:6">
      <c r="A368" s="77"/>
      <c r="B368" s="205" t="s">
        <v>87</v>
      </c>
      <c r="C368" s="34"/>
      <c r="D368" s="34"/>
      <c r="E368" s="184"/>
      <c r="F368" s="197"/>
    </row>
    <row r="369" spans="1:6">
      <c r="A369" s="74"/>
      <c r="B369" s="84"/>
      <c r="C369" s="28"/>
      <c r="D369" s="28"/>
      <c r="E369" s="183"/>
      <c r="F369" s="196"/>
    </row>
    <row r="370" spans="1:6" ht="77.25">
      <c r="A370" s="74" t="s">
        <v>361</v>
      </c>
      <c r="B370" s="84" t="s">
        <v>250</v>
      </c>
      <c r="C370" s="28"/>
      <c r="D370" s="28"/>
      <c r="E370" s="183"/>
      <c r="F370" s="196"/>
    </row>
    <row r="371" spans="1:6">
      <c r="A371" s="74"/>
      <c r="B371" s="84" t="s">
        <v>88</v>
      </c>
      <c r="C371" s="28"/>
      <c r="D371" s="28"/>
      <c r="E371" s="183"/>
      <c r="F371" s="196"/>
    </row>
    <row r="372" spans="1:6" ht="165">
      <c r="A372" s="74"/>
      <c r="B372" s="87" t="s">
        <v>90</v>
      </c>
      <c r="C372" s="28"/>
      <c r="D372" s="28"/>
      <c r="E372" s="183"/>
      <c r="F372" s="196"/>
    </row>
    <row r="373" spans="1:6" ht="30">
      <c r="A373" s="74"/>
      <c r="B373" s="87" t="s">
        <v>89</v>
      </c>
      <c r="C373" s="28"/>
      <c r="D373" s="28"/>
      <c r="E373" s="183"/>
      <c r="F373" s="196"/>
    </row>
    <row r="374" spans="1:6" ht="30">
      <c r="A374" s="74"/>
      <c r="B374" s="87" t="s">
        <v>91</v>
      </c>
      <c r="C374" s="28"/>
      <c r="D374" s="28"/>
      <c r="E374" s="183"/>
      <c r="F374" s="196"/>
    </row>
    <row r="375" spans="1:6">
      <c r="A375" s="74"/>
      <c r="B375" s="84"/>
      <c r="C375" s="28"/>
      <c r="D375" s="28"/>
      <c r="E375" s="183"/>
      <c r="F375" s="196"/>
    </row>
    <row r="376" spans="1:6" ht="17.25">
      <c r="A376" s="88"/>
      <c r="B376" s="84" t="s">
        <v>100</v>
      </c>
      <c r="C376" s="28" t="s">
        <v>48</v>
      </c>
      <c r="D376" s="28">
        <v>40</v>
      </c>
      <c r="E376" s="185"/>
      <c r="F376" s="162">
        <f>D376*E376</f>
        <v>0</v>
      </c>
    </row>
    <row r="377" spans="1:6">
      <c r="A377" s="88"/>
      <c r="B377" s="84"/>
      <c r="C377" s="28"/>
      <c r="D377" s="28"/>
      <c r="E377" s="185"/>
      <c r="F377" s="162"/>
    </row>
    <row r="378" spans="1:6" ht="90">
      <c r="A378" s="634" t="s">
        <v>649</v>
      </c>
      <c r="B378" s="635" t="s">
        <v>687</v>
      </c>
      <c r="C378" s="504" t="s">
        <v>650</v>
      </c>
      <c r="D378" s="504">
        <v>170</v>
      </c>
      <c r="E378" s="185"/>
      <c r="F378" s="129">
        <f t="shared" ref="F378" si="18">D378*E378</f>
        <v>0</v>
      </c>
    </row>
    <row r="379" spans="1:6">
      <c r="A379" s="88"/>
      <c r="B379" s="84"/>
      <c r="C379" s="28"/>
      <c r="D379" s="28"/>
      <c r="E379" s="185"/>
      <c r="F379" s="162"/>
    </row>
    <row r="380" spans="1:6">
      <c r="A380" s="88"/>
      <c r="B380" s="84"/>
      <c r="C380" s="28"/>
      <c r="D380" s="28"/>
      <c r="E380" s="185"/>
      <c r="F380" s="198"/>
    </row>
    <row r="381" spans="1:6">
      <c r="A381" s="102" t="s">
        <v>182</v>
      </c>
      <c r="B381" s="91" t="s">
        <v>101</v>
      </c>
      <c r="C381" s="89"/>
      <c r="D381" s="90"/>
      <c r="E381" s="186"/>
      <c r="F381" s="592">
        <f>SUM(F287:F380)</f>
        <v>0</v>
      </c>
    </row>
    <row r="382" spans="1:6">
      <c r="A382" s="88"/>
      <c r="B382" s="92"/>
      <c r="C382" s="93"/>
      <c r="D382" s="94"/>
      <c r="E382" s="187"/>
      <c r="F382" s="187"/>
    </row>
    <row r="383" spans="1:6">
      <c r="A383" s="95" t="s">
        <v>202</v>
      </c>
      <c r="B383" s="96" t="s">
        <v>269</v>
      </c>
      <c r="C383" s="97"/>
      <c r="D383" s="98"/>
      <c r="E383" s="382"/>
      <c r="F383" s="199"/>
    </row>
    <row r="384" spans="1:6">
      <c r="A384" s="76"/>
      <c r="B384" s="92"/>
      <c r="C384" s="99"/>
      <c r="D384" s="100"/>
      <c r="E384" s="189"/>
      <c r="F384" s="189"/>
    </row>
    <row r="385" spans="1:21" s="108" customFormat="1" ht="225">
      <c r="A385" s="164"/>
      <c r="B385" s="163" t="s">
        <v>626</v>
      </c>
      <c r="C385" s="161"/>
      <c r="D385" s="162"/>
      <c r="E385" s="391"/>
      <c r="F385" s="162"/>
      <c r="G385" s="117"/>
    </row>
    <row r="386" spans="1:21" s="108" customFormat="1" ht="90">
      <c r="A386" s="164"/>
      <c r="B386" s="412" t="s">
        <v>467</v>
      </c>
      <c r="C386" s="161"/>
      <c r="D386" s="162"/>
      <c r="E386" s="391"/>
      <c r="F386" s="162"/>
      <c r="G386" s="117"/>
    </row>
    <row r="387" spans="1:21">
      <c r="A387" s="76"/>
      <c r="B387" s="92"/>
      <c r="C387" s="99"/>
      <c r="D387" s="100"/>
      <c r="E387" s="189"/>
      <c r="F387" s="189"/>
    </row>
    <row r="388" spans="1:21" ht="135">
      <c r="A388" s="78" t="s">
        <v>205</v>
      </c>
      <c r="B388" s="236" t="s">
        <v>636</v>
      </c>
      <c r="C388" s="237"/>
      <c r="D388" s="238"/>
      <c r="E388" s="239"/>
      <c r="F388" s="240"/>
      <c r="G388" s="101"/>
      <c r="H388" s="101"/>
      <c r="I388" s="101"/>
      <c r="J388" s="101"/>
      <c r="K388" s="101"/>
      <c r="L388" s="101"/>
      <c r="M388" s="101"/>
      <c r="N388" s="101"/>
      <c r="O388" s="101"/>
      <c r="P388" s="101"/>
      <c r="Q388" s="101"/>
      <c r="R388" s="101"/>
      <c r="S388" s="101"/>
      <c r="T388" s="101"/>
      <c r="U388" s="101"/>
    </row>
    <row r="389" spans="1:21" ht="180">
      <c r="A389" s="241"/>
      <c r="B389" s="236" t="s">
        <v>102</v>
      </c>
      <c r="C389" s="237"/>
      <c r="D389" s="238"/>
      <c r="E389" s="242"/>
      <c r="F389" s="240"/>
      <c r="G389" s="101"/>
      <c r="H389" s="101"/>
      <c r="I389" s="101"/>
      <c r="J389" s="101"/>
      <c r="K389" s="101"/>
      <c r="L389" s="101"/>
      <c r="M389" s="101"/>
      <c r="N389" s="101"/>
      <c r="O389" s="101"/>
      <c r="P389" s="101"/>
      <c r="Q389" s="101"/>
      <c r="R389" s="101"/>
      <c r="S389" s="101"/>
      <c r="T389" s="101"/>
      <c r="U389" s="101"/>
    </row>
    <row r="390" spans="1:21" ht="105">
      <c r="A390" s="241"/>
      <c r="B390" s="236" t="s">
        <v>103</v>
      </c>
      <c r="C390" s="237"/>
      <c r="D390" s="238"/>
      <c r="E390" s="239"/>
      <c r="F390" s="240"/>
      <c r="G390" s="101"/>
      <c r="H390" s="101"/>
      <c r="I390" s="101"/>
      <c r="J390" s="101"/>
      <c r="K390" s="101"/>
      <c r="L390" s="101"/>
      <c r="M390" s="101"/>
      <c r="N390" s="101"/>
      <c r="O390" s="101"/>
      <c r="P390" s="101"/>
      <c r="Q390" s="101"/>
      <c r="R390" s="101"/>
      <c r="S390" s="101"/>
      <c r="T390" s="101"/>
      <c r="U390" s="101"/>
    </row>
    <row r="391" spans="1:21" ht="16.5">
      <c r="A391" s="241"/>
      <c r="B391" s="243" t="s">
        <v>252</v>
      </c>
      <c r="C391" s="170" t="s">
        <v>4</v>
      </c>
      <c r="D391" s="195">
        <v>1</v>
      </c>
      <c r="E391" s="195"/>
      <c r="F391" s="195">
        <f>D391*E391</f>
        <v>0</v>
      </c>
      <c r="G391" s="101"/>
      <c r="H391" s="101"/>
      <c r="I391" s="101"/>
      <c r="J391" s="101"/>
      <c r="K391" s="101"/>
      <c r="L391" s="101"/>
      <c r="M391" s="101"/>
      <c r="N391" s="101"/>
      <c r="O391" s="101"/>
      <c r="P391" s="101"/>
      <c r="Q391" s="101"/>
      <c r="R391" s="101"/>
      <c r="S391" s="101"/>
      <c r="T391" s="101"/>
      <c r="U391" s="101"/>
    </row>
    <row r="392" spans="1:21" ht="16.5">
      <c r="A392" s="241"/>
      <c r="B392" s="243"/>
      <c r="C392" s="170"/>
      <c r="D392" s="195"/>
      <c r="E392" s="195"/>
      <c r="F392" s="195"/>
      <c r="G392" s="101"/>
      <c r="H392" s="101"/>
      <c r="I392" s="101"/>
      <c r="J392" s="101"/>
      <c r="K392" s="101"/>
      <c r="L392" s="101"/>
      <c r="M392" s="101"/>
      <c r="N392" s="101"/>
      <c r="O392" s="101"/>
      <c r="P392" s="101"/>
      <c r="Q392" s="101"/>
      <c r="R392" s="101"/>
      <c r="S392" s="101"/>
      <c r="T392" s="101"/>
      <c r="U392" s="101"/>
    </row>
    <row r="393" spans="1:21" ht="150">
      <c r="A393" s="78" t="s">
        <v>206</v>
      </c>
      <c r="B393" s="635" t="s">
        <v>688</v>
      </c>
      <c r="C393" s="237"/>
      <c r="D393" s="238"/>
      <c r="E393" s="239"/>
      <c r="F393" s="240"/>
      <c r="G393" s="101"/>
      <c r="H393" s="101"/>
      <c r="I393" s="101"/>
      <c r="J393" s="101"/>
      <c r="K393" s="101"/>
      <c r="L393" s="101"/>
      <c r="M393" s="101"/>
      <c r="N393" s="101"/>
      <c r="O393" s="101"/>
      <c r="P393" s="101"/>
      <c r="Q393" s="101"/>
      <c r="R393" s="101"/>
      <c r="S393" s="101"/>
      <c r="T393" s="101"/>
      <c r="U393" s="101"/>
    </row>
    <row r="394" spans="1:21" ht="16.5">
      <c r="A394" s="241"/>
      <c r="B394" s="87" t="s">
        <v>270</v>
      </c>
      <c r="C394" s="61" t="s">
        <v>70</v>
      </c>
      <c r="D394" s="195">
        <v>25</v>
      </c>
      <c r="E394" s="195"/>
      <c r="F394" s="195">
        <f>D394*E394</f>
        <v>0</v>
      </c>
      <c r="G394" s="101"/>
      <c r="H394" s="101"/>
      <c r="I394" s="101"/>
      <c r="J394" s="101"/>
      <c r="K394" s="101"/>
      <c r="L394" s="101"/>
      <c r="M394" s="101"/>
      <c r="N394" s="101"/>
      <c r="O394" s="101"/>
      <c r="P394" s="101"/>
      <c r="Q394" s="101"/>
      <c r="R394" s="101"/>
      <c r="S394" s="101"/>
      <c r="T394" s="101"/>
      <c r="U394" s="101"/>
    </row>
    <row r="395" spans="1:21" ht="16.5">
      <c r="A395" s="241"/>
      <c r="B395" s="635"/>
      <c r="C395" s="237"/>
      <c r="D395" s="238"/>
      <c r="E395" s="239"/>
      <c r="F395" s="240"/>
      <c r="G395" s="101"/>
      <c r="H395" s="101"/>
      <c r="I395" s="101"/>
      <c r="J395" s="101"/>
      <c r="K395" s="101"/>
      <c r="L395" s="101"/>
      <c r="M395" s="101"/>
      <c r="N395" s="101"/>
      <c r="O395" s="101"/>
      <c r="P395" s="101"/>
      <c r="Q395" s="101"/>
      <c r="R395" s="101"/>
      <c r="S395" s="101"/>
      <c r="T395" s="101"/>
      <c r="U395" s="101"/>
    </row>
    <row r="396" spans="1:21" ht="150">
      <c r="A396" s="78" t="s">
        <v>207</v>
      </c>
      <c r="B396" s="635" t="s">
        <v>689</v>
      </c>
      <c r="C396" s="237"/>
      <c r="D396" s="238"/>
      <c r="E396" s="239"/>
      <c r="F396" s="240"/>
      <c r="G396" s="101"/>
      <c r="H396" s="101"/>
      <c r="I396" s="101"/>
      <c r="J396" s="101"/>
      <c r="K396" s="101"/>
      <c r="L396" s="101"/>
      <c r="M396" s="101"/>
      <c r="N396" s="101"/>
      <c r="O396" s="101"/>
      <c r="P396" s="101"/>
      <c r="Q396" s="101"/>
      <c r="R396" s="101"/>
      <c r="S396" s="101"/>
      <c r="T396" s="101"/>
      <c r="U396" s="101"/>
    </row>
    <row r="397" spans="1:21">
      <c r="A397" s="241"/>
      <c r="B397" s="243" t="s">
        <v>271</v>
      </c>
      <c r="C397" s="61" t="s">
        <v>70</v>
      </c>
      <c r="D397" s="195">
        <v>4</v>
      </c>
      <c r="E397" s="195"/>
      <c r="F397" s="195">
        <f>D397*E397</f>
        <v>0</v>
      </c>
    </row>
    <row r="398" spans="1:21">
      <c r="A398" s="241"/>
      <c r="B398" s="243"/>
      <c r="C398" s="61"/>
      <c r="D398" s="195"/>
      <c r="E398" s="195"/>
      <c r="F398" s="195"/>
    </row>
    <row r="399" spans="1:21" ht="150">
      <c r="A399" s="78" t="s">
        <v>208</v>
      </c>
      <c r="B399" s="635" t="s">
        <v>690</v>
      </c>
      <c r="C399" s="237"/>
      <c r="D399" s="238"/>
      <c r="E399" s="239"/>
      <c r="F399" s="240"/>
      <c r="G399" s="101"/>
      <c r="H399" s="101"/>
      <c r="I399" s="101"/>
      <c r="J399" s="101"/>
      <c r="K399" s="101"/>
      <c r="L399" s="101"/>
      <c r="M399" s="101"/>
      <c r="N399" s="101"/>
      <c r="O399" s="101"/>
      <c r="P399" s="101"/>
      <c r="Q399" s="101"/>
      <c r="R399" s="101"/>
      <c r="S399" s="101"/>
      <c r="T399" s="101"/>
      <c r="U399" s="101"/>
    </row>
    <row r="400" spans="1:21" ht="16.5">
      <c r="A400" s="241"/>
      <c r="B400" s="243" t="s">
        <v>270</v>
      </c>
      <c r="C400" s="61" t="s">
        <v>70</v>
      </c>
      <c r="D400" s="195">
        <v>30</v>
      </c>
      <c r="E400" s="195"/>
      <c r="F400" s="195">
        <f>D400*E400</f>
        <v>0</v>
      </c>
      <c r="G400" s="101"/>
      <c r="H400" s="101"/>
      <c r="I400" s="101"/>
      <c r="J400" s="101"/>
      <c r="K400" s="101"/>
      <c r="L400" s="101"/>
      <c r="M400" s="101"/>
      <c r="N400" s="101"/>
      <c r="O400" s="101"/>
      <c r="P400" s="101"/>
      <c r="Q400" s="101"/>
      <c r="R400" s="101"/>
      <c r="S400" s="101"/>
      <c r="T400" s="101"/>
      <c r="U400" s="101"/>
    </row>
    <row r="401" spans="1:6">
      <c r="A401" s="206"/>
      <c r="B401" s="207"/>
      <c r="C401" s="208"/>
      <c r="D401" s="209"/>
      <c r="E401" s="209"/>
      <c r="F401" s="209"/>
    </row>
    <row r="402" spans="1:6">
      <c r="A402" s="102" t="s">
        <v>202</v>
      </c>
      <c r="B402" s="91" t="s">
        <v>272</v>
      </c>
      <c r="C402" s="89"/>
      <c r="D402" s="90"/>
      <c r="E402" s="186"/>
      <c r="F402" s="592">
        <f>SUM(F390:F401)</f>
        <v>0</v>
      </c>
    </row>
    <row r="403" spans="1:6">
      <c r="A403" s="76"/>
      <c r="B403" s="92"/>
      <c r="C403" s="99"/>
      <c r="D403" s="100"/>
      <c r="E403" s="189"/>
      <c r="F403" s="189"/>
    </row>
    <row r="404" spans="1:6" ht="30">
      <c r="A404" s="210" t="s">
        <v>216</v>
      </c>
      <c r="B404" s="211" t="s">
        <v>212</v>
      </c>
      <c r="C404" s="212"/>
      <c r="D404" s="213"/>
      <c r="E404" s="382"/>
      <c r="F404" s="214"/>
    </row>
    <row r="405" spans="1:6">
      <c r="A405" s="76"/>
      <c r="B405" s="92"/>
      <c r="C405" s="99"/>
      <c r="D405" s="100"/>
      <c r="E405" s="189"/>
      <c r="F405" s="189"/>
    </row>
    <row r="406" spans="1:6" ht="75">
      <c r="A406" s="76"/>
      <c r="B406" s="205" t="s">
        <v>253</v>
      </c>
      <c r="C406" s="221"/>
      <c r="D406" s="222"/>
      <c r="E406" s="223"/>
      <c r="F406" s="223"/>
    </row>
    <row r="407" spans="1:6" s="202" customFormat="1" ht="240">
      <c r="A407" s="73"/>
      <c r="B407" s="24" t="s">
        <v>468</v>
      </c>
      <c r="C407" s="29"/>
      <c r="D407" s="7"/>
      <c r="E407" s="7"/>
      <c r="F407" s="7"/>
    </row>
    <row r="408" spans="1:6" s="202" customFormat="1" ht="195">
      <c r="A408" s="73"/>
      <c r="B408" s="24" t="s">
        <v>469</v>
      </c>
      <c r="C408" s="29"/>
      <c r="D408" s="7"/>
      <c r="E408" s="7"/>
      <c r="F408" s="7"/>
    </row>
    <row r="409" spans="1:6" s="202" customFormat="1" ht="135">
      <c r="A409" s="400"/>
      <c r="B409" s="406" t="s">
        <v>470</v>
      </c>
      <c r="C409" s="402"/>
      <c r="D409" s="403"/>
      <c r="E409" s="403"/>
      <c r="F409" s="403"/>
    </row>
    <row r="410" spans="1:6">
      <c r="A410" s="76"/>
      <c r="B410" s="224"/>
      <c r="C410" s="221"/>
      <c r="D410" s="222"/>
      <c r="E410" s="223"/>
      <c r="F410" s="223"/>
    </row>
    <row r="411" spans="1:6" s="103" customFormat="1">
      <c r="A411" s="74" t="s">
        <v>220</v>
      </c>
      <c r="B411" s="225" t="s">
        <v>104</v>
      </c>
      <c r="C411" s="226"/>
      <c r="D411" s="227"/>
      <c r="E411" s="228"/>
      <c r="F411" s="228"/>
    </row>
    <row r="412" spans="1:6" s="103" customFormat="1" ht="105">
      <c r="A412" s="229"/>
      <c r="B412" s="230" t="s">
        <v>254</v>
      </c>
      <c r="C412" s="226"/>
      <c r="D412" s="227"/>
      <c r="E412" s="228"/>
      <c r="F412" s="228"/>
    </row>
    <row r="413" spans="1:6" s="103" customFormat="1" ht="15.75" customHeight="1">
      <c r="A413" s="229"/>
      <c r="B413" s="205"/>
      <c r="C413" s="170" t="s">
        <v>4</v>
      </c>
      <c r="D413" s="195">
        <v>1</v>
      </c>
      <c r="E413" s="195"/>
      <c r="F413" s="195">
        <f>D413*E413</f>
        <v>0</v>
      </c>
    </row>
    <row r="414" spans="1:6">
      <c r="A414" s="76"/>
      <c r="B414" s="224"/>
      <c r="C414" s="6"/>
      <c r="D414" s="231"/>
      <c r="E414" s="232"/>
      <c r="F414" s="232"/>
    </row>
    <row r="415" spans="1:6">
      <c r="A415" s="74" t="s">
        <v>221</v>
      </c>
      <c r="B415" s="225" t="s">
        <v>105</v>
      </c>
      <c r="C415" s="226"/>
      <c r="D415" s="227"/>
      <c r="E415" s="228"/>
      <c r="F415" s="228"/>
    </row>
    <row r="416" spans="1:6" ht="75">
      <c r="A416" s="229"/>
      <c r="B416" s="230" t="s">
        <v>255</v>
      </c>
      <c r="C416" s="226"/>
      <c r="D416" s="227"/>
      <c r="E416" s="228"/>
      <c r="F416" s="228"/>
    </row>
    <row r="417" spans="1:6">
      <c r="A417" s="229"/>
      <c r="B417" s="205"/>
      <c r="C417" s="170" t="s">
        <v>4</v>
      </c>
      <c r="D417" s="195">
        <v>2</v>
      </c>
      <c r="E417" s="195"/>
      <c r="F417" s="195">
        <f>D417*E417</f>
        <v>0</v>
      </c>
    </row>
    <row r="418" spans="1:6">
      <c r="A418" s="76"/>
      <c r="B418" s="224"/>
      <c r="C418" s="233"/>
      <c r="D418" s="234"/>
      <c r="E418" s="235"/>
      <c r="F418" s="235"/>
    </row>
    <row r="419" spans="1:6">
      <c r="A419" s="74" t="s">
        <v>362</v>
      </c>
      <c r="B419" s="225" t="s">
        <v>256</v>
      </c>
      <c r="C419" s="226"/>
      <c r="D419" s="227"/>
      <c r="E419" s="228"/>
      <c r="F419" s="228"/>
    </row>
    <row r="420" spans="1:6" ht="75">
      <c r="A420" s="229"/>
      <c r="B420" s="230" t="s">
        <v>257</v>
      </c>
      <c r="C420" s="226"/>
      <c r="D420" s="227"/>
      <c r="E420" s="228"/>
      <c r="F420" s="228"/>
    </row>
    <row r="421" spans="1:6">
      <c r="A421" s="229"/>
      <c r="B421" s="205"/>
      <c r="C421" s="170" t="s">
        <v>4</v>
      </c>
      <c r="D421" s="195">
        <v>2</v>
      </c>
      <c r="E421" s="195"/>
      <c r="F421" s="195">
        <f>D421*E421</f>
        <v>0</v>
      </c>
    </row>
    <row r="422" spans="1:6">
      <c r="A422" s="104"/>
      <c r="B422" s="105"/>
      <c r="C422" s="106"/>
      <c r="D422" s="107"/>
      <c r="E422" s="191"/>
      <c r="F422" s="191"/>
    </row>
    <row r="423" spans="1:6" ht="210">
      <c r="A423" s="78" t="s">
        <v>363</v>
      </c>
      <c r="B423" s="109" t="s">
        <v>258</v>
      </c>
      <c r="C423" s="112"/>
      <c r="D423" s="111"/>
      <c r="E423" s="111"/>
      <c r="F423" s="111"/>
    </row>
    <row r="424" spans="1:6" ht="30">
      <c r="A424" s="115" t="s">
        <v>106</v>
      </c>
      <c r="B424" s="109" t="s">
        <v>110</v>
      </c>
      <c r="C424" s="112" t="s">
        <v>4</v>
      </c>
      <c r="D424" s="111">
        <v>1</v>
      </c>
      <c r="E424" s="111"/>
      <c r="F424" s="111">
        <f>D424*E424</f>
        <v>0</v>
      </c>
    </row>
    <row r="425" spans="1:6" ht="30">
      <c r="A425" s="115" t="s">
        <v>107</v>
      </c>
      <c r="B425" s="109" t="s">
        <v>111</v>
      </c>
      <c r="C425" s="112" t="s">
        <v>4</v>
      </c>
      <c r="D425" s="111">
        <v>1</v>
      </c>
      <c r="E425" s="111"/>
      <c r="F425" s="111">
        <f>D425*E425</f>
        <v>0</v>
      </c>
    </row>
    <row r="426" spans="1:6">
      <c r="A426" s="115" t="s">
        <v>108</v>
      </c>
      <c r="B426" s="109" t="s">
        <v>112</v>
      </c>
      <c r="C426" s="112" t="s">
        <v>4</v>
      </c>
      <c r="D426" s="111">
        <v>1</v>
      </c>
      <c r="E426" s="111"/>
      <c r="F426" s="111">
        <f>D426*E426</f>
        <v>0</v>
      </c>
    </row>
    <row r="427" spans="1:6" ht="30">
      <c r="A427" s="115" t="s">
        <v>109</v>
      </c>
      <c r="B427" s="109" t="s">
        <v>115</v>
      </c>
      <c r="C427" s="112" t="s">
        <v>4</v>
      </c>
      <c r="D427" s="111">
        <v>1</v>
      </c>
      <c r="E427" s="111"/>
      <c r="F427" s="111">
        <f>D427*E427</f>
        <v>0</v>
      </c>
    </row>
    <row r="428" spans="1:6" ht="30">
      <c r="A428" s="115" t="s">
        <v>113</v>
      </c>
      <c r="B428" s="109" t="s">
        <v>114</v>
      </c>
      <c r="C428" s="112" t="s">
        <v>4</v>
      </c>
      <c r="D428" s="111">
        <v>1</v>
      </c>
      <c r="E428" s="187"/>
      <c r="F428" s="111">
        <f>D428*E428</f>
        <v>0</v>
      </c>
    </row>
    <row r="429" spans="1:6">
      <c r="A429" s="115"/>
      <c r="B429" s="109"/>
      <c r="C429" s="112"/>
      <c r="D429" s="111"/>
      <c r="E429" s="187"/>
      <c r="F429" s="187"/>
    </row>
    <row r="430" spans="1:6" s="108" customFormat="1" ht="105">
      <c r="A430" s="78" t="s">
        <v>364</v>
      </c>
      <c r="B430" s="109" t="s">
        <v>237</v>
      </c>
      <c r="C430" s="112" t="s">
        <v>4</v>
      </c>
      <c r="D430" s="111">
        <v>2</v>
      </c>
      <c r="E430" s="111"/>
      <c r="F430" s="111">
        <f>D430*E430</f>
        <v>0</v>
      </c>
    </row>
    <row r="431" spans="1:6" s="108" customFormat="1">
      <c r="A431" s="78"/>
      <c r="B431" s="109"/>
      <c r="C431" s="112"/>
      <c r="D431" s="111"/>
      <c r="E431" s="111"/>
      <c r="F431" s="111"/>
    </row>
    <row r="432" spans="1:6" s="108" customFormat="1" ht="123" customHeight="1">
      <c r="A432" s="78" t="s">
        <v>365</v>
      </c>
      <c r="B432" s="109" t="s">
        <v>213</v>
      </c>
      <c r="C432" s="128"/>
      <c r="D432" s="129"/>
      <c r="E432" s="129"/>
      <c r="F432" s="129"/>
    </row>
    <row r="433" spans="1:7" s="108" customFormat="1" ht="30">
      <c r="A433" s="168" t="s">
        <v>106</v>
      </c>
      <c r="B433" s="163" t="s">
        <v>648</v>
      </c>
      <c r="C433" s="128" t="s">
        <v>4</v>
      </c>
      <c r="D433" s="129">
        <v>1</v>
      </c>
      <c r="E433" s="129"/>
      <c r="F433" s="129">
        <f>D433*E433</f>
        <v>0</v>
      </c>
    </row>
    <row r="434" spans="1:7" s="108" customFormat="1">
      <c r="A434" s="168" t="s">
        <v>107</v>
      </c>
      <c r="B434" s="163" t="s">
        <v>214</v>
      </c>
      <c r="C434" s="128" t="s">
        <v>4</v>
      </c>
      <c r="D434" s="129">
        <v>1</v>
      </c>
      <c r="E434" s="129"/>
      <c r="F434" s="129">
        <f>D434*E434</f>
        <v>0</v>
      </c>
    </row>
    <row r="435" spans="1:7" s="108" customFormat="1">
      <c r="A435" s="78"/>
      <c r="B435" s="109"/>
      <c r="C435" s="112"/>
      <c r="D435" s="111"/>
      <c r="E435" s="111"/>
      <c r="F435" s="111"/>
    </row>
    <row r="436" spans="1:7" ht="15" customHeight="1">
      <c r="A436" s="102" t="s">
        <v>216</v>
      </c>
      <c r="B436" s="91" t="s">
        <v>134</v>
      </c>
      <c r="C436" s="89"/>
      <c r="D436" s="90"/>
      <c r="E436" s="186"/>
      <c r="F436" s="592">
        <f>SUM(F412:F435)</f>
        <v>0</v>
      </c>
    </row>
    <row r="437" spans="1:7">
      <c r="A437" s="115"/>
      <c r="B437" s="109"/>
      <c r="C437" s="112"/>
      <c r="D437" s="111"/>
      <c r="E437" s="187"/>
      <c r="F437" s="187"/>
    </row>
    <row r="438" spans="1:7">
      <c r="A438" s="210" t="s">
        <v>223</v>
      </c>
      <c r="B438" s="211" t="s">
        <v>116</v>
      </c>
      <c r="C438" s="212"/>
      <c r="D438" s="213"/>
      <c r="E438" s="382"/>
      <c r="F438" s="214"/>
    </row>
    <row r="439" spans="1:7">
      <c r="A439" s="115"/>
      <c r="B439" s="109"/>
      <c r="C439" s="112"/>
      <c r="D439" s="111"/>
      <c r="E439" s="187"/>
      <c r="F439" s="187"/>
    </row>
    <row r="440" spans="1:7" s="108" customFormat="1" ht="179.25" customHeight="1">
      <c r="A440" s="413"/>
      <c r="B440" s="501" t="s">
        <v>691</v>
      </c>
      <c r="C440" s="128"/>
      <c r="D440" s="129"/>
      <c r="E440" s="129"/>
      <c r="F440" s="129"/>
      <c r="G440" s="117"/>
    </row>
    <row r="441" spans="1:7" s="108" customFormat="1">
      <c r="A441" s="413"/>
      <c r="B441" s="163" t="s">
        <v>471</v>
      </c>
      <c r="C441" s="128"/>
      <c r="D441" s="129"/>
      <c r="E441" s="129"/>
      <c r="F441" s="129"/>
      <c r="G441" s="117"/>
    </row>
    <row r="442" spans="1:7" s="108" customFormat="1">
      <c r="A442" s="413"/>
      <c r="B442" s="163"/>
      <c r="C442" s="128"/>
      <c r="D442" s="129"/>
      <c r="E442" s="129"/>
      <c r="F442" s="129"/>
      <c r="G442" s="117"/>
    </row>
    <row r="443" spans="1:7" ht="150">
      <c r="A443" s="78" t="s">
        <v>228</v>
      </c>
      <c r="B443" s="163" t="s">
        <v>265</v>
      </c>
      <c r="C443" s="163"/>
      <c r="D443" s="163"/>
      <c r="E443" s="172"/>
      <c r="F443" s="172"/>
    </row>
    <row r="444" spans="1:7">
      <c r="A444" s="216" t="s">
        <v>106</v>
      </c>
      <c r="B444" s="163" t="s">
        <v>259</v>
      </c>
      <c r="C444" s="217" t="s">
        <v>4</v>
      </c>
      <c r="D444" s="162">
        <v>3</v>
      </c>
      <c r="E444" s="172"/>
      <c r="F444" s="162">
        <f>D444*E444</f>
        <v>0</v>
      </c>
    </row>
    <row r="445" spans="1:7">
      <c r="A445" s="163"/>
      <c r="B445" s="163"/>
      <c r="C445" s="163"/>
      <c r="D445" s="162"/>
      <c r="E445" s="172"/>
      <c r="F445" s="162"/>
    </row>
    <row r="446" spans="1:7" ht="150">
      <c r="A446" s="78" t="s">
        <v>229</v>
      </c>
      <c r="B446" s="501" t="s">
        <v>749</v>
      </c>
      <c r="C446" s="163"/>
      <c r="D446" s="163"/>
      <c r="E446" s="172"/>
      <c r="F446" s="172"/>
    </row>
    <row r="447" spans="1:7" s="215" customFormat="1">
      <c r="A447" s="216" t="s">
        <v>106</v>
      </c>
      <c r="B447" s="163" t="s">
        <v>117</v>
      </c>
      <c r="C447" s="217" t="s">
        <v>4</v>
      </c>
      <c r="D447" s="162">
        <v>1</v>
      </c>
      <c r="E447" s="172"/>
      <c r="F447" s="162">
        <f>D447*E447</f>
        <v>0</v>
      </c>
    </row>
    <row r="448" spans="1:7">
      <c r="A448" s="160"/>
      <c r="B448" s="163"/>
      <c r="C448" s="176"/>
      <c r="D448" s="162"/>
      <c r="E448" s="218"/>
      <c r="F448" s="218"/>
    </row>
    <row r="449" spans="1:6" s="108" customFormat="1" ht="255">
      <c r="A449" s="78" t="s">
        <v>230</v>
      </c>
      <c r="B449" s="110" t="s">
        <v>266</v>
      </c>
      <c r="C449" s="219"/>
      <c r="D449" s="220"/>
      <c r="E449" s="220"/>
      <c r="F449" s="220"/>
    </row>
    <row r="450" spans="1:6" s="108" customFormat="1">
      <c r="A450" s="216" t="s">
        <v>106</v>
      </c>
      <c r="B450" s="110" t="s">
        <v>260</v>
      </c>
      <c r="C450" s="176" t="s">
        <v>4</v>
      </c>
      <c r="D450" s="162">
        <v>3</v>
      </c>
      <c r="E450" s="220"/>
      <c r="F450" s="220">
        <f>D450*E450</f>
        <v>0</v>
      </c>
    </row>
    <row r="451" spans="1:6">
      <c r="A451" s="216" t="s">
        <v>107</v>
      </c>
      <c r="B451" s="110" t="s">
        <v>261</v>
      </c>
      <c r="C451" s="176" t="s">
        <v>4</v>
      </c>
      <c r="D451" s="162">
        <v>3</v>
      </c>
      <c r="E451" s="272"/>
      <c r="F451" s="220">
        <f>D451*E451</f>
        <v>0</v>
      </c>
    </row>
    <row r="452" spans="1:6">
      <c r="A452" s="216" t="s">
        <v>108</v>
      </c>
      <c r="B452" s="110" t="s">
        <v>262</v>
      </c>
      <c r="C452" s="176" t="s">
        <v>4</v>
      </c>
      <c r="D452" s="162">
        <v>3</v>
      </c>
      <c r="E452" s="272"/>
      <c r="F452" s="220">
        <f>D452*E452</f>
        <v>0</v>
      </c>
    </row>
    <row r="453" spans="1:6">
      <c r="A453" s="216" t="s">
        <v>109</v>
      </c>
      <c r="B453" s="110" t="s">
        <v>263</v>
      </c>
      <c r="C453" s="176" t="s">
        <v>4</v>
      </c>
      <c r="D453" s="162">
        <v>1</v>
      </c>
      <c r="E453" s="220"/>
      <c r="F453" s="220">
        <f>D453*E453</f>
        <v>0</v>
      </c>
    </row>
    <row r="454" spans="1:6">
      <c r="A454" s="200"/>
      <c r="B454" s="110"/>
      <c r="C454" s="176"/>
      <c r="D454" s="162"/>
      <c r="E454" s="220"/>
      <c r="F454" s="220"/>
    </row>
    <row r="455" spans="1:6" s="108" customFormat="1" ht="255">
      <c r="A455" s="78" t="s">
        <v>231</v>
      </c>
      <c r="B455" s="110" t="s">
        <v>645</v>
      </c>
      <c r="C455" s="219"/>
      <c r="D455" s="220"/>
      <c r="E455" s="220"/>
      <c r="F455" s="220"/>
    </row>
    <row r="456" spans="1:6" s="108" customFormat="1">
      <c r="A456" s="216" t="s">
        <v>106</v>
      </c>
      <c r="B456" s="110" t="s">
        <v>118</v>
      </c>
      <c r="C456" s="176" t="s">
        <v>4</v>
      </c>
      <c r="D456" s="162">
        <v>2</v>
      </c>
      <c r="E456" s="220"/>
      <c r="F456" s="220">
        <f>D456*E456</f>
        <v>0</v>
      </c>
    </row>
    <row r="457" spans="1:6">
      <c r="A457" s="200"/>
      <c r="B457" s="110"/>
      <c r="C457" s="176"/>
      <c r="D457" s="162"/>
      <c r="E457" s="220"/>
      <c r="F457" s="220"/>
    </row>
    <row r="458" spans="1:6" ht="240">
      <c r="A458" s="78" t="s">
        <v>232</v>
      </c>
      <c r="B458" s="110" t="s">
        <v>267</v>
      </c>
      <c r="C458" s="219"/>
      <c r="D458" s="220"/>
      <c r="E458" s="220"/>
      <c r="F458" s="220"/>
    </row>
    <row r="459" spans="1:6">
      <c r="A459" s="200" t="s">
        <v>106</v>
      </c>
      <c r="B459" s="110" t="s">
        <v>119</v>
      </c>
      <c r="C459" s="176" t="s">
        <v>4</v>
      </c>
      <c r="D459" s="162">
        <v>4</v>
      </c>
      <c r="E459" s="220"/>
      <c r="F459" s="220">
        <f>D459*E459</f>
        <v>0</v>
      </c>
    </row>
    <row r="460" spans="1:6">
      <c r="A460" s="200" t="s">
        <v>107</v>
      </c>
      <c r="B460" s="110" t="s">
        <v>120</v>
      </c>
      <c r="C460" s="176" t="s">
        <v>4</v>
      </c>
      <c r="D460" s="162">
        <v>2</v>
      </c>
      <c r="E460" s="220"/>
      <c r="F460" s="220">
        <f>D460*E460</f>
        <v>0</v>
      </c>
    </row>
    <row r="461" spans="1:6">
      <c r="A461" s="200"/>
      <c r="B461" s="110"/>
      <c r="C461" s="176"/>
      <c r="D461" s="162"/>
      <c r="E461" s="220"/>
      <c r="F461" s="220"/>
    </row>
    <row r="462" spans="1:6" ht="255">
      <c r="A462" s="78" t="s">
        <v>366</v>
      </c>
      <c r="B462" s="110" t="s">
        <v>268</v>
      </c>
      <c r="C462" s="219"/>
      <c r="D462" s="220"/>
      <c r="E462" s="220"/>
      <c r="F462" s="220"/>
    </row>
    <row r="463" spans="1:6" ht="30">
      <c r="A463" s="216" t="s">
        <v>106</v>
      </c>
      <c r="B463" s="110" t="s">
        <v>647</v>
      </c>
      <c r="C463" s="176" t="s">
        <v>4</v>
      </c>
      <c r="D463" s="162">
        <v>1</v>
      </c>
      <c r="E463" s="220"/>
      <c r="F463" s="220">
        <f>D463*E463</f>
        <v>0</v>
      </c>
    </row>
    <row r="464" spans="1:6" ht="60">
      <c r="A464" s="216" t="s">
        <v>107</v>
      </c>
      <c r="B464" s="110" t="s">
        <v>264</v>
      </c>
      <c r="C464" s="176" t="s">
        <v>3</v>
      </c>
      <c r="D464" s="162">
        <v>5</v>
      </c>
      <c r="E464" s="220"/>
      <c r="F464" s="220">
        <f>D464*E464</f>
        <v>0</v>
      </c>
    </row>
    <row r="465" spans="1:7">
      <c r="A465" s="216"/>
      <c r="B465" s="110"/>
      <c r="C465" s="176"/>
      <c r="D465" s="162"/>
      <c r="E465" s="220"/>
      <c r="F465" s="220"/>
    </row>
    <row r="466" spans="1:7" ht="90">
      <c r="A466" s="636" t="s">
        <v>659</v>
      </c>
      <c r="B466" s="625" t="s">
        <v>750</v>
      </c>
      <c r="C466" s="128"/>
      <c r="D466" s="129"/>
      <c r="E466" s="637"/>
      <c r="F466" s="637"/>
    </row>
    <row r="467" spans="1:7">
      <c r="A467" s="636"/>
      <c r="B467" s="625" t="s">
        <v>660</v>
      </c>
      <c r="C467" s="128" t="s">
        <v>4</v>
      </c>
      <c r="D467" s="129">
        <v>2</v>
      </c>
      <c r="E467" s="637"/>
      <c r="F467" s="637">
        <f t="shared" ref="F467:F468" si="19">D467*E467</f>
        <v>0</v>
      </c>
    </row>
    <row r="468" spans="1:7">
      <c r="A468" s="636"/>
      <c r="B468" s="625" t="s">
        <v>661</v>
      </c>
      <c r="C468" s="128" t="s">
        <v>4</v>
      </c>
      <c r="D468" s="129">
        <v>1</v>
      </c>
      <c r="E468" s="637"/>
      <c r="F468" s="637">
        <f t="shared" si="19"/>
        <v>0</v>
      </c>
    </row>
    <row r="469" spans="1:7">
      <c r="A469" s="636"/>
      <c r="B469" s="625" t="s">
        <v>662</v>
      </c>
      <c r="C469" s="128" t="s">
        <v>4</v>
      </c>
      <c r="D469" s="129">
        <v>1</v>
      </c>
      <c r="E469" s="637"/>
      <c r="F469" s="637">
        <f t="shared" ref="F469" si="20">D469*E469</f>
        <v>0</v>
      </c>
    </row>
    <row r="470" spans="1:7">
      <c r="A470" s="116"/>
      <c r="B470" s="110"/>
      <c r="C470" s="112"/>
      <c r="D470" s="111"/>
      <c r="E470" s="113"/>
      <c r="F470" s="113"/>
    </row>
    <row r="471" spans="1:7">
      <c r="A471" s="102" t="s">
        <v>223</v>
      </c>
      <c r="B471" s="91" t="s">
        <v>135</v>
      </c>
      <c r="C471" s="89"/>
      <c r="D471" s="90"/>
      <c r="E471" s="186"/>
      <c r="F471" s="592">
        <f>SUM(F443:F470)</f>
        <v>0</v>
      </c>
    </row>
    <row r="472" spans="1:7">
      <c r="A472" s="116"/>
      <c r="B472" s="110"/>
      <c r="C472" s="112"/>
      <c r="D472" s="111"/>
      <c r="E472" s="113"/>
      <c r="F472" s="113"/>
    </row>
    <row r="473" spans="1:7">
      <c r="A473" s="95" t="s">
        <v>234</v>
      </c>
      <c r="B473" s="96" t="s">
        <v>121</v>
      </c>
      <c r="C473" s="97"/>
      <c r="D473" s="98"/>
      <c r="E473" s="382"/>
      <c r="F473" s="199"/>
    </row>
    <row r="474" spans="1:7">
      <c r="A474" s="76"/>
      <c r="B474" s="92"/>
      <c r="C474" s="99"/>
      <c r="D474" s="100"/>
      <c r="E474" s="189"/>
      <c r="F474" s="189"/>
    </row>
    <row r="475" spans="1:7" s="108" customFormat="1" ht="239.25" customHeight="1">
      <c r="A475" s="164"/>
      <c r="B475" s="109" t="s">
        <v>692</v>
      </c>
      <c r="C475" s="161"/>
      <c r="D475" s="162"/>
      <c r="E475" s="391"/>
      <c r="F475" s="162"/>
      <c r="G475" s="117"/>
    </row>
    <row r="476" spans="1:7" s="108" customFormat="1" ht="315">
      <c r="A476" s="164"/>
      <c r="B476" s="109" t="s">
        <v>472</v>
      </c>
      <c r="C476" s="161"/>
      <c r="D476" s="162"/>
      <c r="E476" s="391"/>
      <c r="F476" s="162"/>
      <c r="G476" s="117"/>
    </row>
    <row r="477" spans="1:7" s="108" customFormat="1">
      <c r="A477" s="164"/>
      <c r="B477" s="163"/>
      <c r="C477" s="161"/>
      <c r="D477" s="162"/>
      <c r="E477" s="391"/>
      <c r="F477" s="162"/>
      <c r="G477" s="117"/>
    </row>
    <row r="478" spans="1:7" s="108" customFormat="1" ht="165">
      <c r="A478" s="164"/>
      <c r="B478" s="109" t="s">
        <v>473</v>
      </c>
      <c r="C478" s="161"/>
      <c r="D478" s="162"/>
      <c r="E478" s="391"/>
      <c r="F478" s="162"/>
      <c r="G478" s="117"/>
    </row>
    <row r="479" spans="1:7" s="108" customFormat="1" ht="90">
      <c r="A479" s="164"/>
      <c r="B479" s="109" t="s">
        <v>474</v>
      </c>
      <c r="C479" s="161"/>
      <c r="D479" s="162"/>
      <c r="E479" s="391"/>
      <c r="F479" s="162"/>
      <c r="G479" s="117"/>
    </row>
    <row r="480" spans="1:7">
      <c r="A480" s="76"/>
      <c r="B480" s="92"/>
      <c r="C480" s="99"/>
      <c r="D480" s="100"/>
      <c r="E480" s="189"/>
      <c r="F480" s="189"/>
    </row>
    <row r="481" spans="1:6" s="103" customFormat="1" ht="60">
      <c r="A481" s="78" t="s">
        <v>236</v>
      </c>
      <c r="B481" s="203" t="s">
        <v>600</v>
      </c>
      <c r="C481" s="114"/>
      <c r="D481" s="114"/>
      <c r="E481" s="192"/>
      <c r="F481" s="192"/>
    </row>
    <row r="482" spans="1:6" s="103" customFormat="1" ht="17.25">
      <c r="A482" s="114"/>
      <c r="B482" s="114" t="s">
        <v>124</v>
      </c>
      <c r="C482" s="114"/>
      <c r="D482" s="114"/>
      <c r="E482" s="192"/>
      <c r="F482" s="192"/>
    </row>
    <row r="483" spans="1:6" s="103" customFormat="1" ht="17.25">
      <c r="A483" s="114"/>
      <c r="B483" s="114" t="s">
        <v>125</v>
      </c>
      <c r="C483" s="114"/>
      <c r="D483" s="114"/>
      <c r="E483" s="192"/>
      <c r="F483" s="192"/>
    </row>
    <row r="484" spans="1:6" s="103" customFormat="1" ht="47.25">
      <c r="A484" s="114"/>
      <c r="B484" s="118" t="s">
        <v>126</v>
      </c>
      <c r="C484" s="114"/>
      <c r="D484" s="114"/>
      <c r="E484" s="192"/>
      <c r="F484" s="192"/>
    </row>
    <row r="485" spans="1:6" s="103" customFormat="1" ht="30">
      <c r="A485" s="114"/>
      <c r="B485" s="114" t="s">
        <v>700</v>
      </c>
      <c r="C485" s="114"/>
      <c r="D485" s="114"/>
      <c r="E485" s="192"/>
      <c r="F485" s="192"/>
    </row>
    <row r="486" spans="1:6" s="103" customFormat="1">
      <c r="A486" s="114"/>
      <c r="B486" s="114" t="s">
        <v>122</v>
      </c>
      <c r="C486" s="114"/>
      <c r="D486" s="114"/>
      <c r="E486" s="192"/>
      <c r="F486" s="192"/>
    </row>
    <row r="487" spans="1:6" s="103" customFormat="1" ht="30">
      <c r="A487" s="114"/>
      <c r="B487" s="114" t="s">
        <v>123</v>
      </c>
      <c r="C487" s="114"/>
      <c r="D487" s="114"/>
      <c r="E487" s="192"/>
      <c r="F487" s="192"/>
    </row>
    <row r="488" spans="1:6" s="103" customFormat="1" ht="77.25">
      <c r="A488" s="114"/>
      <c r="B488" s="114" t="s">
        <v>127</v>
      </c>
      <c r="C488" s="114"/>
      <c r="D488" s="114"/>
      <c r="E488" s="192"/>
      <c r="F488" s="192"/>
    </row>
    <row r="489" spans="1:6" s="103" customFormat="1" ht="30">
      <c r="A489" s="114"/>
      <c r="B489" s="114" t="s">
        <v>128</v>
      </c>
      <c r="C489" s="114"/>
      <c r="D489" s="114"/>
      <c r="E489" s="192"/>
      <c r="F489" s="192"/>
    </row>
    <row r="490" spans="1:6" s="103" customFormat="1" ht="45">
      <c r="A490" s="114"/>
      <c r="B490" s="114" t="s">
        <v>129</v>
      </c>
      <c r="C490" s="114"/>
      <c r="D490" s="114"/>
      <c r="E490" s="192"/>
      <c r="F490" s="192"/>
    </row>
    <row r="491" spans="1:6" s="103" customFormat="1" ht="75">
      <c r="A491" s="114"/>
      <c r="B491" s="114" t="s">
        <v>601</v>
      </c>
      <c r="C491" s="114"/>
      <c r="D491" s="114"/>
      <c r="E491" s="192"/>
      <c r="F491" s="192"/>
    </row>
    <row r="492" spans="1:6" s="103" customFormat="1" ht="105">
      <c r="A492" s="114"/>
      <c r="B492" s="114" t="s">
        <v>130</v>
      </c>
      <c r="C492" s="114"/>
      <c r="D492" s="114"/>
      <c r="E492" s="192"/>
      <c r="F492" s="192"/>
    </row>
    <row r="493" spans="1:6" s="103" customFormat="1" ht="75">
      <c r="A493" s="114"/>
      <c r="B493" s="114" t="s">
        <v>131</v>
      </c>
      <c r="C493" s="114"/>
      <c r="D493" s="114"/>
      <c r="E493" s="192"/>
      <c r="F493" s="192"/>
    </row>
    <row r="494" spans="1:6" s="103" customFormat="1" ht="150">
      <c r="A494" s="114"/>
      <c r="B494" s="114" t="s">
        <v>602</v>
      </c>
      <c r="C494" s="114"/>
      <c r="D494" s="114"/>
      <c r="E494" s="192"/>
      <c r="F494" s="192"/>
    </row>
    <row r="495" spans="1:6" s="103" customFormat="1">
      <c r="A495" s="114"/>
      <c r="B495" s="114"/>
      <c r="C495" s="114"/>
      <c r="D495" s="114"/>
      <c r="E495" s="192"/>
      <c r="F495" s="192"/>
    </row>
    <row r="496" spans="1:6" s="103" customFormat="1" ht="17.25">
      <c r="A496" s="78"/>
      <c r="B496" s="203" t="s">
        <v>251</v>
      </c>
      <c r="C496" s="28" t="s">
        <v>48</v>
      </c>
      <c r="D496" s="28">
        <v>250</v>
      </c>
      <c r="E496" s="220"/>
      <c r="F496" s="162">
        <f>D496*E496</f>
        <v>0</v>
      </c>
    </row>
    <row r="497" spans="1:6" s="103" customFormat="1">
      <c r="A497" s="78"/>
      <c r="B497" s="114"/>
      <c r="C497" s="28"/>
      <c r="D497" s="28"/>
      <c r="E497" s="192"/>
      <c r="F497" s="192"/>
    </row>
    <row r="498" spans="1:6">
      <c r="A498" s="102" t="s">
        <v>234</v>
      </c>
      <c r="B498" s="91" t="s">
        <v>136</v>
      </c>
      <c r="C498" s="89"/>
      <c r="D498" s="90"/>
      <c r="E498" s="186"/>
      <c r="F498" s="592">
        <f>SUM(F493:F497)</f>
        <v>0</v>
      </c>
    </row>
    <row r="499" spans="1:6">
      <c r="A499" s="76"/>
      <c r="B499" s="92"/>
      <c r="C499" s="99"/>
      <c r="D499" s="100"/>
      <c r="E499" s="189"/>
      <c r="F499" s="189"/>
    </row>
    <row r="500" spans="1:6">
      <c r="A500" s="95" t="s">
        <v>367</v>
      </c>
      <c r="B500" s="96" t="s">
        <v>133</v>
      </c>
      <c r="C500" s="97"/>
      <c r="D500" s="98"/>
      <c r="E500" s="382"/>
      <c r="F500" s="199"/>
    </row>
    <row r="501" spans="1:6" ht="15.75" customHeight="1">
      <c r="A501" s="76"/>
      <c r="B501" s="114"/>
      <c r="C501" s="99"/>
      <c r="D501" s="100"/>
      <c r="E501" s="189"/>
      <c r="F501" s="189"/>
    </row>
    <row r="502" spans="1:6" s="103" customFormat="1" ht="75">
      <c r="A502" s="78" t="s">
        <v>368</v>
      </c>
      <c r="B502" s="134" t="s">
        <v>693</v>
      </c>
      <c r="C502" s="120"/>
      <c r="D502" s="121"/>
      <c r="E502" s="190"/>
      <c r="F502" s="190"/>
    </row>
    <row r="503" spans="1:6" s="103" customFormat="1" ht="30">
      <c r="A503" s="127"/>
      <c r="B503" s="126" t="s">
        <v>140</v>
      </c>
      <c r="C503" s="120"/>
      <c r="D503" s="121"/>
      <c r="E503" s="190"/>
      <c r="F503" s="190"/>
    </row>
    <row r="504" spans="1:6" s="103" customFormat="1">
      <c r="A504" s="127"/>
      <c r="B504" s="126"/>
      <c r="C504" s="61" t="s">
        <v>70</v>
      </c>
      <c r="D504" s="123">
        <v>34</v>
      </c>
      <c r="E504" s="190"/>
      <c r="F504" s="162">
        <f>D504*E504</f>
        <v>0</v>
      </c>
    </row>
    <row r="505" spans="1:6" s="103" customFormat="1">
      <c r="A505" s="127"/>
      <c r="B505" s="126"/>
      <c r="C505" s="122"/>
      <c r="D505" s="123"/>
      <c r="E505" s="190"/>
      <c r="F505" s="190"/>
    </row>
    <row r="506" spans="1:6" s="103" customFormat="1" ht="93" customHeight="1">
      <c r="A506" s="78" t="s">
        <v>369</v>
      </c>
      <c r="B506" s="135" t="s">
        <v>694</v>
      </c>
      <c r="C506" s="120"/>
      <c r="D506" s="121"/>
      <c r="E506" s="190"/>
      <c r="F506" s="190"/>
    </row>
    <row r="507" spans="1:6" s="103" customFormat="1" ht="30">
      <c r="A507" s="127"/>
      <c r="B507" s="126" t="s">
        <v>140</v>
      </c>
      <c r="C507" s="120"/>
      <c r="D507" s="121"/>
      <c r="E507" s="190"/>
      <c r="F507" s="190"/>
    </row>
    <row r="508" spans="1:6" s="103" customFormat="1">
      <c r="A508" s="127"/>
      <c r="B508" s="126"/>
      <c r="C508" s="61" t="s">
        <v>70</v>
      </c>
      <c r="D508" s="123">
        <v>70</v>
      </c>
      <c r="E508" s="190"/>
      <c r="F508" s="162">
        <f>D508*E508</f>
        <v>0</v>
      </c>
    </row>
    <row r="509" spans="1:6" s="103" customFormat="1">
      <c r="A509" s="127"/>
      <c r="B509" s="126"/>
      <c r="C509" s="61"/>
      <c r="D509" s="123"/>
      <c r="E509" s="190"/>
      <c r="F509" s="162"/>
    </row>
    <row r="510" spans="1:6" s="103" customFormat="1" ht="93" customHeight="1">
      <c r="A510" s="78" t="s">
        <v>370</v>
      </c>
      <c r="B510" s="135" t="s">
        <v>695</v>
      </c>
      <c r="C510" s="120"/>
      <c r="D510" s="121"/>
      <c r="E510" s="190"/>
      <c r="F510" s="190"/>
    </row>
    <row r="511" spans="1:6" s="103" customFormat="1" ht="30">
      <c r="A511" s="127"/>
      <c r="B511" s="126" t="s">
        <v>140</v>
      </c>
      <c r="C511" s="120"/>
      <c r="D511" s="121"/>
      <c r="E511" s="190"/>
      <c r="F511" s="190"/>
    </row>
    <row r="512" spans="1:6" s="103" customFormat="1">
      <c r="A512" s="127"/>
      <c r="B512" s="126"/>
      <c r="C512" s="61" t="s">
        <v>70</v>
      </c>
      <c r="D512" s="123">
        <v>4</v>
      </c>
      <c r="E512" s="190"/>
      <c r="F512" s="162">
        <f>D512*E512</f>
        <v>0</v>
      </c>
    </row>
    <row r="513" spans="1:6" s="103" customFormat="1">
      <c r="A513" s="127"/>
      <c r="B513" s="126"/>
      <c r="C513" s="122"/>
      <c r="D513" s="123"/>
      <c r="E513" s="190"/>
      <c r="F513" s="190"/>
    </row>
    <row r="514" spans="1:6" s="103" customFormat="1" ht="93" customHeight="1">
      <c r="A514" s="78" t="s">
        <v>371</v>
      </c>
      <c r="B514" s="135" t="s">
        <v>696</v>
      </c>
      <c r="C514" s="120"/>
      <c r="D514" s="121"/>
      <c r="E514" s="190"/>
      <c r="F514" s="190"/>
    </row>
    <row r="515" spans="1:6" s="103" customFormat="1" ht="30">
      <c r="A515" s="127"/>
      <c r="B515" s="126" t="s">
        <v>140</v>
      </c>
      <c r="C515" s="120"/>
      <c r="D515" s="121"/>
      <c r="E515" s="190"/>
      <c r="F515" s="190"/>
    </row>
    <row r="516" spans="1:6" s="103" customFormat="1">
      <c r="A516" s="127"/>
      <c r="B516" s="126"/>
      <c r="C516" s="61" t="s">
        <v>70</v>
      </c>
      <c r="D516" s="123">
        <v>35</v>
      </c>
      <c r="E516" s="190"/>
      <c r="F516" s="162">
        <f>D516*E516</f>
        <v>0</v>
      </c>
    </row>
    <row r="517" spans="1:6" s="103" customFormat="1">
      <c r="A517" s="127"/>
      <c r="B517" s="126"/>
      <c r="C517" s="122"/>
      <c r="D517" s="123"/>
      <c r="E517" s="190"/>
      <c r="F517" s="190"/>
    </row>
    <row r="518" spans="1:6" s="103" customFormat="1" ht="93" customHeight="1">
      <c r="A518" s="78" t="s">
        <v>372</v>
      </c>
      <c r="B518" s="135" t="s">
        <v>697</v>
      </c>
      <c r="C518" s="120"/>
      <c r="D518" s="121"/>
      <c r="E518" s="190"/>
      <c r="F518" s="190"/>
    </row>
    <row r="519" spans="1:6" s="103" customFormat="1" ht="30">
      <c r="A519" s="127"/>
      <c r="B519" s="126" t="s">
        <v>140</v>
      </c>
      <c r="C519" s="120"/>
      <c r="D519" s="121"/>
      <c r="E519" s="190"/>
      <c r="F519" s="190"/>
    </row>
    <row r="520" spans="1:6" s="103" customFormat="1">
      <c r="A520" s="127"/>
      <c r="B520" s="126"/>
      <c r="C520" s="61" t="s">
        <v>70</v>
      </c>
      <c r="D520" s="123">
        <v>24</v>
      </c>
      <c r="E520" s="190"/>
      <c r="F520" s="162">
        <f>D520*E520</f>
        <v>0</v>
      </c>
    </row>
    <row r="521" spans="1:6" s="103" customFormat="1">
      <c r="A521" s="127"/>
      <c r="B521" s="126"/>
      <c r="C521" s="61"/>
      <c r="D521" s="123"/>
      <c r="E521" s="190"/>
      <c r="F521" s="162"/>
    </row>
    <row r="522" spans="1:6" s="103" customFormat="1" ht="93" customHeight="1">
      <c r="A522" s="78" t="s">
        <v>373</v>
      </c>
      <c r="B522" s="135" t="s">
        <v>698</v>
      </c>
      <c r="C522" s="120"/>
      <c r="D522" s="121"/>
      <c r="E522" s="190"/>
      <c r="F522" s="190"/>
    </row>
    <row r="523" spans="1:6" s="103" customFormat="1" ht="30">
      <c r="A523" s="127"/>
      <c r="B523" s="126" t="s">
        <v>140</v>
      </c>
      <c r="C523" s="120"/>
      <c r="D523" s="121"/>
      <c r="E523" s="190"/>
      <c r="F523" s="190"/>
    </row>
    <row r="524" spans="1:6" s="103" customFormat="1">
      <c r="A524" s="127"/>
      <c r="B524" s="126"/>
      <c r="C524" s="61" t="s">
        <v>70</v>
      </c>
      <c r="D524" s="123">
        <v>9</v>
      </c>
      <c r="E524" s="190"/>
      <c r="F524" s="162">
        <f>D524*E524</f>
        <v>0</v>
      </c>
    </row>
    <row r="525" spans="1:6" s="103" customFormat="1">
      <c r="A525" s="127"/>
      <c r="B525" s="126"/>
      <c r="C525" s="122"/>
      <c r="D525" s="123"/>
      <c r="E525" s="190"/>
      <c r="F525" s="190"/>
    </row>
    <row r="526" spans="1:6" s="103" customFormat="1" ht="76.5" customHeight="1">
      <c r="A526" s="78" t="s">
        <v>374</v>
      </c>
      <c r="B526" s="135" t="s">
        <v>699</v>
      </c>
      <c r="C526" s="120"/>
      <c r="D526" s="121"/>
      <c r="E526" s="190"/>
      <c r="F526" s="190"/>
    </row>
    <row r="527" spans="1:6" s="103" customFormat="1" ht="30">
      <c r="A527" s="127"/>
      <c r="B527" s="126" t="s">
        <v>139</v>
      </c>
      <c r="C527" s="120"/>
      <c r="D527" s="121"/>
      <c r="E527" s="190"/>
      <c r="F527" s="190"/>
    </row>
    <row r="528" spans="1:6" s="103" customFormat="1">
      <c r="A528" s="127"/>
      <c r="B528" s="126"/>
      <c r="C528" s="61" t="s">
        <v>70</v>
      </c>
      <c r="D528" s="123">
        <v>55</v>
      </c>
      <c r="E528" s="190"/>
      <c r="F528" s="162">
        <f>D528*E528</f>
        <v>0</v>
      </c>
    </row>
    <row r="529" spans="1:6" s="103" customFormat="1">
      <c r="A529" s="127"/>
      <c r="B529" s="126"/>
      <c r="C529" s="122"/>
      <c r="D529" s="123"/>
      <c r="E529" s="190"/>
      <c r="F529" s="190"/>
    </row>
    <row r="530" spans="1:6" s="103" customFormat="1" ht="139.5" customHeight="1">
      <c r="A530" s="78" t="s">
        <v>375</v>
      </c>
      <c r="B530" s="638" t="s">
        <v>701</v>
      </c>
      <c r="C530" s="120"/>
      <c r="D530" s="121"/>
      <c r="E530" s="190"/>
      <c r="F530" s="190"/>
    </row>
    <row r="531" spans="1:6" s="103" customFormat="1" ht="30">
      <c r="A531" s="127"/>
      <c r="B531" s="126" t="s">
        <v>138</v>
      </c>
      <c r="C531" s="120"/>
      <c r="D531" s="121"/>
      <c r="E531" s="190"/>
      <c r="F531" s="190"/>
    </row>
    <row r="532" spans="1:6" s="103" customFormat="1">
      <c r="A532" s="127"/>
      <c r="B532" s="126"/>
      <c r="C532" s="28" t="s">
        <v>48</v>
      </c>
      <c r="D532" s="123">
        <v>150</v>
      </c>
      <c r="E532" s="190"/>
      <c r="F532" s="162">
        <f>D532*E532</f>
        <v>0</v>
      </c>
    </row>
    <row r="533" spans="1:6" s="103" customFormat="1">
      <c r="A533" s="127"/>
      <c r="B533" s="126"/>
      <c r="C533" s="122"/>
      <c r="D533" s="123"/>
      <c r="E533" s="190"/>
      <c r="F533" s="190"/>
    </row>
    <row r="534" spans="1:6" s="103" customFormat="1" ht="137.25" customHeight="1">
      <c r="A534" s="78" t="s">
        <v>376</v>
      </c>
      <c r="B534" s="638" t="s">
        <v>702</v>
      </c>
      <c r="C534" s="120"/>
      <c r="D534" s="121"/>
      <c r="E534" s="190"/>
      <c r="F534" s="190"/>
    </row>
    <row r="535" spans="1:6" s="103" customFormat="1" ht="30">
      <c r="A535" s="127"/>
      <c r="B535" s="126" t="s">
        <v>138</v>
      </c>
      <c r="C535" s="120"/>
      <c r="D535" s="121"/>
      <c r="E535" s="190"/>
      <c r="F535" s="190"/>
    </row>
    <row r="536" spans="1:6" s="103" customFormat="1">
      <c r="A536" s="127"/>
      <c r="B536" s="126"/>
      <c r="C536" s="28" t="s">
        <v>48</v>
      </c>
      <c r="D536" s="123">
        <v>4</v>
      </c>
      <c r="E536" s="190"/>
      <c r="F536" s="162">
        <f>D536*E536</f>
        <v>0</v>
      </c>
    </row>
    <row r="537" spans="1:6" s="103" customFormat="1">
      <c r="A537" s="127"/>
      <c r="B537" s="126"/>
      <c r="C537" s="122"/>
      <c r="D537" s="123"/>
      <c r="E537" s="190"/>
      <c r="F537" s="190"/>
    </row>
    <row r="538" spans="1:6" s="103" customFormat="1" ht="105">
      <c r="A538" s="78" t="s">
        <v>377</v>
      </c>
      <c r="B538" s="135" t="s">
        <v>142</v>
      </c>
      <c r="C538" s="120"/>
      <c r="D538" s="121"/>
      <c r="E538" s="190"/>
      <c r="F538" s="190"/>
    </row>
    <row r="539" spans="1:6" s="103" customFormat="1" ht="30">
      <c r="A539" s="127"/>
      <c r="B539" s="126" t="s">
        <v>141</v>
      </c>
      <c r="C539" s="120"/>
      <c r="D539" s="121"/>
      <c r="E539" s="190"/>
      <c r="F539" s="190"/>
    </row>
    <row r="540" spans="1:6" s="103" customFormat="1">
      <c r="A540" s="127"/>
      <c r="B540" s="126"/>
      <c r="C540" s="61" t="s">
        <v>70</v>
      </c>
      <c r="D540" s="123">
        <v>5.5</v>
      </c>
      <c r="E540" s="190"/>
      <c r="F540" s="162">
        <f>D540*E540</f>
        <v>0</v>
      </c>
    </row>
    <row r="541" spans="1:6" s="103" customFormat="1">
      <c r="A541" s="127"/>
      <c r="B541" s="126"/>
      <c r="C541" s="122"/>
      <c r="D541" s="123"/>
      <c r="E541" s="190"/>
      <c r="F541" s="190"/>
    </row>
    <row r="542" spans="1:6" s="103" customFormat="1" ht="137.25" customHeight="1">
      <c r="A542" s="78" t="s">
        <v>378</v>
      </c>
      <c r="B542" s="638" t="s">
        <v>703</v>
      </c>
      <c r="C542" s="120"/>
      <c r="D542" s="121"/>
      <c r="E542" s="190"/>
      <c r="F542" s="190"/>
    </row>
    <row r="543" spans="1:6" s="103" customFormat="1" ht="30">
      <c r="A543" s="127"/>
      <c r="B543" s="126" t="s">
        <v>147</v>
      </c>
      <c r="C543" s="120"/>
      <c r="D543" s="121"/>
      <c r="E543" s="190"/>
      <c r="F543" s="190"/>
    </row>
    <row r="544" spans="1:6" s="103" customFormat="1">
      <c r="A544" s="127"/>
      <c r="B544" s="126" t="s">
        <v>143</v>
      </c>
      <c r="C544" s="61" t="s">
        <v>70</v>
      </c>
      <c r="D544" s="123">
        <v>26</v>
      </c>
      <c r="E544" s="190"/>
      <c r="F544" s="162">
        <f>D544*E544</f>
        <v>0</v>
      </c>
    </row>
    <row r="545" spans="1:6" s="103" customFormat="1">
      <c r="A545" s="127"/>
      <c r="B545" s="126" t="s">
        <v>144</v>
      </c>
      <c r="C545" s="61" t="s">
        <v>70</v>
      </c>
      <c r="D545" s="123">
        <v>29</v>
      </c>
      <c r="E545" s="190"/>
      <c r="F545" s="162">
        <f>D545*E545</f>
        <v>0</v>
      </c>
    </row>
    <row r="546" spans="1:6" s="103" customFormat="1">
      <c r="A546" s="127"/>
      <c r="B546" s="126"/>
      <c r="C546" s="122"/>
      <c r="D546" s="123"/>
      <c r="E546" s="190"/>
      <c r="F546" s="190"/>
    </row>
    <row r="547" spans="1:6" s="103" customFormat="1" ht="93" customHeight="1">
      <c r="A547" s="78" t="s">
        <v>379</v>
      </c>
      <c r="B547" s="135" t="s">
        <v>145</v>
      </c>
      <c r="C547" s="120"/>
      <c r="D547" s="121"/>
      <c r="E547" s="190"/>
      <c r="F547" s="190"/>
    </row>
    <row r="548" spans="1:6" s="103" customFormat="1" ht="45">
      <c r="A548" s="127"/>
      <c r="B548" s="126" t="s">
        <v>146</v>
      </c>
      <c r="C548" s="120"/>
      <c r="D548" s="121"/>
      <c r="E548" s="190"/>
      <c r="F548" s="190"/>
    </row>
    <row r="549" spans="1:6" s="103" customFormat="1">
      <c r="A549" s="127"/>
      <c r="B549" s="126"/>
      <c r="C549" s="61" t="s">
        <v>70</v>
      </c>
      <c r="D549" s="123">
        <v>7</v>
      </c>
      <c r="E549" s="190"/>
      <c r="F549" s="162">
        <f>D549*E549</f>
        <v>0</v>
      </c>
    </row>
    <row r="550" spans="1:6" s="103" customFormat="1">
      <c r="A550" s="127"/>
      <c r="B550" s="126"/>
      <c r="C550" s="122"/>
      <c r="D550" s="123"/>
      <c r="E550" s="190"/>
      <c r="F550" s="190"/>
    </row>
    <row r="551" spans="1:6" s="103" customFormat="1" ht="137.25" customHeight="1">
      <c r="A551" s="78" t="s">
        <v>380</v>
      </c>
      <c r="B551" s="135" t="s">
        <v>148</v>
      </c>
      <c r="C551" s="120"/>
      <c r="D551" s="121"/>
      <c r="E551" s="190"/>
      <c r="F551" s="190"/>
    </row>
    <row r="552" spans="1:6" s="103" customFormat="1" ht="30">
      <c r="A552" s="127"/>
      <c r="B552" s="126" t="s">
        <v>147</v>
      </c>
      <c r="C552" s="120"/>
      <c r="D552" s="121"/>
      <c r="E552" s="190"/>
      <c r="F552" s="190"/>
    </row>
    <row r="553" spans="1:6" s="103" customFormat="1">
      <c r="A553" s="127"/>
      <c r="B553" s="126" t="s">
        <v>149</v>
      </c>
      <c r="C553" s="61" t="s">
        <v>70</v>
      </c>
      <c r="D553" s="123">
        <v>40</v>
      </c>
      <c r="E553" s="190"/>
      <c r="F553" s="162">
        <f>D553*E553</f>
        <v>0</v>
      </c>
    </row>
    <row r="554" spans="1:6" s="103" customFormat="1">
      <c r="A554" s="127"/>
      <c r="B554" s="126" t="s">
        <v>150</v>
      </c>
      <c r="C554" s="61" t="s">
        <v>70</v>
      </c>
      <c r="D554" s="123">
        <v>48</v>
      </c>
      <c r="E554" s="190"/>
      <c r="F554" s="162">
        <f>D554*E554</f>
        <v>0</v>
      </c>
    </row>
    <row r="555" spans="1:6" s="103" customFormat="1">
      <c r="A555" s="127"/>
      <c r="B555" s="126"/>
      <c r="C555" s="122"/>
      <c r="D555" s="123"/>
      <c r="E555" s="190"/>
      <c r="F555" s="190"/>
    </row>
    <row r="556" spans="1:6" s="103" customFormat="1" ht="78.75" customHeight="1">
      <c r="A556" s="78" t="s">
        <v>381</v>
      </c>
      <c r="B556" s="135" t="s">
        <v>151</v>
      </c>
      <c r="C556" s="120"/>
      <c r="D556" s="121"/>
      <c r="E556" s="190"/>
      <c r="F556" s="190"/>
    </row>
    <row r="557" spans="1:6" s="103" customFormat="1" ht="30">
      <c r="A557" s="127"/>
      <c r="B557" s="126" t="s">
        <v>152</v>
      </c>
      <c r="C557" s="120"/>
      <c r="D557" s="121"/>
      <c r="E557" s="190"/>
      <c r="F557" s="190"/>
    </row>
    <row r="558" spans="1:6" s="103" customFormat="1">
      <c r="A558" s="127"/>
      <c r="B558" s="126"/>
      <c r="C558" s="28" t="s">
        <v>48</v>
      </c>
      <c r="D558" s="123">
        <v>3</v>
      </c>
      <c r="E558" s="190"/>
      <c r="F558" s="162">
        <f>D558*E558</f>
        <v>0</v>
      </c>
    </row>
    <row r="559" spans="1:6" s="103" customFormat="1">
      <c r="A559" s="127"/>
      <c r="B559" s="126"/>
      <c r="C559" s="61"/>
      <c r="D559" s="123"/>
      <c r="E559" s="190"/>
      <c r="F559" s="190"/>
    </row>
    <row r="560" spans="1:6" s="103" customFormat="1" ht="78.75" customHeight="1">
      <c r="A560" s="78" t="s">
        <v>382</v>
      </c>
      <c r="B560" s="135" t="s">
        <v>153</v>
      </c>
      <c r="C560" s="120"/>
      <c r="D560" s="121"/>
      <c r="E560" s="190"/>
      <c r="F560" s="190"/>
    </row>
    <row r="561" spans="1:6" s="103" customFormat="1" ht="30">
      <c r="A561" s="127"/>
      <c r="B561" s="126" t="s">
        <v>152</v>
      </c>
      <c r="C561" s="120"/>
      <c r="D561" s="121"/>
      <c r="E561" s="190"/>
      <c r="F561" s="190"/>
    </row>
    <row r="562" spans="1:6" s="103" customFormat="1">
      <c r="A562" s="127"/>
      <c r="B562" s="126"/>
      <c r="C562" s="28" t="s">
        <v>48</v>
      </c>
      <c r="D562" s="123">
        <v>10</v>
      </c>
      <c r="E562" s="190"/>
      <c r="F562" s="162">
        <f>D562*E562</f>
        <v>0</v>
      </c>
    </row>
    <row r="563" spans="1:6" s="103" customFormat="1">
      <c r="A563" s="127"/>
      <c r="B563" s="126"/>
      <c r="C563" s="61"/>
      <c r="D563" s="123"/>
      <c r="E563" s="190"/>
      <c r="F563" s="190"/>
    </row>
    <row r="564" spans="1:6" s="103" customFormat="1" ht="63.75" customHeight="1">
      <c r="A564" s="78" t="s">
        <v>383</v>
      </c>
      <c r="B564" s="135" t="s">
        <v>154</v>
      </c>
      <c r="C564" s="120"/>
      <c r="D564" s="121"/>
      <c r="E564" s="190"/>
      <c r="F564" s="190"/>
    </row>
    <row r="565" spans="1:6" s="103" customFormat="1" ht="30">
      <c r="A565" s="127"/>
      <c r="B565" s="126" t="s">
        <v>155</v>
      </c>
      <c r="C565" s="120"/>
      <c r="D565" s="121"/>
      <c r="E565" s="190"/>
      <c r="F565" s="190"/>
    </row>
    <row r="566" spans="1:6" s="103" customFormat="1">
      <c r="A566" s="127"/>
      <c r="B566" s="126"/>
      <c r="C566" s="61" t="s">
        <v>70</v>
      </c>
      <c r="D566" s="123">
        <v>10.5</v>
      </c>
      <c r="E566" s="190"/>
      <c r="F566" s="162">
        <f>D566*E566</f>
        <v>0</v>
      </c>
    </row>
    <row r="567" spans="1:6" s="103" customFormat="1" ht="167.25" customHeight="1">
      <c r="A567" s="78" t="s">
        <v>384</v>
      </c>
      <c r="B567" s="638" t="s">
        <v>704</v>
      </c>
      <c r="C567" s="120"/>
      <c r="D567" s="121"/>
      <c r="E567" s="190"/>
      <c r="F567" s="190"/>
    </row>
    <row r="568" spans="1:6" s="103" customFormat="1" ht="45">
      <c r="A568" s="127"/>
      <c r="B568" s="136" t="s">
        <v>156</v>
      </c>
      <c r="C568" s="122"/>
      <c r="D568" s="123"/>
      <c r="E568" s="190"/>
      <c r="F568" s="190"/>
    </row>
    <row r="569" spans="1:6" s="103" customFormat="1" ht="30">
      <c r="A569" s="127"/>
      <c r="B569" s="138" t="s">
        <v>157</v>
      </c>
      <c r="C569" s="122"/>
      <c r="D569" s="123"/>
      <c r="E569" s="190"/>
      <c r="F569" s="190"/>
    </row>
    <row r="570" spans="1:6" s="103" customFormat="1" ht="45">
      <c r="A570" s="127"/>
      <c r="B570" s="139" t="s">
        <v>158</v>
      </c>
      <c r="C570" s="122"/>
      <c r="D570" s="123"/>
      <c r="E570" s="190"/>
      <c r="F570" s="190"/>
    </row>
    <row r="571" spans="1:6" s="103" customFormat="1" ht="75">
      <c r="A571" s="127"/>
      <c r="B571" s="140" t="s">
        <v>159</v>
      </c>
      <c r="C571" s="122"/>
      <c r="D571" s="123"/>
      <c r="E571" s="190"/>
      <c r="F571" s="190"/>
    </row>
    <row r="572" spans="1:6" s="103" customFormat="1" ht="179.25" customHeight="1">
      <c r="A572" s="127"/>
      <c r="B572" s="639" t="s">
        <v>705</v>
      </c>
      <c r="C572" s="122"/>
      <c r="D572" s="123"/>
      <c r="E572" s="190"/>
      <c r="F572" s="190"/>
    </row>
    <row r="573" spans="1:6" s="103" customFormat="1" ht="30">
      <c r="A573" s="127"/>
      <c r="B573" s="126" t="s">
        <v>152</v>
      </c>
      <c r="C573" s="120"/>
      <c r="D573" s="121"/>
      <c r="E573" s="190"/>
      <c r="F573" s="190"/>
    </row>
    <row r="574" spans="1:6" s="103" customFormat="1">
      <c r="A574" s="127"/>
      <c r="B574" s="126"/>
      <c r="C574" s="28" t="s">
        <v>48</v>
      </c>
      <c r="D574" s="123">
        <v>250</v>
      </c>
      <c r="E574" s="190"/>
      <c r="F574" s="162">
        <f>D574*E574</f>
        <v>0</v>
      </c>
    </row>
    <row r="575" spans="1:6" s="103" customFormat="1">
      <c r="A575" s="127"/>
      <c r="B575" s="126"/>
      <c r="C575" s="28"/>
      <c r="D575" s="123"/>
      <c r="E575" s="190"/>
      <c r="F575" s="190"/>
    </row>
    <row r="576" spans="1:6">
      <c r="A576" s="141" t="s">
        <v>367</v>
      </c>
      <c r="B576" s="244" t="s">
        <v>137</v>
      </c>
      <c r="C576" s="89"/>
      <c r="D576" s="90"/>
      <c r="E576" s="186"/>
      <c r="F576" s="592">
        <f>SUM(F502:F575)</f>
        <v>0</v>
      </c>
    </row>
    <row r="577" spans="1:7" s="103" customFormat="1">
      <c r="A577" s="127"/>
      <c r="B577" s="126"/>
      <c r="C577" s="28"/>
      <c r="D577" s="123"/>
      <c r="E577" s="190"/>
      <c r="F577" s="190"/>
    </row>
    <row r="578" spans="1:7">
      <c r="A578" s="95" t="s">
        <v>385</v>
      </c>
      <c r="B578" s="96" t="s">
        <v>161</v>
      </c>
      <c r="C578" s="97"/>
      <c r="D578" s="98"/>
      <c r="E578" s="188"/>
      <c r="F578" s="199"/>
    </row>
    <row r="579" spans="1:7" s="103" customFormat="1">
      <c r="A579" s="127"/>
      <c r="B579" s="126"/>
      <c r="C579" s="122"/>
      <c r="D579" s="123"/>
      <c r="E579" s="190"/>
      <c r="F579" s="190"/>
    </row>
    <row r="580" spans="1:7" s="108" customFormat="1" ht="45">
      <c r="A580" s="164"/>
      <c r="B580" s="109" t="s">
        <v>475</v>
      </c>
      <c r="C580" s="161"/>
      <c r="D580" s="162"/>
      <c r="E580" s="391"/>
      <c r="F580" s="162"/>
      <c r="G580" s="117"/>
    </row>
    <row r="581" spans="1:7" s="108" customFormat="1" ht="285">
      <c r="A581" s="164"/>
      <c r="B581" s="109" t="s">
        <v>476</v>
      </c>
      <c r="C581" s="176"/>
      <c r="D581" s="162"/>
      <c r="E581" s="391"/>
      <c r="F581" s="162"/>
      <c r="G581" s="117"/>
    </row>
    <row r="582" spans="1:7" s="108" customFormat="1" ht="258" customHeight="1">
      <c r="A582" s="164"/>
      <c r="B582" s="109" t="s">
        <v>477</v>
      </c>
      <c r="C582" s="176"/>
      <c r="D582" s="162"/>
      <c r="E582" s="391"/>
      <c r="F582" s="162"/>
      <c r="G582" s="117"/>
    </row>
    <row r="583" spans="1:7" s="108" customFormat="1" ht="120">
      <c r="A583" s="164"/>
      <c r="B583" s="109" t="s">
        <v>478</v>
      </c>
      <c r="C583" s="176"/>
      <c r="D583" s="162"/>
      <c r="E583" s="391"/>
      <c r="F583" s="162"/>
      <c r="G583" s="117"/>
    </row>
    <row r="584" spans="1:7" s="108" customFormat="1" ht="60">
      <c r="A584" s="164"/>
      <c r="B584" s="109" t="s">
        <v>479</v>
      </c>
      <c r="C584" s="176"/>
      <c r="D584" s="162"/>
      <c r="E584" s="391"/>
      <c r="F584" s="162"/>
      <c r="G584" s="117"/>
    </row>
    <row r="585" spans="1:7" s="108" customFormat="1" ht="30">
      <c r="A585" s="164"/>
      <c r="B585" s="109" t="s">
        <v>480</v>
      </c>
      <c r="C585" s="176"/>
      <c r="D585" s="162"/>
      <c r="E585" s="391"/>
      <c r="F585" s="162"/>
      <c r="G585" s="117"/>
    </row>
    <row r="586" spans="1:7" s="108" customFormat="1">
      <c r="A586" s="164"/>
      <c r="B586" s="109" t="s">
        <v>481</v>
      </c>
      <c r="C586" s="176"/>
      <c r="D586" s="162"/>
      <c r="E586" s="391"/>
      <c r="F586" s="162"/>
      <c r="G586" s="117"/>
    </row>
    <row r="587" spans="1:7" s="108" customFormat="1">
      <c r="A587" s="164"/>
      <c r="B587" s="109"/>
      <c r="C587" s="176"/>
      <c r="D587" s="162"/>
      <c r="E587" s="391"/>
      <c r="F587" s="162"/>
      <c r="G587" s="117"/>
    </row>
    <row r="588" spans="1:7" s="108" customFormat="1" ht="44.25" customHeight="1">
      <c r="A588" s="164"/>
      <c r="B588" s="109" t="s">
        <v>482</v>
      </c>
      <c r="C588" s="176"/>
      <c r="D588" s="162"/>
      <c r="E588" s="391"/>
      <c r="F588" s="162"/>
      <c r="G588" s="117"/>
    </row>
    <row r="589" spans="1:7" s="108" customFormat="1">
      <c r="A589" s="164"/>
      <c r="B589" s="163"/>
      <c r="C589" s="161"/>
      <c r="D589" s="162"/>
      <c r="E589" s="391"/>
      <c r="F589" s="162"/>
      <c r="G589" s="117"/>
    </row>
    <row r="590" spans="1:7" s="131" customFormat="1" ht="90">
      <c r="A590" s="78" t="s">
        <v>386</v>
      </c>
      <c r="B590" s="130" t="s">
        <v>387</v>
      </c>
      <c r="D590" s="132"/>
      <c r="E590" s="193"/>
      <c r="F590" s="193"/>
    </row>
    <row r="591" spans="1:7" s="131" customFormat="1">
      <c r="A591" s="137"/>
      <c r="B591" s="130" t="s">
        <v>164</v>
      </c>
      <c r="D591" s="132"/>
      <c r="E591" s="193"/>
      <c r="F591" s="193"/>
    </row>
    <row r="592" spans="1:7" s="131" customFormat="1" ht="30">
      <c r="A592" s="137"/>
      <c r="B592" s="130" t="s">
        <v>165</v>
      </c>
      <c r="D592" s="132"/>
      <c r="E592" s="193"/>
      <c r="F592" s="193"/>
    </row>
    <row r="593" spans="1:6" s="131" customFormat="1" ht="75">
      <c r="A593" s="137"/>
      <c r="B593" s="610" t="s">
        <v>166</v>
      </c>
      <c r="D593" s="132"/>
      <c r="E593" s="193"/>
      <c r="F593" s="193"/>
    </row>
    <row r="594" spans="1:6" s="131" customFormat="1" ht="30">
      <c r="A594" s="137"/>
      <c r="B594" s="130" t="s">
        <v>167</v>
      </c>
      <c r="D594" s="132"/>
      <c r="E594" s="193"/>
      <c r="F594" s="193"/>
    </row>
    <row r="595" spans="1:6" s="131" customFormat="1">
      <c r="A595" s="137"/>
      <c r="B595" s="142" t="s">
        <v>169</v>
      </c>
      <c r="D595" s="132"/>
      <c r="E595" s="193"/>
      <c r="F595" s="193"/>
    </row>
    <row r="596" spans="1:6" s="131" customFormat="1" ht="105">
      <c r="A596" s="137"/>
      <c r="B596" s="130" t="s">
        <v>627</v>
      </c>
      <c r="D596" s="132"/>
      <c r="E596" s="193"/>
      <c r="F596" s="193"/>
    </row>
    <row r="597" spans="1:6" s="131" customFormat="1">
      <c r="A597" s="137"/>
      <c r="B597" s="130"/>
      <c r="D597" s="132"/>
      <c r="E597" s="193"/>
      <c r="F597" s="193"/>
    </row>
    <row r="598" spans="1:6" s="131" customFormat="1">
      <c r="A598" s="179"/>
      <c r="B598" s="84" t="s">
        <v>162</v>
      </c>
      <c r="C598" s="28" t="s">
        <v>48</v>
      </c>
      <c r="D598" s="133">
        <v>185</v>
      </c>
      <c r="E598" s="193"/>
      <c r="F598" s="162">
        <f>D598*E598</f>
        <v>0</v>
      </c>
    </row>
    <row r="599" spans="1:6" s="131" customFormat="1">
      <c r="A599" s="180"/>
      <c r="B599" s="84"/>
      <c r="C599" s="122"/>
      <c r="D599" s="133"/>
      <c r="E599" s="193"/>
      <c r="F599" s="193"/>
    </row>
    <row r="600" spans="1:6" s="131" customFormat="1">
      <c r="A600" s="179"/>
      <c r="B600" s="143" t="s">
        <v>163</v>
      </c>
      <c r="C600" s="61" t="s">
        <v>70</v>
      </c>
      <c r="D600" s="133">
        <v>85</v>
      </c>
      <c r="E600" s="193"/>
      <c r="F600" s="162">
        <f>D600*E600</f>
        <v>0</v>
      </c>
    </row>
    <row r="601" spans="1:6" s="131" customFormat="1">
      <c r="A601" s="180"/>
      <c r="B601" s="84"/>
      <c r="C601" s="122"/>
      <c r="D601" s="133"/>
      <c r="E601" s="193"/>
      <c r="F601" s="193"/>
    </row>
    <row r="602" spans="1:6" s="131" customFormat="1" ht="30">
      <c r="A602" s="179"/>
      <c r="B602" s="84" t="s">
        <v>646</v>
      </c>
      <c r="C602" s="122"/>
      <c r="D602" s="133"/>
      <c r="E602" s="193"/>
      <c r="F602" s="193"/>
    </row>
    <row r="603" spans="1:6" s="131" customFormat="1">
      <c r="A603" s="180"/>
      <c r="B603" s="84" t="s">
        <v>162</v>
      </c>
      <c r="C603" s="28" t="s">
        <v>48</v>
      </c>
      <c r="D603" s="133">
        <v>185</v>
      </c>
      <c r="E603" s="193"/>
      <c r="F603" s="162">
        <f>D603*E603</f>
        <v>0</v>
      </c>
    </row>
    <row r="604" spans="1:6" s="131" customFormat="1">
      <c r="A604" s="180"/>
      <c r="B604" s="84"/>
      <c r="C604" s="122"/>
      <c r="D604" s="133"/>
      <c r="E604" s="193"/>
      <c r="F604" s="193"/>
    </row>
    <row r="605" spans="1:6" s="131" customFormat="1">
      <c r="A605" s="179"/>
      <c r="B605" s="143" t="s">
        <v>163</v>
      </c>
      <c r="C605" s="61" t="s">
        <v>70</v>
      </c>
      <c r="D605" s="133">
        <v>85</v>
      </c>
      <c r="E605" s="193"/>
      <c r="F605" s="162">
        <f>D605*E605</f>
        <v>0</v>
      </c>
    </row>
    <row r="606" spans="1:6" s="131" customFormat="1">
      <c r="A606" s="179"/>
      <c r="B606" s="143"/>
      <c r="C606" s="61"/>
      <c r="D606" s="133"/>
      <c r="E606" s="193"/>
      <c r="F606" s="162"/>
    </row>
    <row r="607" spans="1:6" s="144" customFormat="1" ht="45">
      <c r="A607" s="78" t="s">
        <v>389</v>
      </c>
      <c r="B607" s="87" t="s">
        <v>388</v>
      </c>
      <c r="D607" s="85"/>
      <c r="E607" s="183"/>
      <c r="F607" s="183"/>
    </row>
    <row r="608" spans="1:6" s="144" customFormat="1">
      <c r="A608" s="148"/>
      <c r="B608" s="84" t="s">
        <v>172</v>
      </c>
      <c r="D608" s="85"/>
      <c r="E608" s="183"/>
      <c r="F608" s="183"/>
    </row>
    <row r="609" spans="1:6" s="144" customFormat="1" ht="30">
      <c r="A609" s="149"/>
      <c r="B609" s="84" t="s">
        <v>165</v>
      </c>
      <c r="D609" s="85"/>
      <c r="E609" s="183"/>
      <c r="F609" s="183"/>
    </row>
    <row r="610" spans="1:6" s="144" customFormat="1" ht="75">
      <c r="A610" s="149"/>
      <c r="B610" s="145" t="s">
        <v>173</v>
      </c>
      <c r="D610" s="85"/>
      <c r="E610" s="183"/>
      <c r="F610" s="183"/>
    </row>
    <row r="611" spans="1:6" s="144" customFormat="1" ht="30">
      <c r="A611" s="149"/>
      <c r="B611" s="146" t="s">
        <v>174</v>
      </c>
      <c r="D611" s="85"/>
      <c r="E611" s="183"/>
      <c r="F611" s="183"/>
    </row>
    <row r="612" spans="1:6" s="144" customFormat="1" ht="180">
      <c r="A612" s="149"/>
      <c r="B612" s="147" t="s">
        <v>638</v>
      </c>
      <c r="D612" s="85"/>
      <c r="E612" s="183"/>
      <c r="F612" s="183"/>
    </row>
    <row r="613" spans="1:6" s="131" customFormat="1">
      <c r="A613" s="137"/>
      <c r="D613" s="132"/>
      <c r="E613" s="193"/>
      <c r="F613" s="193"/>
    </row>
    <row r="614" spans="1:6" s="131" customFormat="1">
      <c r="A614" s="78"/>
      <c r="B614" s="84" t="s">
        <v>171</v>
      </c>
      <c r="C614" s="28" t="s">
        <v>48</v>
      </c>
      <c r="D614" s="133">
        <v>38</v>
      </c>
      <c r="E614" s="193"/>
      <c r="F614" s="162">
        <f>D614*E614</f>
        <v>0</v>
      </c>
    </row>
    <row r="615" spans="1:6" s="131" customFormat="1">
      <c r="A615" s="137"/>
      <c r="B615" s="84"/>
      <c r="C615" s="122"/>
      <c r="D615" s="133"/>
      <c r="E615" s="193"/>
      <c r="F615" s="193"/>
    </row>
    <row r="616" spans="1:6" s="131" customFormat="1" ht="30">
      <c r="A616" s="78"/>
      <c r="B616" s="84" t="s">
        <v>646</v>
      </c>
      <c r="C616" s="122"/>
      <c r="D616" s="133"/>
      <c r="E616" s="193"/>
      <c r="F616" s="193"/>
    </row>
    <row r="617" spans="1:6" s="131" customFormat="1">
      <c r="A617" s="78"/>
      <c r="B617" s="84" t="s">
        <v>171</v>
      </c>
      <c r="C617" s="28" t="s">
        <v>48</v>
      </c>
      <c r="D617" s="133">
        <v>38</v>
      </c>
      <c r="E617" s="193"/>
      <c r="F617" s="162">
        <f>D617*E617</f>
        <v>0</v>
      </c>
    </row>
    <row r="618" spans="1:6" s="103" customFormat="1">
      <c r="A618" s="127"/>
      <c r="B618" s="126"/>
      <c r="C618" s="122"/>
      <c r="D618" s="123"/>
      <c r="E618" s="190"/>
      <c r="F618" s="190"/>
    </row>
    <row r="619" spans="1:6" s="144" customFormat="1" ht="45">
      <c r="A619" s="78" t="s">
        <v>390</v>
      </c>
      <c r="B619" s="87" t="s">
        <v>391</v>
      </c>
      <c r="D619" s="85"/>
      <c r="E619" s="183"/>
      <c r="F619" s="183"/>
    </row>
    <row r="620" spans="1:6" s="144" customFormat="1">
      <c r="A620" s="148"/>
      <c r="B620" s="84" t="s">
        <v>172</v>
      </c>
      <c r="D620" s="85"/>
      <c r="E620" s="183"/>
      <c r="F620" s="183"/>
    </row>
    <row r="621" spans="1:6" s="144" customFormat="1" ht="30">
      <c r="A621" s="149"/>
      <c r="B621" s="84" t="s">
        <v>165</v>
      </c>
      <c r="D621" s="85"/>
      <c r="E621" s="183"/>
      <c r="F621" s="183"/>
    </row>
    <row r="622" spans="1:6" s="144" customFormat="1" ht="75">
      <c r="A622" s="149"/>
      <c r="B622" s="145" t="s">
        <v>173</v>
      </c>
      <c r="D622" s="85"/>
      <c r="E622" s="183"/>
      <c r="F622" s="183"/>
    </row>
    <row r="623" spans="1:6" s="144" customFormat="1" ht="30">
      <c r="A623" s="149"/>
      <c r="B623" s="146" t="s">
        <v>174</v>
      </c>
      <c r="D623" s="85"/>
      <c r="E623" s="183"/>
      <c r="F623" s="183"/>
    </row>
    <row r="624" spans="1:6" s="144" customFormat="1" ht="180">
      <c r="A624" s="149"/>
      <c r="B624" s="147" t="s">
        <v>637</v>
      </c>
      <c r="D624" s="85"/>
      <c r="E624" s="183"/>
      <c r="F624" s="183"/>
    </row>
    <row r="625" spans="1:6" s="131" customFormat="1">
      <c r="A625" s="137"/>
      <c r="D625" s="132"/>
      <c r="E625" s="193"/>
      <c r="F625" s="193"/>
    </row>
    <row r="626" spans="1:6" s="131" customFormat="1">
      <c r="A626" s="78"/>
      <c r="B626" s="84" t="s">
        <v>170</v>
      </c>
      <c r="C626" s="28" t="s">
        <v>48</v>
      </c>
      <c r="D626" s="133">
        <v>21</v>
      </c>
      <c r="E626" s="193"/>
      <c r="F626" s="162">
        <f>D626*E626</f>
        <v>0</v>
      </c>
    </row>
    <row r="627" spans="1:6" s="131" customFormat="1">
      <c r="A627" s="137"/>
      <c r="B627" s="84"/>
      <c r="C627" s="122"/>
      <c r="D627" s="133"/>
      <c r="E627" s="193"/>
      <c r="F627" s="193"/>
    </row>
    <row r="628" spans="1:6" s="131" customFormat="1" ht="30">
      <c r="A628" s="78"/>
      <c r="B628" s="84" t="s">
        <v>646</v>
      </c>
      <c r="C628" s="122"/>
      <c r="D628" s="133"/>
      <c r="E628" s="193"/>
      <c r="F628" s="193"/>
    </row>
    <row r="629" spans="1:6" s="131" customFormat="1">
      <c r="A629" s="137"/>
      <c r="B629" s="84" t="s">
        <v>170</v>
      </c>
      <c r="C629" s="28" t="s">
        <v>48</v>
      </c>
      <c r="D629" s="133">
        <v>21</v>
      </c>
      <c r="E629" s="193"/>
      <c r="F629" s="162">
        <f>D629*E629</f>
        <v>0</v>
      </c>
    </row>
    <row r="630" spans="1:6" s="131" customFormat="1">
      <c r="A630" s="137"/>
      <c r="B630" s="84"/>
      <c r="C630" s="28"/>
      <c r="D630" s="133"/>
      <c r="E630" s="193"/>
      <c r="F630" s="162"/>
    </row>
    <row r="631" spans="1:6" s="144" customFormat="1" ht="45">
      <c r="A631" s="78" t="s">
        <v>392</v>
      </c>
      <c r="B631" s="87" t="s">
        <v>393</v>
      </c>
      <c r="D631" s="85"/>
      <c r="E631" s="183"/>
      <c r="F631" s="183"/>
    </row>
    <row r="632" spans="1:6" s="144" customFormat="1">
      <c r="A632" s="148"/>
      <c r="B632" s="84" t="s">
        <v>172</v>
      </c>
      <c r="D632" s="85"/>
      <c r="E632" s="183"/>
      <c r="F632" s="183"/>
    </row>
    <row r="633" spans="1:6" s="144" customFormat="1" ht="30">
      <c r="A633" s="149"/>
      <c r="B633" s="84" t="s">
        <v>165</v>
      </c>
      <c r="D633" s="85"/>
      <c r="E633" s="183"/>
      <c r="F633" s="183"/>
    </row>
    <row r="634" spans="1:6" s="144" customFormat="1" ht="75">
      <c r="A634" s="149"/>
      <c r="B634" s="145" t="s">
        <v>173</v>
      </c>
      <c r="D634" s="85"/>
      <c r="E634" s="183"/>
      <c r="F634" s="183"/>
    </row>
    <row r="635" spans="1:6" s="144" customFormat="1" ht="30">
      <c r="A635" s="149"/>
      <c r="B635" s="146" t="s">
        <v>174</v>
      </c>
      <c r="D635" s="85"/>
      <c r="E635" s="183"/>
      <c r="F635" s="183"/>
    </row>
    <row r="636" spans="1:6" s="144" customFormat="1" ht="180">
      <c r="A636" s="149"/>
      <c r="B636" s="640" t="s">
        <v>706</v>
      </c>
      <c r="D636" s="85"/>
      <c r="E636" s="183"/>
      <c r="F636" s="183"/>
    </row>
    <row r="637" spans="1:6" s="131" customFormat="1">
      <c r="A637" s="137"/>
      <c r="D637" s="132"/>
      <c r="E637" s="193"/>
      <c r="F637" s="193"/>
    </row>
    <row r="638" spans="1:6" s="131" customFormat="1">
      <c r="A638" s="78"/>
      <c r="B638" s="84" t="s">
        <v>171</v>
      </c>
      <c r="C638" s="28" t="s">
        <v>48</v>
      </c>
      <c r="D638" s="133">
        <v>70</v>
      </c>
      <c r="E638" s="193"/>
      <c r="F638" s="162">
        <f>D638*E638</f>
        <v>0</v>
      </c>
    </row>
    <row r="639" spans="1:6" s="131" customFormat="1">
      <c r="A639" s="137"/>
      <c r="B639" s="84"/>
      <c r="C639" s="122"/>
      <c r="D639" s="133"/>
      <c r="E639" s="193"/>
      <c r="F639" s="193"/>
    </row>
    <row r="640" spans="1:6" s="131" customFormat="1" ht="30">
      <c r="A640" s="78"/>
      <c r="B640" s="84" t="s">
        <v>646</v>
      </c>
      <c r="C640" s="122"/>
      <c r="D640" s="133"/>
      <c r="E640" s="193"/>
      <c r="F640" s="193"/>
    </row>
    <row r="641" spans="1:6" s="131" customFormat="1">
      <c r="A641" s="78"/>
      <c r="B641" s="84" t="s">
        <v>171</v>
      </c>
      <c r="C641" s="28" t="s">
        <v>48</v>
      </c>
      <c r="D641" s="133">
        <v>70</v>
      </c>
      <c r="E641" s="193"/>
      <c r="F641" s="162">
        <f>D641*E641</f>
        <v>0</v>
      </c>
    </row>
    <row r="642" spans="1:6" s="131" customFormat="1">
      <c r="A642" s="137"/>
      <c r="D642" s="132"/>
      <c r="E642" s="193"/>
      <c r="F642" s="193"/>
    </row>
    <row r="643" spans="1:6" s="144" customFormat="1" ht="45">
      <c r="A643" s="78" t="s">
        <v>394</v>
      </c>
      <c r="B643" s="87" t="s">
        <v>395</v>
      </c>
      <c r="D643" s="85"/>
      <c r="E643" s="183"/>
      <c r="F643" s="183"/>
    </row>
    <row r="644" spans="1:6" s="144" customFormat="1">
      <c r="A644" s="148"/>
      <c r="B644" s="84" t="s">
        <v>172</v>
      </c>
      <c r="D644" s="85"/>
      <c r="E644" s="183"/>
      <c r="F644" s="183"/>
    </row>
    <row r="645" spans="1:6" s="144" customFormat="1" ht="30">
      <c r="A645" s="149"/>
      <c r="B645" s="84" t="s">
        <v>165</v>
      </c>
      <c r="D645" s="85"/>
      <c r="E645" s="183"/>
      <c r="F645" s="183"/>
    </row>
    <row r="646" spans="1:6" s="144" customFormat="1" ht="75">
      <c r="A646" s="149"/>
      <c r="B646" s="145" t="s">
        <v>173</v>
      </c>
      <c r="D646" s="85"/>
      <c r="E646" s="183"/>
      <c r="F646" s="183"/>
    </row>
    <row r="647" spans="1:6" s="144" customFormat="1" ht="30">
      <c r="A647" s="149"/>
      <c r="B647" s="146" t="s">
        <v>174</v>
      </c>
      <c r="D647" s="85"/>
      <c r="E647" s="183"/>
      <c r="F647" s="183"/>
    </row>
    <row r="648" spans="1:6" s="144" customFormat="1" ht="180">
      <c r="A648" s="149"/>
      <c r="B648" s="147" t="s">
        <v>640</v>
      </c>
      <c r="D648" s="85"/>
      <c r="E648" s="183"/>
      <c r="F648" s="183"/>
    </row>
    <row r="649" spans="1:6" s="131" customFormat="1">
      <c r="A649" s="137"/>
      <c r="D649" s="132"/>
      <c r="E649" s="193"/>
      <c r="F649" s="193"/>
    </row>
    <row r="650" spans="1:6" s="131" customFormat="1">
      <c r="A650" s="78"/>
      <c r="B650" s="84" t="s">
        <v>170</v>
      </c>
      <c r="C650" s="28" t="s">
        <v>48</v>
      </c>
      <c r="D650" s="133">
        <v>22</v>
      </c>
      <c r="E650" s="193"/>
      <c r="F650" s="162">
        <f>D650*E650</f>
        <v>0</v>
      </c>
    </row>
    <row r="651" spans="1:6" s="131" customFormat="1">
      <c r="A651" s="137"/>
      <c r="B651" s="84"/>
      <c r="C651" s="122"/>
      <c r="D651" s="133"/>
      <c r="E651" s="193"/>
      <c r="F651" s="193"/>
    </row>
    <row r="652" spans="1:6" s="131" customFormat="1">
      <c r="A652" s="179"/>
      <c r="B652" s="143" t="s">
        <v>163</v>
      </c>
      <c r="C652" s="61" t="s">
        <v>70</v>
      </c>
      <c r="D652" s="133">
        <v>7</v>
      </c>
      <c r="E652" s="193"/>
      <c r="F652" s="162">
        <f>D652*E652</f>
        <v>0</v>
      </c>
    </row>
    <row r="653" spans="1:6" s="131" customFormat="1">
      <c r="A653" s="179"/>
      <c r="B653" s="143"/>
      <c r="C653" s="61"/>
      <c r="D653" s="133"/>
      <c r="E653" s="193"/>
      <c r="F653" s="162"/>
    </row>
    <row r="654" spans="1:6" s="131" customFormat="1" ht="30">
      <c r="A654" s="78"/>
      <c r="B654" s="84" t="s">
        <v>646</v>
      </c>
      <c r="C654" s="122"/>
      <c r="D654" s="133"/>
      <c r="E654" s="193"/>
      <c r="F654" s="193"/>
    </row>
    <row r="655" spans="1:6" s="131" customFormat="1">
      <c r="A655" s="137"/>
      <c r="B655" s="84" t="s">
        <v>170</v>
      </c>
      <c r="C655" s="28" t="s">
        <v>48</v>
      </c>
      <c r="D655" s="133">
        <v>22</v>
      </c>
      <c r="E655" s="193"/>
      <c r="F655" s="162">
        <f>D655*E655</f>
        <v>0</v>
      </c>
    </row>
    <row r="656" spans="1:6" s="131" customFormat="1">
      <c r="A656" s="137"/>
      <c r="B656" s="84"/>
      <c r="C656" s="28"/>
      <c r="D656" s="133"/>
      <c r="E656" s="193"/>
      <c r="F656" s="162"/>
    </row>
    <row r="657" spans="1:6" s="131" customFormat="1">
      <c r="A657" s="179"/>
      <c r="B657" s="143" t="s">
        <v>163</v>
      </c>
      <c r="C657" s="61" t="s">
        <v>70</v>
      </c>
      <c r="D657" s="133">
        <v>7</v>
      </c>
      <c r="E657" s="193"/>
      <c r="F657" s="162">
        <f>D657*E657</f>
        <v>0</v>
      </c>
    </row>
    <row r="658" spans="1:6" s="131" customFormat="1">
      <c r="A658" s="137"/>
      <c r="B658" s="84"/>
      <c r="C658" s="28"/>
      <c r="D658" s="133"/>
      <c r="E658" s="193"/>
      <c r="F658" s="162"/>
    </row>
    <row r="659" spans="1:6" s="144" customFormat="1" ht="45">
      <c r="A659" s="78" t="s">
        <v>396</v>
      </c>
      <c r="B659" s="87" t="s">
        <v>397</v>
      </c>
      <c r="D659" s="85"/>
      <c r="E659" s="183"/>
      <c r="F659" s="183"/>
    </row>
    <row r="660" spans="1:6" s="144" customFormat="1">
      <c r="A660" s="148"/>
      <c r="B660" s="84" t="s">
        <v>172</v>
      </c>
      <c r="D660" s="85"/>
      <c r="E660" s="183"/>
      <c r="F660" s="183"/>
    </row>
    <row r="661" spans="1:6" s="144" customFormat="1" ht="30">
      <c r="A661" s="149"/>
      <c r="B661" s="84" t="s">
        <v>165</v>
      </c>
      <c r="D661" s="85"/>
      <c r="E661" s="183"/>
      <c r="F661" s="183"/>
    </row>
    <row r="662" spans="1:6" s="144" customFormat="1" ht="75">
      <c r="A662" s="149"/>
      <c r="B662" s="145" t="s">
        <v>173</v>
      </c>
      <c r="D662" s="85"/>
      <c r="E662" s="183"/>
      <c r="F662" s="183"/>
    </row>
    <row r="663" spans="1:6" s="144" customFormat="1" ht="30">
      <c r="A663" s="149"/>
      <c r="B663" s="146" t="s">
        <v>174</v>
      </c>
      <c r="D663" s="85"/>
      <c r="E663" s="183"/>
      <c r="F663" s="183"/>
    </row>
    <row r="664" spans="1:6" s="144" customFormat="1" ht="180">
      <c r="A664" s="149"/>
      <c r="B664" s="147" t="s">
        <v>639</v>
      </c>
      <c r="D664" s="85"/>
      <c r="E664" s="183"/>
      <c r="F664" s="183"/>
    </row>
    <row r="665" spans="1:6" s="131" customFormat="1">
      <c r="A665" s="137"/>
      <c r="D665" s="132"/>
      <c r="E665" s="193"/>
      <c r="F665" s="193"/>
    </row>
    <row r="666" spans="1:6" s="131" customFormat="1">
      <c r="A666" s="78"/>
      <c r="B666" s="84" t="s">
        <v>171</v>
      </c>
      <c r="C666" s="28" t="s">
        <v>48</v>
      </c>
      <c r="D666" s="133">
        <v>60</v>
      </c>
      <c r="E666" s="193"/>
      <c r="F666" s="162">
        <f>D666*E666</f>
        <v>0</v>
      </c>
    </row>
    <row r="667" spans="1:6" s="131" customFormat="1">
      <c r="A667" s="137"/>
      <c r="B667" s="84"/>
      <c r="C667" s="122"/>
      <c r="D667" s="133"/>
      <c r="E667" s="193"/>
      <c r="F667" s="193"/>
    </row>
    <row r="668" spans="1:6" s="131" customFormat="1" ht="30">
      <c r="A668" s="78"/>
      <c r="B668" s="84" t="s">
        <v>646</v>
      </c>
      <c r="C668" s="122"/>
      <c r="D668" s="133"/>
      <c r="E668" s="193"/>
      <c r="F668" s="193"/>
    </row>
    <row r="669" spans="1:6" s="131" customFormat="1">
      <c r="A669" s="78"/>
      <c r="B669" s="84" t="s">
        <v>171</v>
      </c>
      <c r="C669" s="28" t="s">
        <v>48</v>
      </c>
      <c r="D669" s="133">
        <v>60</v>
      </c>
      <c r="E669" s="193"/>
      <c r="F669" s="162">
        <f>D669*E669</f>
        <v>0</v>
      </c>
    </row>
    <row r="670" spans="1:6" s="131" customFormat="1">
      <c r="A670" s="78"/>
      <c r="B670" s="84"/>
      <c r="C670" s="28"/>
      <c r="D670" s="133"/>
      <c r="E670" s="193"/>
      <c r="F670" s="162"/>
    </row>
    <row r="671" spans="1:6" s="144" customFormat="1" ht="45">
      <c r="A671" s="78" t="s">
        <v>398</v>
      </c>
      <c r="B671" s="87" t="s">
        <v>399</v>
      </c>
      <c r="D671" s="85"/>
      <c r="E671" s="183"/>
      <c r="F671" s="183"/>
    </row>
    <row r="672" spans="1:6" s="144" customFormat="1">
      <c r="A672" s="148"/>
      <c r="B672" s="84" t="s">
        <v>172</v>
      </c>
      <c r="D672" s="85"/>
      <c r="E672" s="183"/>
      <c r="F672" s="183"/>
    </row>
    <row r="673" spans="1:6" s="144" customFormat="1" ht="30">
      <c r="A673" s="149"/>
      <c r="B673" s="84" t="s">
        <v>165</v>
      </c>
      <c r="D673" s="85"/>
      <c r="E673" s="183"/>
      <c r="F673" s="183"/>
    </row>
    <row r="674" spans="1:6" s="144" customFormat="1" ht="75">
      <c r="A674" s="149"/>
      <c r="B674" s="145" t="s">
        <v>173</v>
      </c>
      <c r="D674" s="85"/>
      <c r="E674" s="183"/>
      <c r="F674" s="183"/>
    </row>
    <row r="675" spans="1:6" s="144" customFormat="1" ht="30">
      <c r="A675" s="149"/>
      <c r="B675" s="146" t="s">
        <v>174</v>
      </c>
      <c r="D675" s="85"/>
      <c r="E675" s="183"/>
      <c r="F675" s="183"/>
    </row>
    <row r="676" spans="1:6" s="144" customFormat="1">
      <c r="A676" s="149"/>
      <c r="B676" s="142" t="s">
        <v>169</v>
      </c>
      <c r="D676" s="85"/>
      <c r="E676" s="183"/>
      <c r="F676" s="183"/>
    </row>
    <row r="677" spans="1:6" s="131" customFormat="1">
      <c r="A677" s="137"/>
      <c r="D677" s="132"/>
      <c r="E677" s="193"/>
      <c r="F677" s="193"/>
    </row>
    <row r="678" spans="1:6" s="131" customFormat="1">
      <c r="A678" s="78"/>
      <c r="B678" s="84" t="s">
        <v>162</v>
      </c>
      <c r="C678" s="28" t="s">
        <v>48</v>
      </c>
      <c r="D678" s="133">
        <v>10</v>
      </c>
      <c r="E678" s="193"/>
      <c r="F678" s="162">
        <f>D678*E678</f>
        <v>0</v>
      </c>
    </row>
    <row r="679" spans="1:6" s="131" customFormat="1">
      <c r="A679" s="137"/>
      <c r="B679" s="84"/>
      <c r="C679" s="122"/>
      <c r="D679" s="133"/>
      <c r="E679" s="193"/>
      <c r="F679" s="193"/>
    </row>
    <row r="680" spans="1:6" s="131" customFormat="1">
      <c r="A680" s="78"/>
      <c r="B680" s="143" t="s">
        <v>163</v>
      </c>
      <c r="C680" s="61" t="s">
        <v>70</v>
      </c>
      <c r="D680" s="133">
        <v>12</v>
      </c>
      <c r="E680" s="193"/>
      <c r="F680" s="162">
        <f>D680*E680</f>
        <v>0</v>
      </c>
    </row>
    <row r="681" spans="1:6" s="131" customFormat="1">
      <c r="A681" s="137"/>
      <c r="B681" s="84"/>
      <c r="C681" s="122"/>
      <c r="D681" s="133"/>
      <c r="E681" s="193"/>
      <c r="F681" s="193"/>
    </row>
    <row r="682" spans="1:6" s="131" customFormat="1" ht="30">
      <c r="A682" s="78"/>
      <c r="B682" s="84" t="s">
        <v>646</v>
      </c>
      <c r="C682" s="122"/>
      <c r="D682" s="133"/>
      <c r="E682" s="193"/>
      <c r="F682" s="193"/>
    </row>
    <row r="683" spans="1:6" s="131" customFormat="1">
      <c r="A683" s="137"/>
      <c r="B683" s="84" t="s">
        <v>162</v>
      </c>
      <c r="C683" s="28" t="s">
        <v>48</v>
      </c>
      <c r="D683" s="133">
        <v>10</v>
      </c>
      <c r="E683" s="193"/>
      <c r="F683" s="162">
        <f>D683*E683</f>
        <v>0</v>
      </c>
    </row>
    <row r="684" spans="1:6" s="131" customFormat="1">
      <c r="A684" s="137"/>
      <c r="B684" s="84"/>
      <c r="C684" s="122"/>
      <c r="D684" s="133"/>
      <c r="E684" s="193"/>
      <c r="F684" s="193"/>
    </row>
    <row r="685" spans="1:6" s="131" customFormat="1">
      <c r="A685" s="78"/>
      <c r="B685" s="143" t="s">
        <v>163</v>
      </c>
      <c r="C685" s="61" t="s">
        <v>70</v>
      </c>
      <c r="D685" s="133">
        <v>12</v>
      </c>
      <c r="E685" s="193"/>
      <c r="F685" s="162">
        <f>D685*E685</f>
        <v>0</v>
      </c>
    </row>
    <row r="686" spans="1:6" s="131" customFormat="1">
      <c r="A686" s="78"/>
      <c r="B686" s="84"/>
      <c r="C686" s="122"/>
      <c r="D686" s="133"/>
      <c r="E686" s="193"/>
      <c r="F686" s="193"/>
    </row>
    <row r="687" spans="1:6">
      <c r="A687" s="141" t="s">
        <v>385</v>
      </c>
      <c r="B687" s="244" t="s">
        <v>184</v>
      </c>
      <c r="C687" s="89"/>
      <c r="D687" s="90"/>
      <c r="E687" s="186"/>
      <c r="F687" s="592">
        <f>SUM(F590:F686)</f>
        <v>0</v>
      </c>
    </row>
    <row r="688" spans="1:6" s="131" customFormat="1">
      <c r="A688" s="78"/>
      <c r="B688" s="84"/>
      <c r="C688" s="122"/>
      <c r="D688" s="133"/>
      <c r="E688" s="193"/>
      <c r="F688" s="193"/>
    </row>
    <row r="689" spans="1:7">
      <c r="A689" s="95" t="s">
        <v>400</v>
      </c>
      <c r="B689" s="96" t="s">
        <v>183</v>
      </c>
      <c r="C689" s="97"/>
      <c r="D689" s="98"/>
      <c r="E689" s="188"/>
      <c r="F689" s="199"/>
    </row>
    <row r="690" spans="1:7" s="131" customFormat="1">
      <c r="A690" s="137"/>
      <c r="B690" s="84"/>
      <c r="C690" s="122"/>
      <c r="D690" s="133"/>
      <c r="E690" s="193"/>
      <c r="F690" s="193"/>
    </row>
    <row r="691" spans="1:7" s="108" customFormat="1" ht="270">
      <c r="A691" s="164"/>
      <c r="B691" s="109" t="s">
        <v>483</v>
      </c>
      <c r="C691" s="161"/>
      <c r="D691" s="162"/>
      <c r="E691" s="391"/>
      <c r="F691" s="162"/>
      <c r="G691" s="117"/>
    </row>
    <row r="692" spans="1:7" s="108" customFormat="1" ht="107.25" customHeight="1">
      <c r="A692" s="164"/>
      <c r="B692" s="109" t="s">
        <v>484</v>
      </c>
      <c r="C692" s="161"/>
      <c r="D692" s="162"/>
      <c r="E692" s="391"/>
      <c r="F692" s="162"/>
      <c r="G692" s="117"/>
    </row>
    <row r="693" spans="1:7" s="108" customFormat="1">
      <c r="A693" s="164"/>
      <c r="B693" s="109"/>
      <c r="C693" s="161"/>
      <c r="D693" s="162"/>
      <c r="E693" s="391"/>
      <c r="F693" s="162"/>
      <c r="G693" s="117"/>
    </row>
    <row r="694" spans="1:7" s="108" customFormat="1" ht="120">
      <c r="A694" s="164"/>
      <c r="B694" s="109" t="s">
        <v>485</v>
      </c>
      <c r="C694" s="161"/>
      <c r="D694" s="162"/>
      <c r="E694" s="391"/>
      <c r="F694" s="162"/>
      <c r="G694" s="117"/>
    </row>
    <row r="695" spans="1:7" s="131" customFormat="1">
      <c r="A695" s="137"/>
      <c r="B695" s="84"/>
      <c r="C695" s="122"/>
      <c r="D695" s="133"/>
      <c r="E695" s="193"/>
      <c r="F695" s="193"/>
    </row>
    <row r="696" spans="1:7" s="124" customFormat="1" ht="30">
      <c r="A696" s="78" t="s">
        <v>401</v>
      </c>
      <c r="B696" s="152" t="s">
        <v>198</v>
      </c>
      <c r="C696" s="131"/>
      <c r="D696" s="150"/>
      <c r="E696" s="193"/>
      <c r="F696" s="193"/>
    </row>
    <row r="697" spans="1:7" s="124" customFormat="1" ht="30">
      <c r="A697" s="127"/>
      <c r="B697" s="153" t="s">
        <v>199</v>
      </c>
      <c r="C697" s="131"/>
      <c r="D697" s="150"/>
      <c r="E697" s="193"/>
      <c r="F697" s="193"/>
    </row>
    <row r="698" spans="1:7" s="124" customFormat="1" ht="30">
      <c r="A698" s="127"/>
      <c r="B698" s="153" t="s">
        <v>179</v>
      </c>
      <c r="C698" s="131"/>
      <c r="D698" s="150"/>
      <c r="E698" s="193"/>
      <c r="F698" s="193"/>
    </row>
    <row r="699" spans="1:7" s="124" customFormat="1" ht="30">
      <c r="A699" s="127"/>
      <c r="B699" s="153" t="s">
        <v>180</v>
      </c>
      <c r="C699" s="131"/>
      <c r="D699" s="150"/>
      <c r="E699" s="193"/>
      <c r="F699" s="193"/>
    </row>
    <row r="700" spans="1:7" s="124" customFormat="1" ht="75">
      <c r="A700" s="127"/>
      <c r="B700" s="153" t="s">
        <v>185</v>
      </c>
      <c r="C700" s="131"/>
      <c r="D700" s="150"/>
      <c r="E700" s="193"/>
      <c r="F700" s="193"/>
    </row>
    <row r="701" spans="1:7" s="124" customFormat="1" ht="75">
      <c r="A701" s="127"/>
      <c r="B701" s="120" t="s">
        <v>181</v>
      </c>
      <c r="D701" s="125"/>
      <c r="E701" s="193"/>
      <c r="F701" s="193"/>
    </row>
    <row r="702" spans="1:7" s="124" customFormat="1">
      <c r="A702" s="127"/>
      <c r="B702" s="52"/>
      <c r="C702" s="122"/>
      <c r="D702" s="123"/>
      <c r="E702" s="193"/>
      <c r="F702" s="193"/>
    </row>
    <row r="703" spans="1:7" s="124" customFormat="1">
      <c r="A703" s="78"/>
      <c r="B703" s="84" t="s">
        <v>273</v>
      </c>
      <c r="C703" s="28" t="s">
        <v>48</v>
      </c>
      <c r="D703" s="123">
        <v>210</v>
      </c>
      <c r="E703" s="193"/>
      <c r="F703" s="162">
        <f>D703*E703</f>
        <v>0</v>
      </c>
    </row>
    <row r="704" spans="1:7" s="124" customFormat="1">
      <c r="A704" s="127"/>
      <c r="B704" s="87"/>
      <c r="C704" s="131"/>
      <c r="D704" s="150"/>
      <c r="E704" s="193"/>
      <c r="F704" s="193"/>
    </row>
    <row r="705" spans="1:6" s="124" customFormat="1">
      <c r="A705" s="78"/>
      <c r="B705" s="84" t="s">
        <v>274</v>
      </c>
      <c r="C705" s="28" t="s">
        <v>48</v>
      </c>
      <c r="D705" s="123">
        <v>210</v>
      </c>
      <c r="E705" s="193"/>
      <c r="F705" s="162">
        <f>D705*E705</f>
        <v>0</v>
      </c>
    </row>
    <row r="706" spans="1:6" s="131" customFormat="1">
      <c r="A706" s="78"/>
      <c r="B706" s="84"/>
      <c r="C706" s="122"/>
      <c r="D706" s="133"/>
      <c r="E706" s="193"/>
      <c r="F706" s="193"/>
    </row>
    <row r="707" spans="1:6" s="124" customFormat="1" ht="45">
      <c r="A707" s="78" t="s">
        <v>402</v>
      </c>
      <c r="B707" s="119" t="s">
        <v>194</v>
      </c>
      <c r="C707" s="122"/>
      <c r="D707" s="123"/>
      <c r="E707" s="194"/>
      <c r="F707" s="194"/>
    </row>
    <row r="708" spans="1:6" s="124" customFormat="1">
      <c r="A708" s="157"/>
      <c r="B708" s="154" t="s">
        <v>187</v>
      </c>
      <c r="C708" s="122"/>
      <c r="D708" s="123"/>
      <c r="E708" s="194"/>
      <c r="F708" s="194"/>
    </row>
    <row r="709" spans="1:6" s="124" customFormat="1" ht="36.75" customHeight="1">
      <c r="A709" s="157"/>
      <c r="B709" s="154" t="s">
        <v>188</v>
      </c>
      <c r="C709" s="122"/>
      <c r="D709" s="123"/>
      <c r="E709" s="194"/>
      <c r="F709" s="194"/>
    </row>
    <row r="710" spans="1:6" s="124" customFormat="1" ht="30">
      <c r="A710" s="157"/>
      <c r="B710" s="154" t="s">
        <v>189</v>
      </c>
      <c r="C710" s="122"/>
      <c r="D710" s="123"/>
      <c r="E710" s="194"/>
      <c r="F710" s="194"/>
    </row>
    <row r="711" spans="1:6" s="124" customFormat="1" ht="45">
      <c r="A711" s="158"/>
      <c r="B711" s="120" t="s">
        <v>641</v>
      </c>
      <c r="D711" s="125"/>
      <c r="E711" s="194"/>
      <c r="F711" s="194"/>
    </row>
    <row r="712" spans="1:6" s="124" customFormat="1">
      <c r="A712" s="159"/>
      <c r="B712" s="119"/>
      <c r="C712" s="122"/>
      <c r="D712" s="123"/>
      <c r="E712" s="194"/>
      <c r="F712" s="194"/>
    </row>
    <row r="713" spans="1:6" s="124" customFormat="1">
      <c r="A713" s="78"/>
      <c r="B713" s="84" t="s">
        <v>190</v>
      </c>
      <c r="C713" s="28" t="s">
        <v>48</v>
      </c>
      <c r="D713" s="123">
        <v>130</v>
      </c>
      <c r="E713" s="194"/>
      <c r="F713" s="162">
        <f>D713*E713</f>
        <v>0</v>
      </c>
    </row>
    <row r="714" spans="1:6" s="124" customFormat="1">
      <c r="A714" s="159"/>
      <c r="B714" s="87"/>
      <c r="C714" s="131"/>
      <c r="D714" s="150"/>
      <c r="E714" s="193"/>
      <c r="F714" s="193"/>
    </row>
    <row r="715" spans="1:6" s="124" customFormat="1">
      <c r="A715" s="78"/>
      <c r="B715" s="84" t="s">
        <v>191</v>
      </c>
      <c r="C715" s="28" t="s">
        <v>48</v>
      </c>
      <c r="D715" s="123">
        <v>130</v>
      </c>
      <c r="E715" s="193"/>
      <c r="F715" s="162">
        <f>D715*E715</f>
        <v>0</v>
      </c>
    </row>
    <row r="716" spans="1:6" s="124" customFormat="1">
      <c r="A716" s="127"/>
      <c r="C716" s="155"/>
      <c r="D716" s="133"/>
      <c r="E716" s="193"/>
      <c r="F716" s="193"/>
    </row>
    <row r="717" spans="1:6" s="124" customFormat="1" ht="30">
      <c r="A717" s="78" t="s">
        <v>403</v>
      </c>
      <c r="B717" s="119" t="s">
        <v>195</v>
      </c>
      <c r="C717" s="155"/>
      <c r="D717" s="133"/>
      <c r="E717" s="193"/>
      <c r="F717" s="193"/>
    </row>
    <row r="718" spans="1:6" s="124" customFormat="1">
      <c r="A718" s="127"/>
      <c r="B718" s="154" t="s">
        <v>187</v>
      </c>
      <c r="C718" s="155"/>
      <c r="D718" s="133"/>
      <c r="E718" s="193"/>
      <c r="F718" s="193"/>
    </row>
    <row r="719" spans="1:6" s="124" customFormat="1" ht="30">
      <c r="A719" s="127"/>
      <c r="B719" s="154" t="s">
        <v>188</v>
      </c>
      <c r="C719" s="155"/>
      <c r="D719" s="133"/>
      <c r="E719" s="193"/>
      <c r="F719" s="193"/>
    </row>
    <row r="720" spans="1:6" s="124" customFormat="1" ht="30">
      <c r="A720" s="127"/>
      <c r="B720" s="154" t="s">
        <v>189</v>
      </c>
      <c r="C720" s="155"/>
      <c r="D720" s="133"/>
      <c r="E720" s="193"/>
      <c r="F720" s="193"/>
    </row>
    <row r="721" spans="1:6" s="124" customFormat="1" ht="60">
      <c r="A721" s="127"/>
      <c r="B721" s="120" t="s">
        <v>642</v>
      </c>
      <c r="C721" s="122"/>
      <c r="D721" s="123"/>
      <c r="E721" s="193"/>
      <c r="F721" s="193"/>
    </row>
    <row r="722" spans="1:6" s="124" customFormat="1">
      <c r="A722" s="127"/>
      <c r="B722" s="156"/>
      <c r="D722" s="125"/>
      <c r="E722" s="193"/>
      <c r="F722" s="193"/>
    </row>
    <row r="723" spans="1:6" s="124" customFormat="1">
      <c r="A723" s="78"/>
      <c r="B723" s="84" t="s">
        <v>192</v>
      </c>
      <c r="C723" s="28" t="s">
        <v>48</v>
      </c>
      <c r="D723" s="123">
        <v>120</v>
      </c>
      <c r="E723" s="193"/>
      <c r="F723" s="162">
        <f>D723*E723</f>
        <v>0</v>
      </c>
    </row>
    <row r="724" spans="1:6" s="124" customFormat="1">
      <c r="A724" s="127"/>
      <c r="B724" s="87"/>
      <c r="C724" s="131"/>
      <c r="D724" s="150"/>
      <c r="E724" s="193"/>
      <c r="F724" s="190"/>
    </row>
    <row r="725" spans="1:6" s="124" customFormat="1">
      <c r="A725" s="78"/>
      <c r="B725" s="84" t="s">
        <v>193</v>
      </c>
      <c r="C725" s="28" t="s">
        <v>48</v>
      </c>
      <c r="D725" s="123">
        <v>120</v>
      </c>
      <c r="E725" s="245"/>
      <c r="F725" s="162">
        <f>D725*E725</f>
        <v>0</v>
      </c>
    </row>
    <row r="726" spans="1:6" s="131" customFormat="1">
      <c r="A726" s="137"/>
      <c r="B726" s="84"/>
      <c r="C726" s="122"/>
      <c r="D726" s="133"/>
      <c r="E726" s="193"/>
      <c r="F726" s="193"/>
    </row>
    <row r="727" spans="1:6">
      <c r="A727" s="141" t="s">
        <v>400</v>
      </c>
      <c r="B727" s="91" t="s">
        <v>201</v>
      </c>
      <c r="C727" s="89"/>
      <c r="D727" s="90"/>
      <c r="E727" s="186"/>
      <c r="F727" s="592">
        <f>SUM(F701:F726)</f>
        <v>0</v>
      </c>
    </row>
    <row r="728" spans="1:6" s="131" customFormat="1">
      <c r="A728" s="137"/>
      <c r="B728" s="84"/>
      <c r="C728" s="122"/>
      <c r="D728" s="133"/>
      <c r="E728" s="193"/>
      <c r="F728" s="193"/>
    </row>
    <row r="729" spans="1:6" s="131" customFormat="1">
      <c r="A729" s="95" t="s">
        <v>404</v>
      </c>
      <c r="B729" s="96" t="s">
        <v>6</v>
      </c>
      <c r="C729" s="97"/>
      <c r="D729" s="98"/>
      <c r="E729" s="188"/>
      <c r="F729" s="199"/>
    </row>
    <row r="730" spans="1:6" s="103" customFormat="1">
      <c r="A730" s="137"/>
      <c r="B730" s="87"/>
      <c r="C730" s="122"/>
      <c r="D730" s="123"/>
      <c r="E730" s="193"/>
      <c r="F730" s="193"/>
    </row>
    <row r="731" spans="1:6" s="108" customFormat="1" ht="274.5" customHeight="1">
      <c r="A731" s="78" t="s">
        <v>405</v>
      </c>
      <c r="B731" s="109" t="s">
        <v>604</v>
      </c>
      <c r="C731" s="161"/>
      <c r="D731" s="162"/>
      <c r="E731" s="162"/>
      <c r="F731" s="162"/>
    </row>
    <row r="732" spans="1:6" s="108" customFormat="1">
      <c r="A732" s="160" t="s">
        <v>106</v>
      </c>
      <c r="B732" s="163" t="s">
        <v>203</v>
      </c>
      <c r="C732" s="161" t="s">
        <v>204</v>
      </c>
      <c r="D732" s="162">
        <v>88</v>
      </c>
      <c r="E732" s="162"/>
      <c r="F732" s="162">
        <f>D732*E732</f>
        <v>0</v>
      </c>
    </row>
    <row r="733" spans="1:6" s="103" customFormat="1">
      <c r="A733" s="137"/>
      <c r="B733" s="87"/>
      <c r="C733" s="122"/>
      <c r="D733" s="123"/>
      <c r="E733" s="193"/>
      <c r="F733" s="193"/>
    </row>
    <row r="734" spans="1:6" s="108" customFormat="1" ht="285">
      <c r="A734" s="78" t="s">
        <v>406</v>
      </c>
      <c r="B734" s="109" t="s">
        <v>603</v>
      </c>
      <c r="C734" s="161"/>
      <c r="D734" s="162"/>
      <c r="E734" s="162"/>
      <c r="F734" s="162"/>
    </row>
    <row r="735" spans="1:6" s="108" customFormat="1">
      <c r="A735" s="160" t="s">
        <v>106</v>
      </c>
      <c r="B735" s="163" t="s">
        <v>275</v>
      </c>
      <c r="C735" s="161" t="s">
        <v>204</v>
      </c>
      <c r="D735" s="162">
        <v>32</v>
      </c>
      <c r="E735" s="162"/>
      <c r="F735" s="162">
        <f>D735*E735</f>
        <v>0</v>
      </c>
    </row>
    <row r="736" spans="1:6" s="108" customFormat="1">
      <c r="A736" s="160"/>
      <c r="B736" s="163"/>
      <c r="C736" s="161"/>
      <c r="D736" s="162"/>
      <c r="E736" s="162"/>
      <c r="F736" s="162"/>
    </row>
    <row r="737" spans="1:6" s="108" customFormat="1" ht="363" customHeight="1">
      <c r="A737" s="78" t="s">
        <v>407</v>
      </c>
      <c r="B737" s="165" t="s">
        <v>643</v>
      </c>
      <c r="C737" s="161"/>
      <c r="D737" s="162"/>
      <c r="E737" s="162"/>
      <c r="F737" s="162"/>
    </row>
    <row r="738" spans="1:6" s="108" customFormat="1">
      <c r="A738" s="160"/>
      <c r="B738" s="163"/>
      <c r="C738" s="161"/>
      <c r="D738" s="162"/>
      <c r="E738" s="162"/>
      <c r="F738" s="162"/>
    </row>
    <row r="739" spans="1:6" s="108" customFormat="1">
      <c r="A739" s="160" t="s">
        <v>106</v>
      </c>
      <c r="B739" s="163" t="s">
        <v>276</v>
      </c>
      <c r="C739" s="161" t="s">
        <v>204</v>
      </c>
      <c r="D739" s="162">
        <v>60</v>
      </c>
      <c r="E739" s="162"/>
      <c r="F739" s="162">
        <f>D739*E739</f>
        <v>0</v>
      </c>
    </row>
    <row r="740" spans="1:6" s="108" customFormat="1">
      <c r="A740" s="160" t="s">
        <v>107</v>
      </c>
      <c r="B740" s="163" t="s">
        <v>277</v>
      </c>
      <c r="C740" s="161" t="s">
        <v>204</v>
      </c>
      <c r="D740" s="162">
        <v>7</v>
      </c>
      <c r="E740" s="162"/>
      <c r="F740" s="162">
        <f>D740*E740</f>
        <v>0</v>
      </c>
    </row>
    <row r="741" spans="1:6" s="108" customFormat="1">
      <c r="A741" s="160" t="s">
        <v>108</v>
      </c>
      <c r="B741" s="163" t="s">
        <v>278</v>
      </c>
      <c r="C741" s="161" t="s">
        <v>204</v>
      </c>
      <c r="D741" s="162">
        <v>15</v>
      </c>
      <c r="E741" s="162"/>
      <c r="F741" s="162">
        <f>D741*E741</f>
        <v>0</v>
      </c>
    </row>
    <row r="742" spans="1:6" s="103" customFormat="1">
      <c r="A742" s="78"/>
      <c r="B742" s="84"/>
      <c r="C742" s="122"/>
      <c r="D742" s="123"/>
      <c r="E742" s="193"/>
      <c r="F742" s="193"/>
    </row>
    <row r="743" spans="1:6" s="108" customFormat="1" ht="285.75" customHeight="1">
      <c r="A743" s="78" t="s">
        <v>408</v>
      </c>
      <c r="B743" s="165" t="s">
        <v>605</v>
      </c>
      <c r="C743" s="161"/>
      <c r="D743" s="162"/>
      <c r="E743" s="162"/>
      <c r="F743" s="162"/>
    </row>
    <row r="744" spans="1:6" s="108" customFormat="1" ht="60">
      <c r="A744" s="164"/>
      <c r="B744" s="109" t="s">
        <v>279</v>
      </c>
      <c r="C744" s="161"/>
      <c r="D744" s="162"/>
      <c r="E744" s="162"/>
      <c r="F744" s="162"/>
    </row>
    <row r="745" spans="1:6" s="108" customFormat="1">
      <c r="A745" s="160" t="s">
        <v>106</v>
      </c>
      <c r="B745" s="163" t="s">
        <v>277</v>
      </c>
      <c r="C745" s="161" t="s">
        <v>204</v>
      </c>
      <c r="D745" s="162">
        <v>9</v>
      </c>
      <c r="E745" s="162"/>
      <c r="F745" s="162">
        <f>D745*E745</f>
        <v>0</v>
      </c>
    </row>
    <row r="746" spans="1:6" s="108" customFormat="1">
      <c r="A746" s="160" t="s">
        <v>107</v>
      </c>
      <c r="B746" s="163" t="s">
        <v>278</v>
      </c>
      <c r="C746" s="161" t="s">
        <v>204</v>
      </c>
      <c r="D746" s="162">
        <v>20</v>
      </c>
      <c r="E746" s="162"/>
      <c r="F746" s="162">
        <f>D746*E746</f>
        <v>0</v>
      </c>
    </row>
    <row r="747" spans="1:6" s="103" customFormat="1">
      <c r="A747" s="78"/>
      <c r="B747" s="84"/>
      <c r="C747" s="122"/>
      <c r="D747" s="123"/>
      <c r="E747" s="193"/>
      <c r="F747" s="193"/>
    </row>
    <row r="748" spans="1:6" s="108" customFormat="1" ht="300">
      <c r="A748" s="78" t="s">
        <v>409</v>
      </c>
      <c r="B748" s="165" t="s">
        <v>644</v>
      </c>
      <c r="C748" s="161"/>
      <c r="D748" s="162"/>
      <c r="E748" s="162"/>
      <c r="F748" s="162"/>
    </row>
    <row r="749" spans="1:6" s="108" customFormat="1" ht="60">
      <c r="A749" s="164"/>
      <c r="B749" s="109" t="s">
        <v>279</v>
      </c>
      <c r="C749" s="161"/>
      <c r="D749" s="162"/>
      <c r="E749" s="162"/>
      <c r="F749" s="162"/>
    </row>
    <row r="750" spans="1:6" s="108" customFormat="1">
      <c r="A750" s="160" t="s">
        <v>106</v>
      </c>
      <c r="B750" s="163" t="s">
        <v>277</v>
      </c>
      <c r="C750" s="161" t="s">
        <v>204</v>
      </c>
      <c r="D750" s="162">
        <v>22</v>
      </c>
      <c r="E750" s="162"/>
      <c r="F750" s="162">
        <f>D750*E750</f>
        <v>0</v>
      </c>
    </row>
    <row r="751" spans="1:6" s="103" customFormat="1">
      <c r="A751" s="160" t="s">
        <v>107</v>
      </c>
      <c r="B751" s="163" t="s">
        <v>278</v>
      </c>
      <c r="C751" s="161" t="s">
        <v>204</v>
      </c>
      <c r="D751" s="162">
        <v>20</v>
      </c>
      <c r="E751" s="162"/>
      <c r="F751" s="162">
        <f>D751*E751</f>
        <v>0</v>
      </c>
    </row>
    <row r="752" spans="1:6" s="103" customFormat="1">
      <c r="A752" s="160"/>
      <c r="B752" s="163"/>
      <c r="C752" s="161"/>
      <c r="D752" s="162"/>
      <c r="E752" s="162"/>
      <c r="F752" s="162"/>
    </row>
    <row r="753" spans="1:6" s="108" customFormat="1" ht="30">
      <c r="A753" s="78" t="s">
        <v>410</v>
      </c>
      <c r="B753" s="166" t="s">
        <v>209</v>
      </c>
      <c r="C753" s="161" t="s">
        <v>4</v>
      </c>
      <c r="D753" s="162">
        <v>10</v>
      </c>
      <c r="E753" s="162"/>
      <c r="F753" s="162">
        <f>D753*E753</f>
        <v>0</v>
      </c>
    </row>
    <row r="754" spans="1:6" s="108" customFormat="1">
      <c r="A754" s="78"/>
      <c r="B754" s="166"/>
      <c r="C754" s="161"/>
      <c r="D754" s="162"/>
      <c r="E754" s="162"/>
      <c r="F754" s="162"/>
    </row>
    <row r="755" spans="1:6" s="108" customFormat="1" ht="30">
      <c r="A755" s="78" t="s">
        <v>411</v>
      </c>
      <c r="B755" s="166" t="s">
        <v>211</v>
      </c>
      <c r="C755" s="161" t="s">
        <v>4</v>
      </c>
      <c r="D755" s="162">
        <v>4</v>
      </c>
      <c r="E755" s="162"/>
      <c r="F755" s="162">
        <f>D755*E755</f>
        <v>0</v>
      </c>
    </row>
    <row r="756" spans="1:6" s="108" customFormat="1">
      <c r="A756" s="164"/>
      <c r="B756" s="166"/>
      <c r="C756" s="161"/>
      <c r="D756" s="162"/>
      <c r="E756" s="162"/>
      <c r="F756" s="162"/>
    </row>
    <row r="757" spans="1:6" s="108" customFormat="1" ht="30">
      <c r="A757" s="78" t="s">
        <v>412</v>
      </c>
      <c r="B757" s="167" t="s">
        <v>210</v>
      </c>
      <c r="C757" s="161"/>
      <c r="D757" s="162"/>
      <c r="E757" s="162"/>
      <c r="F757" s="162"/>
    </row>
    <row r="758" spans="1:6" s="108" customFormat="1">
      <c r="A758" s="164"/>
      <c r="B758" s="109"/>
      <c r="C758" s="161" t="s">
        <v>204</v>
      </c>
      <c r="D758" s="162">
        <v>50</v>
      </c>
      <c r="E758" s="162"/>
      <c r="F758" s="162">
        <f>D758*E758</f>
        <v>0</v>
      </c>
    </row>
    <row r="759" spans="1:6" s="108" customFormat="1">
      <c r="A759" s="164"/>
      <c r="B759" s="109"/>
      <c r="C759" s="161"/>
      <c r="D759" s="162"/>
      <c r="E759" s="162"/>
      <c r="F759" s="162"/>
    </row>
    <row r="760" spans="1:6" s="108" customFormat="1" ht="345">
      <c r="A760" s="644" t="s">
        <v>652</v>
      </c>
      <c r="B760" s="641" t="s">
        <v>707</v>
      </c>
      <c r="C760" s="611"/>
      <c r="D760" s="612"/>
      <c r="E760" s="612"/>
      <c r="F760" s="612"/>
    </row>
    <row r="761" spans="1:6" s="108" customFormat="1">
      <c r="A761" s="613"/>
      <c r="B761" s="614"/>
      <c r="C761" s="611"/>
      <c r="D761" s="612"/>
      <c r="E761" s="612"/>
      <c r="F761" s="612"/>
    </row>
    <row r="762" spans="1:6" s="108" customFormat="1">
      <c r="A762" s="643" t="s">
        <v>106</v>
      </c>
      <c r="B762" s="501" t="s">
        <v>651</v>
      </c>
      <c r="C762" s="642" t="s">
        <v>708</v>
      </c>
      <c r="D762" s="129">
        <v>20</v>
      </c>
      <c r="E762" s="129"/>
      <c r="F762" s="129">
        <f>D762*E762</f>
        <v>0</v>
      </c>
    </row>
    <row r="763" spans="1:6" s="108" customFormat="1">
      <c r="A763" s="164"/>
      <c r="B763" s="109"/>
      <c r="C763" s="161"/>
      <c r="D763" s="162"/>
      <c r="E763" s="162"/>
      <c r="F763" s="162"/>
    </row>
    <row r="764" spans="1:6">
      <c r="A764" s="141" t="s">
        <v>404</v>
      </c>
      <c r="B764" s="91" t="s">
        <v>215</v>
      </c>
      <c r="C764" s="89"/>
      <c r="D764" s="90"/>
      <c r="E764" s="186"/>
      <c r="F764" s="592">
        <f>SUM(F731:F763)</f>
        <v>0</v>
      </c>
    </row>
    <row r="765" spans="1:6" s="103" customFormat="1">
      <c r="A765" s="78"/>
      <c r="B765" s="84"/>
      <c r="C765" s="122"/>
      <c r="D765" s="123"/>
      <c r="E765" s="193"/>
      <c r="F765" s="193"/>
    </row>
    <row r="766" spans="1:6" s="131" customFormat="1">
      <c r="A766" s="95" t="s">
        <v>413</v>
      </c>
      <c r="B766" s="96" t="s">
        <v>217</v>
      </c>
      <c r="C766" s="97"/>
      <c r="D766" s="98"/>
      <c r="E766" s="188"/>
      <c r="F766" s="199"/>
    </row>
    <row r="767" spans="1:6" s="103" customFormat="1">
      <c r="A767" s="78"/>
      <c r="B767" s="84"/>
      <c r="C767" s="122"/>
      <c r="D767" s="123"/>
      <c r="E767" s="193"/>
      <c r="F767" s="193"/>
    </row>
    <row r="768" spans="1:6" s="163" customFormat="1" ht="135">
      <c r="A768" s="78" t="s">
        <v>414</v>
      </c>
      <c r="B768" s="169" t="s">
        <v>218</v>
      </c>
      <c r="C768" s="170"/>
      <c r="D768" s="171"/>
      <c r="E768" s="195"/>
      <c r="F768" s="195"/>
    </row>
    <row r="769" spans="1:7" s="163" customFormat="1">
      <c r="A769" s="174"/>
      <c r="B769" s="175"/>
      <c r="C769" s="170" t="s">
        <v>219</v>
      </c>
      <c r="D769" s="171">
        <v>350</v>
      </c>
      <c r="E769" s="195"/>
      <c r="F769" s="162">
        <f>D769*E769</f>
        <v>0</v>
      </c>
    </row>
    <row r="770" spans="1:7">
      <c r="A770" s="88"/>
      <c r="B770" s="92"/>
      <c r="C770" s="99"/>
      <c r="D770" s="151"/>
      <c r="E770" s="189"/>
      <c r="F770" s="189"/>
    </row>
    <row r="771" spans="1:7">
      <c r="A771" s="141" t="s">
        <v>413</v>
      </c>
      <c r="B771" s="91" t="s">
        <v>222</v>
      </c>
      <c r="C771" s="89"/>
      <c r="D771" s="90"/>
      <c r="E771" s="186"/>
      <c r="F771" s="592">
        <f>SUM(F769:F770)</f>
        <v>0</v>
      </c>
    </row>
    <row r="772" spans="1:7">
      <c r="A772" s="76"/>
      <c r="B772" s="92"/>
      <c r="C772" s="99"/>
      <c r="D772" s="100"/>
      <c r="E772" s="189"/>
      <c r="F772" s="189"/>
    </row>
    <row r="773" spans="1:7" s="131" customFormat="1">
      <c r="A773" s="95" t="s">
        <v>415</v>
      </c>
      <c r="B773" s="96" t="s">
        <v>224</v>
      </c>
      <c r="C773" s="97"/>
      <c r="D773" s="98"/>
      <c r="E773" s="188"/>
      <c r="F773" s="199"/>
    </row>
    <row r="774" spans="1:7">
      <c r="A774" s="76"/>
      <c r="B774" s="92"/>
      <c r="C774" s="99"/>
      <c r="D774" s="100"/>
      <c r="E774" s="189"/>
      <c r="F774" s="189"/>
    </row>
    <row r="775" spans="1:7" s="163" customFormat="1" ht="75">
      <c r="A775" s="78" t="s">
        <v>416</v>
      </c>
      <c r="B775" s="163" t="s">
        <v>423</v>
      </c>
      <c r="C775" s="176"/>
      <c r="D775" s="391"/>
      <c r="E775" s="162"/>
      <c r="F775" s="162"/>
      <c r="G775" s="173"/>
    </row>
    <row r="776" spans="1:7" s="163" customFormat="1" ht="64.5" customHeight="1">
      <c r="A776" s="78"/>
      <c r="B776" s="163" t="s">
        <v>420</v>
      </c>
      <c r="C776" s="176" t="s">
        <v>4</v>
      </c>
      <c r="D776" s="391">
        <v>3</v>
      </c>
      <c r="E776" s="162"/>
      <c r="F776" s="162">
        <f>D776*E776</f>
        <v>0</v>
      </c>
      <c r="G776" s="173"/>
    </row>
    <row r="777" spans="1:7" s="293" customFormat="1">
      <c r="A777" s="72"/>
      <c r="B777" s="163"/>
      <c r="C777" s="392"/>
      <c r="D777" s="391"/>
      <c r="E777" s="393"/>
      <c r="F777" s="162"/>
    </row>
    <row r="778" spans="1:7" s="163" customFormat="1" ht="30">
      <c r="A778" s="78" t="s">
        <v>417</v>
      </c>
      <c r="B778" s="163" t="s">
        <v>424</v>
      </c>
      <c r="C778" s="176" t="s">
        <v>225</v>
      </c>
      <c r="D778" s="391">
        <v>1</v>
      </c>
      <c r="E778" s="162"/>
      <c r="F778" s="162">
        <f>D778*E778</f>
        <v>0</v>
      </c>
      <c r="G778" s="173"/>
    </row>
    <row r="779" spans="1:7" s="293" customFormat="1">
      <c r="A779" s="72"/>
      <c r="B779" s="163"/>
      <c r="C779" s="392"/>
      <c r="D779" s="391"/>
      <c r="E779" s="393"/>
      <c r="F779" s="162"/>
    </row>
    <row r="780" spans="1:7" s="163" customFormat="1" ht="165">
      <c r="A780" s="78" t="s">
        <v>418</v>
      </c>
      <c r="B780" s="163" t="s">
        <v>425</v>
      </c>
      <c r="C780" s="176" t="s">
        <v>4</v>
      </c>
      <c r="D780" s="391">
        <v>5</v>
      </c>
      <c r="E780" s="162"/>
      <c r="F780" s="162">
        <f>D780*E780</f>
        <v>0</v>
      </c>
      <c r="G780" s="173"/>
    </row>
    <row r="781" spans="1:7" s="293" customFormat="1">
      <c r="A781" s="72"/>
      <c r="B781" s="394"/>
      <c r="C781" s="392"/>
      <c r="D781" s="395"/>
      <c r="E781" s="393"/>
      <c r="F781" s="393"/>
    </row>
    <row r="782" spans="1:7" s="163" customFormat="1" ht="45">
      <c r="A782" s="78" t="s">
        <v>419</v>
      </c>
      <c r="B782" s="163" t="s">
        <v>426</v>
      </c>
      <c r="C782" s="176" t="s">
        <v>225</v>
      </c>
      <c r="D782" s="391">
        <v>1</v>
      </c>
      <c r="E782" s="162"/>
      <c r="F782" s="162">
        <f>D782*E782</f>
        <v>0</v>
      </c>
      <c r="G782" s="173"/>
    </row>
    <row r="783" spans="1:7" s="163" customFormat="1">
      <c r="A783" s="164"/>
      <c r="C783" s="176"/>
      <c r="E783" s="162"/>
      <c r="F783" s="162"/>
      <c r="G783" s="173"/>
    </row>
    <row r="784" spans="1:7" s="163" customFormat="1" ht="60">
      <c r="A784" s="78" t="s">
        <v>431</v>
      </c>
      <c r="B784" s="163" t="s">
        <v>427</v>
      </c>
      <c r="C784" s="176" t="s">
        <v>56</v>
      </c>
      <c r="D784" s="391">
        <v>200</v>
      </c>
      <c r="E784" s="162"/>
      <c r="F784" s="162">
        <f>D784*E784</f>
        <v>0</v>
      </c>
      <c r="G784" s="173"/>
    </row>
    <row r="785" spans="1:7" s="163" customFormat="1">
      <c r="A785" s="164"/>
      <c r="E785" s="162"/>
      <c r="F785" s="162"/>
      <c r="G785" s="173"/>
    </row>
    <row r="786" spans="1:7" s="163" customFormat="1" ht="165">
      <c r="A786" s="78" t="s">
        <v>432</v>
      </c>
      <c r="B786" s="163" t="s">
        <v>428</v>
      </c>
      <c r="C786" s="176" t="s">
        <v>56</v>
      </c>
      <c r="D786" s="391">
        <v>200</v>
      </c>
      <c r="E786" s="162"/>
      <c r="F786" s="162">
        <f>D786*E786</f>
        <v>0</v>
      </c>
      <c r="G786" s="173"/>
    </row>
    <row r="787" spans="1:7" s="163" customFormat="1">
      <c r="A787" s="164"/>
      <c r="E787" s="162"/>
      <c r="F787" s="162"/>
      <c r="G787" s="173"/>
    </row>
    <row r="788" spans="1:7" s="163" customFormat="1" ht="105">
      <c r="A788" s="78" t="s">
        <v>433</v>
      </c>
      <c r="B788" s="163" t="s">
        <v>429</v>
      </c>
      <c r="C788" s="161"/>
      <c r="D788" s="396"/>
      <c r="E788" s="162"/>
      <c r="F788" s="162"/>
      <c r="G788" s="173"/>
    </row>
    <row r="789" spans="1:7" s="163" customFormat="1" ht="45">
      <c r="A789" s="397" t="s">
        <v>226</v>
      </c>
      <c r="B789" s="501" t="s">
        <v>709</v>
      </c>
      <c r="C789" s="128" t="s">
        <v>4</v>
      </c>
      <c r="D789" s="645">
        <v>6</v>
      </c>
      <c r="E789" s="129"/>
      <c r="F789" s="129">
        <f>D789*E789</f>
        <v>0</v>
      </c>
      <c r="G789" s="173"/>
    </row>
    <row r="790" spans="1:7" s="163" customFormat="1" ht="44.25" customHeight="1">
      <c r="A790" s="397" t="s">
        <v>107</v>
      </c>
      <c r="B790" s="501" t="s">
        <v>710</v>
      </c>
      <c r="C790" s="128" t="s">
        <v>4</v>
      </c>
      <c r="D790" s="645">
        <v>2</v>
      </c>
      <c r="E790" s="129"/>
      <c r="F790" s="129">
        <f>D790*E790</f>
        <v>0</v>
      </c>
      <c r="G790" s="173"/>
    </row>
    <row r="791" spans="1:7" s="163" customFormat="1">
      <c r="A791" s="164"/>
      <c r="B791" s="501"/>
      <c r="C791" s="642"/>
      <c r="D791" s="129"/>
      <c r="E791" s="129"/>
      <c r="F791" s="129"/>
      <c r="G791" s="173"/>
    </row>
    <row r="792" spans="1:7" s="163" customFormat="1" ht="45">
      <c r="A792" s="78" t="s">
        <v>434</v>
      </c>
      <c r="B792" s="501" t="s">
        <v>711</v>
      </c>
      <c r="C792" s="642"/>
      <c r="D792" s="646"/>
      <c r="E792" s="129"/>
      <c r="F792" s="129"/>
      <c r="G792" s="173"/>
    </row>
    <row r="793" spans="1:7" s="163" customFormat="1">
      <c r="A793" s="397" t="s">
        <v>226</v>
      </c>
      <c r="B793" s="501" t="s">
        <v>421</v>
      </c>
      <c r="C793" s="128" t="s">
        <v>4</v>
      </c>
      <c r="D793" s="645">
        <v>15</v>
      </c>
      <c r="E793" s="129"/>
      <c r="F793" s="129">
        <f>D793*E793</f>
        <v>0</v>
      </c>
      <c r="G793" s="173"/>
    </row>
    <row r="794" spans="1:7" s="163" customFormat="1">
      <c r="A794" s="397" t="s">
        <v>227</v>
      </c>
      <c r="B794" s="501" t="s">
        <v>422</v>
      </c>
      <c r="C794" s="128" t="s">
        <v>4</v>
      </c>
      <c r="D794" s="645">
        <v>15</v>
      </c>
      <c r="E794" s="129"/>
      <c r="F794" s="129">
        <f>D794*E794</f>
        <v>0</v>
      </c>
      <c r="G794" s="173"/>
    </row>
    <row r="795" spans="1:7" s="163" customFormat="1">
      <c r="A795" s="397"/>
      <c r="B795" s="501"/>
      <c r="C795" s="128"/>
      <c r="D795" s="645"/>
      <c r="E795" s="129"/>
      <c r="F795" s="129"/>
      <c r="G795" s="173"/>
    </row>
    <row r="796" spans="1:7" s="163" customFormat="1">
      <c r="A796" s="397"/>
      <c r="B796" s="501"/>
      <c r="C796" s="128"/>
      <c r="D796" s="645"/>
      <c r="E796" s="129"/>
      <c r="F796" s="129"/>
      <c r="G796" s="173"/>
    </row>
    <row r="797" spans="1:7" s="163" customFormat="1" ht="150">
      <c r="A797" s="689" t="s">
        <v>655</v>
      </c>
      <c r="B797" s="501" t="s">
        <v>653</v>
      </c>
      <c r="C797" s="128"/>
      <c r="D797" s="645"/>
      <c r="E797" s="129"/>
      <c r="F797" s="129"/>
      <c r="G797" s="173"/>
    </row>
    <row r="798" spans="1:7" s="163" customFormat="1">
      <c r="A798" s="615"/>
      <c r="B798" s="501" t="s">
        <v>654</v>
      </c>
      <c r="C798" s="128" t="s">
        <v>4</v>
      </c>
      <c r="D798" s="645">
        <v>2</v>
      </c>
      <c r="E798" s="129"/>
      <c r="F798" s="129">
        <f t="shared" ref="F798" si="21">D798*E798</f>
        <v>0</v>
      </c>
      <c r="G798" s="173"/>
    </row>
    <row r="799" spans="1:7" s="163" customFormat="1">
      <c r="A799" s="397"/>
      <c r="C799" s="176"/>
      <c r="D799" s="391"/>
      <c r="E799" s="162"/>
      <c r="F799" s="162"/>
      <c r="G799" s="173"/>
    </row>
    <row r="800" spans="1:7" s="163" customFormat="1">
      <c r="A800" s="397"/>
      <c r="C800" s="176"/>
      <c r="D800" s="391"/>
      <c r="E800" s="162"/>
      <c r="F800" s="162"/>
      <c r="G800" s="173"/>
    </row>
    <row r="801" spans="1:8" s="163" customFormat="1">
      <c r="A801" s="386" t="s">
        <v>415</v>
      </c>
      <c r="B801" s="387" t="s">
        <v>233</v>
      </c>
      <c r="C801" s="388"/>
      <c r="D801" s="389"/>
      <c r="E801" s="390"/>
      <c r="F801" s="595">
        <f>SUM(F774:F800)</f>
        <v>0</v>
      </c>
      <c r="G801" s="173"/>
    </row>
    <row r="802" spans="1:8" s="163" customFormat="1" ht="15.75" thickBot="1">
      <c r="A802" s="397"/>
      <c r="C802" s="176"/>
      <c r="D802" s="391"/>
      <c r="E802" s="162"/>
      <c r="F802" s="162"/>
      <c r="G802" s="173"/>
    </row>
    <row r="803" spans="1:8" s="163" customFormat="1" ht="15.75" thickBot="1">
      <c r="A803" s="417" t="s">
        <v>430</v>
      </c>
      <c r="B803" s="418" t="s">
        <v>486</v>
      </c>
      <c r="C803" s="419"/>
      <c r="D803" s="420"/>
      <c r="E803" s="421"/>
      <c r="F803" s="421"/>
      <c r="G803" s="173"/>
      <c r="H803" s="172"/>
    </row>
    <row r="804" spans="1:8" s="163" customFormat="1">
      <c r="A804" s="216"/>
      <c r="C804" s="170"/>
      <c r="D804" s="195"/>
      <c r="E804" s="262"/>
      <c r="F804" s="262"/>
      <c r="G804" s="173"/>
      <c r="H804" s="172"/>
    </row>
    <row r="805" spans="1:8" s="163" customFormat="1">
      <c r="A805" s="398" t="str">
        <f>A20</f>
        <v>I</v>
      </c>
      <c r="B805" s="165" t="str">
        <f>B20</f>
        <v>PRIPREMNI RADOVI</v>
      </c>
      <c r="C805" s="170"/>
      <c r="D805" s="195"/>
      <c r="E805" s="262"/>
      <c r="F805" s="591">
        <f>F34</f>
        <v>0</v>
      </c>
      <c r="G805" s="173"/>
      <c r="H805" s="172"/>
    </row>
    <row r="806" spans="1:8" s="163" customFormat="1">
      <c r="A806" s="398" t="str">
        <f>A36</f>
        <v>II</v>
      </c>
      <c r="B806" s="165" t="str">
        <f>B36</f>
        <v>ZEMLJANI RADOVI</v>
      </c>
      <c r="C806" s="170"/>
      <c r="D806" s="195"/>
      <c r="E806" s="262"/>
      <c r="F806" s="591">
        <f>F66</f>
        <v>0</v>
      </c>
      <c r="G806" s="173"/>
      <c r="H806" s="172"/>
    </row>
    <row r="807" spans="1:8" s="163" customFormat="1">
      <c r="A807" s="398" t="str">
        <f>A68</f>
        <v>III</v>
      </c>
      <c r="B807" s="165" t="str">
        <f>B68</f>
        <v>BETONSKI RADOVI</v>
      </c>
      <c r="C807" s="170"/>
      <c r="D807" s="195"/>
      <c r="E807" s="262"/>
      <c r="F807" s="591">
        <f>F76</f>
        <v>0</v>
      </c>
      <c r="G807" s="173"/>
      <c r="H807" s="172"/>
    </row>
    <row r="808" spans="1:8" s="163" customFormat="1">
      <c r="A808" s="398" t="str">
        <f>A78</f>
        <v>IV</v>
      </c>
      <c r="B808" s="165" t="str">
        <f>B78</f>
        <v>ARMIRANOBETONSKI RADOVI</v>
      </c>
      <c r="C808" s="170"/>
      <c r="D808" s="195"/>
      <c r="E808" s="262"/>
      <c r="F808" s="591">
        <f>F147</f>
        <v>0</v>
      </c>
      <c r="G808" s="173"/>
      <c r="H808" s="172"/>
    </row>
    <row r="809" spans="1:8" s="163" customFormat="1">
      <c r="A809" s="398" t="str">
        <f>A149</f>
        <v>V</v>
      </c>
      <c r="B809" s="165" t="str">
        <f>B149</f>
        <v>ARMIRAČKI RADOVI</v>
      </c>
      <c r="C809" s="170"/>
      <c r="D809" s="195"/>
      <c r="E809" s="262"/>
      <c r="F809" s="591">
        <f>F165</f>
        <v>0</v>
      </c>
      <c r="G809" s="173"/>
      <c r="H809" s="172"/>
    </row>
    <row r="810" spans="1:8" s="163" customFormat="1">
      <c r="A810" s="398" t="str">
        <f>A167</f>
        <v>VI</v>
      </c>
      <c r="B810" s="165" t="str">
        <f>B167</f>
        <v>KROVOPOKRIVAČKI I LIMARSKI RADOVI</v>
      </c>
      <c r="C810" s="170"/>
      <c r="D810" s="195"/>
      <c r="E810" s="262"/>
      <c r="F810" s="591">
        <f>F214</f>
        <v>0</v>
      </c>
      <c r="G810" s="173"/>
      <c r="H810" s="172"/>
    </row>
    <row r="811" spans="1:8" s="163" customFormat="1">
      <c r="A811" s="398" t="str">
        <f>A216</f>
        <v>VII</v>
      </c>
      <c r="B811" s="165" t="str">
        <f>B216</f>
        <v>TESARSKI RADOVI</v>
      </c>
      <c r="C811" s="170"/>
      <c r="D811" s="195"/>
      <c r="E811" s="262"/>
      <c r="F811" s="591">
        <f>F220</f>
        <v>0</v>
      </c>
      <c r="G811" s="173"/>
      <c r="H811" s="172"/>
    </row>
    <row r="812" spans="1:8" s="163" customFormat="1">
      <c r="A812" s="398" t="str">
        <f>A222</f>
        <v>VIII</v>
      </c>
      <c r="B812" s="165" t="str">
        <f>B222</f>
        <v>ZIDARSKI RADOVI</v>
      </c>
      <c r="C812" s="170"/>
      <c r="D812" s="195"/>
      <c r="E812" s="262"/>
      <c r="F812" s="591">
        <f>F281</f>
        <v>0</v>
      </c>
      <c r="G812" s="173"/>
      <c r="H812" s="172"/>
    </row>
    <row r="813" spans="1:8" s="163" customFormat="1">
      <c r="A813" s="398" t="str">
        <f>A283</f>
        <v>IX</v>
      </c>
      <c r="B813" s="165" t="str">
        <f>B283</f>
        <v>IZOLATERSKI RADOVI</v>
      </c>
      <c r="C813" s="170"/>
      <c r="D813" s="195"/>
      <c r="E813" s="262"/>
      <c r="F813" s="591">
        <f>F381</f>
        <v>0</v>
      </c>
      <c r="G813" s="173"/>
      <c r="H813" s="172"/>
    </row>
    <row r="814" spans="1:8" s="163" customFormat="1">
      <c r="A814" s="398" t="str">
        <f>A383</f>
        <v>X</v>
      </c>
      <c r="B814" s="165" t="str">
        <f>B383</f>
        <v>BRAVARSKI RADOVI</v>
      </c>
      <c r="C814" s="170"/>
      <c r="D814" s="195"/>
      <c r="E814" s="262"/>
      <c r="F814" s="591">
        <f>F402</f>
        <v>0</v>
      </c>
      <c r="G814" s="173"/>
      <c r="H814" s="172"/>
    </row>
    <row r="815" spans="1:8" s="163" customFormat="1" ht="30">
      <c r="A815" s="398" t="str">
        <f>A404</f>
        <v>XI</v>
      </c>
      <c r="B815" s="423" t="str">
        <f>B404</f>
        <v>STOLARSKI RADOVI I STAKLENE STIJENE- UNUTARNJA STOLARIJA</v>
      </c>
      <c r="C815" s="170"/>
      <c r="D815" s="195"/>
      <c r="E815" s="262"/>
      <c r="F815" s="591">
        <f>F436</f>
        <v>0</v>
      </c>
      <c r="G815" s="173"/>
      <c r="H815" s="172"/>
    </row>
    <row r="816" spans="1:8" s="163" customFormat="1">
      <c r="A816" s="398" t="str">
        <f>A438</f>
        <v>XII</v>
      </c>
      <c r="B816" s="165" t="str">
        <f>B438</f>
        <v>STOLARSKI RADOVI - VANJSKA STOLARIJA</v>
      </c>
      <c r="C816" s="170"/>
      <c r="D816" s="195"/>
      <c r="E816" s="262"/>
      <c r="F816" s="591">
        <f>F471</f>
        <v>0</v>
      </c>
      <c r="G816" s="173"/>
      <c r="H816" s="172"/>
    </row>
    <row r="817" spans="1:8" s="163" customFormat="1">
      <c r="A817" s="398" t="str">
        <f>A473</f>
        <v>XIII</v>
      </c>
      <c r="B817" s="165" t="str">
        <f>B473</f>
        <v>FASADERSKI RADOVI</v>
      </c>
      <c r="C817" s="170"/>
      <c r="D817" s="195"/>
      <c r="E817" s="262"/>
      <c r="F817" s="591">
        <f>F498</f>
        <v>0</v>
      </c>
      <c r="G817" s="173"/>
      <c r="H817" s="172"/>
    </row>
    <row r="818" spans="1:8" s="163" customFormat="1">
      <c r="A818" s="398" t="str">
        <f>A576</f>
        <v>XIV</v>
      </c>
      <c r="B818" s="165" t="str">
        <f>B500</f>
        <v>KAMENOREZAČKI RADOVI</v>
      </c>
      <c r="C818" s="170"/>
      <c r="D818" s="195"/>
      <c r="E818" s="262"/>
      <c r="F818" s="591">
        <f>F576</f>
        <v>0</v>
      </c>
      <c r="G818" s="173"/>
      <c r="H818" s="172"/>
    </row>
    <row r="819" spans="1:8" s="163" customFormat="1">
      <c r="A819" s="398" t="str">
        <f>A578</f>
        <v>XV</v>
      </c>
      <c r="B819" s="165" t="str">
        <f>B578</f>
        <v>KERAMIČARSKI RADOVI</v>
      </c>
      <c r="C819" s="170"/>
      <c r="D819" s="195"/>
      <c r="E819" s="262"/>
      <c r="F819" s="591">
        <f>F687</f>
        <v>0</v>
      </c>
      <c r="G819" s="173"/>
      <c r="H819" s="172"/>
    </row>
    <row r="820" spans="1:8" s="163" customFormat="1">
      <c r="A820" s="425" t="str">
        <f>A689</f>
        <v>XVI</v>
      </c>
      <c r="B820" s="175" t="str">
        <f>B689</f>
        <v>SOBOSLIKARSKI - LIČILAČKI RADOVI</v>
      </c>
      <c r="C820" s="176"/>
      <c r="D820" s="391"/>
      <c r="E820" s="162"/>
      <c r="F820" s="596">
        <f>F727</f>
        <v>0</v>
      </c>
      <c r="G820" s="173"/>
    </row>
    <row r="821" spans="1:8" s="163" customFormat="1">
      <c r="A821" s="425" t="str">
        <f>A729</f>
        <v>XVII</v>
      </c>
      <c r="B821" s="175" t="str">
        <f>B729</f>
        <v>GIPSKARTONSKI RADOVI</v>
      </c>
      <c r="C821" s="176"/>
      <c r="D821" s="391"/>
      <c r="E821" s="162"/>
      <c r="F821" s="596">
        <f>F764</f>
        <v>0</v>
      </c>
      <c r="G821" s="173"/>
    </row>
    <row r="822" spans="1:8" s="163" customFormat="1">
      <c r="A822" s="425" t="str">
        <f>A766</f>
        <v>XVIII</v>
      </c>
      <c r="B822" s="175" t="str">
        <f>B766</f>
        <v>FASADNA SKELA</v>
      </c>
      <c r="C822" s="176"/>
      <c r="D822" s="391"/>
      <c r="E822" s="162"/>
      <c r="F822" s="596">
        <f>F771</f>
        <v>0</v>
      </c>
      <c r="G822" s="173"/>
    </row>
    <row r="823" spans="1:8" s="163" customFormat="1">
      <c r="A823" s="425" t="str">
        <f>A773</f>
        <v>XIX</v>
      </c>
      <c r="B823" s="175" t="str">
        <f>B773</f>
        <v>HORTIKULTURA</v>
      </c>
      <c r="C823" s="176"/>
      <c r="D823" s="391"/>
      <c r="E823" s="162"/>
      <c r="F823" s="596">
        <f>F801</f>
        <v>0</v>
      </c>
      <c r="G823" s="173"/>
    </row>
    <row r="824" spans="1:8" s="163" customFormat="1" ht="15.75" thickBot="1">
      <c r="A824" s="425"/>
      <c r="C824" s="176"/>
      <c r="D824" s="391"/>
      <c r="E824" s="162"/>
      <c r="F824" s="596"/>
      <c r="G824" s="173"/>
    </row>
    <row r="825" spans="1:8" s="163" customFormat="1" ht="15.75" thickBot="1">
      <c r="A825" s="426" t="s">
        <v>430</v>
      </c>
      <c r="B825" s="427" t="s">
        <v>488</v>
      </c>
      <c r="C825" s="428"/>
      <c r="D825" s="429"/>
      <c r="E825" s="430"/>
      <c r="F825" s="597">
        <f>SUM(F805:F824)</f>
        <v>0</v>
      </c>
      <c r="G825" s="173"/>
    </row>
    <row r="826" spans="1:8" s="163" customFormat="1">
      <c r="A826" s="397"/>
      <c r="C826" s="176"/>
      <c r="D826" s="391"/>
      <c r="E826" s="162"/>
      <c r="F826" s="162"/>
      <c r="G826" s="173"/>
    </row>
    <row r="827" spans="1:8" s="293" customFormat="1">
      <c r="A827" s="78"/>
      <c r="B827" s="414"/>
      <c r="C827" s="415"/>
      <c r="D827" s="416"/>
      <c r="E827" s="218"/>
      <c r="F827" s="272"/>
    </row>
    <row r="828" spans="1:8">
      <c r="A828" s="76"/>
      <c r="B828" s="92"/>
      <c r="C828" s="99"/>
      <c r="D828" s="100"/>
      <c r="E828" s="189"/>
      <c r="F828" s="189"/>
    </row>
    <row r="830" spans="1:8">
      <c r="A830" s="76"/>
      <c r="B830" s="9"/>
      <c r="C830" s="63"/>
      <c r="D830" s="20"/>
      <c r="E830" s="20"/>
      <c r="F830" s="20"/>
    </row>
    <row r="832" spans="1:8">
      <c r="B832" s="24"/>
      <c r="C832" s="29"/>
      <c r="D832" s="7"/>
      <c r="E832" s="7"/>
      <c r="F832" s="7"/>
    </row>
    <row r="833" spans="1:6">
      <c r="B833" s="24"/>
      <c r="C833" s="29"/>
      <c r="D833" s="7"/>
      <c r="E833" s="7"/>
      <c r="F833" s="7"/>
    </row>
    <row r="834" spans="1:6">
      <c r="B834" s="24"/>
      <c r="C834" s="29"/>
      <c r="D834" s="7"/>
      <c r="E834" s="7"/>
      <c r="F834" s="7"/>
    </row>
    <row r="835" spans="1:6">
      <c r="B835" s="24"/>
      <c r="C835" s="29"/>
      <c r="D835" s="7"/>
      <c r="E835" s="7"/>
      <c r="F835" s="7"/>
    </row>
    <row r="836" spans="1:6">
      <c r="B836" s="24"/>
      <c r="C836" s="29"/>
      <c r="D836" s="7"/>
      <c r="E836" s="7"/>
      <c r="F836" s="7"/>
    </row>
    <row r="837" spans="1:6">
      <c r="B837" s="24"/>
      <c r="C837" s="29"/>
      <c r="D837" s="7"/>
      <c r="E837" s="7"/>
      <c r="F837" s="7"/>
    </row>
    <row r="838" spans="1:6">
      <c r="B838" s="24"/>
      <c r="C838" s="29"/>
      <c r="D838" s="7"/>
      <c r="E838" s="7"/>
      <c r="F838" s="7"/>
    </row>
    <row r="839" spans="1:6">
      <c r="B839" s="24"/>
      <c r="C839" s="29"/>
      <c r="D839" s="7"/>
      <c r="E839" s="7"/>
      <c r="F839" s="7"/>
    </row>
    <row r="840" spans="1:6">
      <c r="B840" s="24"/>
      <c r="C840" s="29"/>
      <c r="D840" s="7"/>
      <c r="E840" s="7"/>
      <c r="F840" s="7"/>
    </row>
    <row r="841" spans="1:6">
      <c r="B841" s="24"/>
      <c r="C841" s="29"/>
      <c r="D841" s="7"/>
      <c r="E841" s="7"/>
      <c r="F841" s="7"/>
    </row>
    <row r="842" spans="1:6">
      <c r="B842" s="24"/>
      <c r="C842" s="29"/>
      <c r="D842" s="7"/>
      <c r="E842" s="7"/>
      <c r="F842" s="7"/>
    </row>
    <row r="843" spans="1:6">
      <c r="B843" s="24"/>
      <c r="C843" s="29"/>
      <c r="D843" s="7"/>
      <c r="E843" s="7"/>
      <c r="F843" s="7"/>
    </row>
    <row r="844" spans="1:6">
      <c r="A844" s="76"/>
      <c r="B844" s="9"/>
      <c r="C844" s="67"/>
      <c r="D844" s="20"/>
      <c r="E844" s="20"/>
      <c r="F844" s="20"/>
    </row>
    <row r="845" spans="1:6">
      <c r="B845" s="24"/>
      <c r="C845" s="29"/>
      <c r="D845" s="7"/>
      <c r="E845" s="7"/>
      <c r="F845" s="7"/>
    </row>
  </sheetData>
  <pageMargins left="0.7" right="0.7" top="0.75" bottom="0.75" header="0.3" footer="0.3"/>
  <pageSetup paperSize="9" scale="78" orientation="portrait" r:id="rId1"/>
  <headerFooter>
    <oddHeader>&amp;RPOSLOVNA GRAĐEVINA - TRŽNICA NOVALJA
TROŠKOVNIK: 1. GRAĐEVINSKO - OBRTNIČKI RADOVI</oddHeader>
    <oddFooter>&amp;R&amp;P</oddFooter>
  </headerFooter>
  <rowBreaks count="7" manualBreakCount="7">
    <brk id="18" max="16383" man="1"/>
    <brk id="403" max="16383" man="1"/>
    <brk id="437" max="16383" man="1"/>
    <brk id="688" max="16383" man="1"/>
    <brk id="742" max="5" man="1"/>
    <brk id="764" max="16383" man="1"/>
    <brk id="82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3"/>
  <sheetViews>
    <sheetView view="pageBreakPreview" topLeftCell="A150" zoomScaleNormal="100" zoomScaleSheetLayoutView="100" zoomScalePageLayoutView="85" workbookViewId="0">
      <selection activeCell="B58" sqref="B58"/>
    </sheetView>
  </sheetViews>
  <sheetFormatPr defaultRowHeight="15"/>
  <cols>
    <col min="1" max="1" width="7.5703125" style="493" bestFit="1" customWidth="1"/>
    <col min="2" max="2" width="56.140625" style="124" customWidth="1"/>
    <col min="3" max="3" width="8.7109375" style="518" customWidth="1"/>
    <col min="4" max="4" width="7.7109375" style="519" customWidth="1"/>
    <col min="5" max="5" width="10.7109375" style="190" customWidth="1"/>
    <col min="6" max="6" width="13" style="190" bestFit="1" customWidth="1"/>
    <col min="7" max="7" width="10.7109375" style="124" bestFit="1" customWidth="1"/>
    <col min="8" max="16384" width="9.140625" style="124"/>
  </cols>
  <sheetData>
    <row r="1" spans="1:6" s="475" customFormat="1">
      <c r="A1" s="469"/>
      <c r="B1" s="470" t="s">
        <v>506</v>
      </c>
      <c r="C1" s="471"/>
      <c r="D1" s="472"/>
      <c r="E1" s="473"/>
      <c r="F1" s="474"/>
    </row>
    <row r="2" spans="1:6" s="475" customFormat="1">
      <c r="A2" s="476" t="s">
        <v>494</v>
      </c>
      <c r="B2" s="477" t="s">
        <v>507</v>
      </c>
      <c r="C2" s="478"/>
      <c r="D2" s="479"/>
      <c r="E2" s="480"/>
      <c r="F2" s="481"/>
    </row>
    <row r="3" spans="1:6" s="475" customFormat="1">
      <c r="A3" s="482"/>
      <c r="B3" s="33"/>
      <c r="C3" s="483"/>
      <c r="D3" s="484"/>
      <c r="E3" s="30"/>
      <c r="F3" s="485"/>
    </row>
    <row r="4" spans="1:6" s="475" customFormat="1">
      <c r="A4" s="482"/>
      <c r="B4" s="53" t="s">
        <v>592</v>
      </c>
      <c r="C4" s="483"/>
      <c r="D4" s="484"/>
      <c r="E4" s="30"/>
      <c r="F4" s="485"/>
    </row>
    <row r="5" spans="1:6" s="475" customFormat="1">
      <c r="A5" s="482"/>
      <c r="B5" s="53"/>
      <c r="C5" s="483"/>
      <c r="D5" s="484"/>
      <c r="E5" s="30"/>
      <c r="F5" s="485"/>
    </row>
    <row r="6" spans="1:6">
      <c r="A6" s="486"/>
      <c r="B6" s="131" t="s">
        <v>30</v>
      </c>
      <c r="C6" s="487"/>
      <c r="D6" s="488"/>
      <c r="E6" s="193"/>
      <c r="F6" s="193"/>
    </row>
    <row r="7" spans="1:6" s="475" customFormat="1" ht="60">
      <c r="A7" s="275"/>
      <c r="B7" s="32" t="s">
        <v>508</v>
      </c>
      <c r="C7" s="489"/>
      <c r="D7" s="490"/>
      <c r="E7" s="491"/>
      <c r="F7" s="492"/>
    </row>
    <row r="8" spans="1:6" s="475" customFormat="1">
      <c r="A8" s="275"/>
      <c r="B8" s="32"/>
      <c r="C8" s="489"/>
      <c r="D8" s="490"/>
      <c r="E8" s="491"/>
      <c r="F8" s="492"/>
    </row>
    <row r="9" spans="1:6" s="475" customFormat="1" ht="210">
      <c r="A9" s="275"/>
      <c r="B9" s="32" t="s">
        <v>509</v>
      </c>
      <c r="C9" s="489"/>
      <c r="D9" s="490"/>
      <c r="E9" s="491"/>
      <c r="F9" s="492"/>
    </row>
    <row r="10" spans="1:6" s="475" customFormat="1">
      <c r="A10" s="275"/>
      <c r="B10" s="32"/>
      <c r="C10" s="489"/>
      <c r="D10" s="490"/>
      <c r="E10" s="491"/>
      <c r="F10" s="492"/>
    </row>
    <row r="11" spans="1:6" s="475" customFormat="1" ht="105">
      <c r="A11" s="275"/>
      <c r="B11" s="32" t="s">
        <v>510</v>
      </c>
      <c r="C11" s="489"/>
      <c r="D11" s="490"/>
      <c r="E11" s="491"/>
      <c r="F11" s="492"/>
    </row>
    <row r="12" spans="1:6" s="475" customFormat="1">
      <c r="A12" s="275"/>
      <c r="B12" s="32"/>
      <c r="C12" s="489"/>
      <c r="D12" s="490"/>
      <c r="E12" s="491"/>
      <c r="F12" s="492"/>
    </row>
    <row r="13" spans="1:6" s="475" customFormat="1" ht="45">
      <c r="A13" s="275"/>
      <c r="B13" s="27" t="s">
        <v>587</v>
      </c>
      <c r="C13" s="489"/>
      <c r="D13" s="490"/>
      <c r="E13" s="491"/>
      <c r="F13" s="492"/>
    </row>
    <row r="14" spans="1:6" s="475" customFormat="1" ht="90">
      <c r="A14" s="275"/>
      <c r="B14" s="616" t="s">
        <v>730</v>
      </c>
      <c r="C14" s="489"/>
      <c r="D14" s="490"/>
      <c r="E14" s="491"/>
      <c r="F14" s="492"/>
    </row>
    <row r="15" spans="1:6" s="475" customFormat="1">
      <c r="A15" s="275"/>
      <c r="B15" s="27"/>
      <c r="C15" s="489"/>
      <c r="D15" s="490"/>
      <c r="E15" s="491"/>
      <c r="F15" s="492"/>
    </row>
    <row r="16" spans="1:6">
      <c r="B16" s="144"/>
      <c r="C16" s="487"/>
      <c r="D16" s="488"/>
      <c r="E16" s="193"/>
      <c r="F16" s="193"/>
    </row>
    <row r="17" spans="1:7">
      <c r="A17" s="494" t="s">
        <v>511</v>
      </c>
      <c r="B17" s="495" t="s">
        <v>512</v>
      </c>
      <c r="C17" s="496"/>
      <c r="D17" s="497"/>
      <c r="E17" s="498"/>
      <c r="F17" s="498"/>
    </row>
    <row r="18" spans="1:7" s="475" customFormat="1">
      <c r="A18" s="482"/>
      <c r="B18" s="92"/>
      <c r="C18" s="266"/>
      <c r="D18" s="245"/>
      <c r="E18" s="245"/>
      <c r="F18" s="245"/>
    </row>
    <row r="19" spans="1:7" s="501" customFormat="1" ht="180">
      <c r="A19" s="499" t="s">
        <v>11</v>
      </c>
      <c r="B19" s="163" t="s">
        <v>731</v>
      </c>
      <c r="C19" s="176" t="s">
        <v>4</v>
      </c>
      <c r="D19" s="162">
        <v>3</v>
      </c>
      <c r="E19" s="162"/>
      <c r="F19" s="162">
        <f>D19*E19</f>
        <v>0</v>
      </c>
      <c r="G19" s="500"/>
    </row>
    <row r="20" spans="1:7" s="475" customFormat="1">
      <c r="A20" s="502"/>
      <c r="B20" s="33"/>
      <c r="C20" s="503"/>
      <c r="D20" s="504"/>
      <c r="E20" s="504"/>
      <c r="F20" s="504"/>
    </row>
    <row r="21" spans="1:7" s="501" customFormat="1" ht="210">
      <c r="A21" s="499" t="s">
        <v>12</v>
      </c>
      <c r="B21" s="163" t="s">
        <v>712</v>
      </c>
      <c r="C21" s="176" t="s">
        <v>4</v>
      </c>
      <c r="D21" s="162">
        <v>2</v>
      </c>
      <c r="E21" s="162"/>
      <c r="F21" s="162">
        <f>D21*E21</f>
        <v>0</v>
      </c>
      <c r="G21" s="500"/>
    </row>
    <row r="22" spans="1:7" s="475" customFormat="1">
      <c r="A22" s="505"/>
      <c r="B22" s="32"/>
      <c r="C22" s="503"/>
      <c r="D22" s="504"/>
      <c r="E22" s="245"/>
      <c r="F22" s="245"/>
    </row>
    <row r="23" spans="1:7" s="501" customFormat="1" ht="225">
      <c r="A23" s="499" t="s">
        <v>13</v>
      </c>
      <c r="B23" s="200" t="s">
        <v>713</v>
      </c>
      <c r="C23" s="176" t="s">
        <v>4</v>
      </c>
      <c r="D23" s="162">
        <v>1</v>
      </c>
      <c r="E23" s="162"/>
      <c r="F23" s="162">
        <f>D23*E23</f>
        <v>0</v>
      </c>
      <c r="G23" s="500"/>
    </row>
    <row r="24" spans="1:7" s="475" customFormat="1">
      <c r="A24" s="505"/>
      <c r="B24" s="32"/>
      <c r="C24" s="503"/>
      <c r="D24" s="504"/>
      <c r="E24" s="245"/>
      <c r="F24" s="245"/>
    </row>
    <row r="25" spans="1:7" s="501" customFormat="1" ht="253.5" customHeight="1">
      <c r="A25" s="499" t="s">
        <v>14</v>
      </c>
      <c r="B25" s="200" t="s">
        <v>714</v>
      </c>
      <c r="C25" s="176"/>
      <c r="D25" s="162"/>
      <c r="E25" s="162"/>
      <c r="F25" s="162"/>
      <c r="G25" s="500"/>
    </row>
    <row r="26" spans="1:7" s="475" customFormat="1">
      <c r="A26" s="505"/>
      <c r="B26" s="32" t="s">
        <v>715</v>
      </c>
      <c r="C26" s="176" t="s">
        <v>4</v>
      </c>
      <c r="D26" s="162">
        <v>1</v>
      </c>
      <c r="E26" s="162"/>
      <c r="F26" s="162">
        <f>D26*E26</f>
        <v>0</v>
      </c>
    </row>
    <row r="27" spans="1:7" s="475" customFormat="1">
      <c r="A27" s="482"/>
      <c r="B27" s="92"/>
      <c r="C27" s="266"/>
      <c r="D27" s="245"/>
      <c r="E27" s="245"/>
      <c r="F27" s="245"/>
    </row>
    <row r="28" spans="1:7" s="501" customFormat="1" ht="293.25" customHeight="1">
      <c r="A28" s="499" t="s">
        <v>17</v>
      </c>
      <c r="B28" s="200" t="s">
        <v>716</v>
      </c>
      <c r="C28" s="176"/>
      <c r="D28" s="162"/>
      <c r="E28" s="162"/>
      <c r="F28" s="162"/>
      <c r="G28" s="500"/>
    </row>
    <row r="29" spans="1:7" s="475" customFormat="1">
      <c r="A29" s="505"/>
      <c r="B29" s="32" t="s">
        <v>717</v>
      </c>
      <c r="C29" s="176" t="s">
        <v>4</v>
      </c>
      <c r="D29" s="162">
        <v>1</v>
      </c>
      <c r="E29" s="162"/>
      <c r="F29" s="162">
        <f>D29*E29</f>
        <v>0</v>
      </c>
    </row>
    <row r="30" spans="1:7" s="475" customFormat="1">
      <c r="A30" s="499"/>
      <c r="B30" s="506"/>
      <c r="C30" s="61"/>
      <c r="D30" s="59"/>
      <c r="E30" s="31"/>
      <c r="F30" s="507"/>
    </row>
    <row r="31" spans="1:7" s="501" customFormat="1" ht="90">
      <c r="A31" s="499" t="s">
        <v>31</v>
      </c>
      <c r="B31" s="163" t="s">
        <v>718</v>
      </c>
      <c r="C31" s="176" t="s">
        <v>4</v>
      </c>
      <c r="D31" s="162">
        <v>1</v>
      </c>
      <c r="E31" s="162"/>
      <c r="F31" s="162">
        <f>D31*E31</f>
        <v>0</v>
      </c>
      <c r="G31" s="500"/>
    </row>
    <row r="32" spans="1:7" s="475" customFormat="1">
      <c r="A32" s="499"/>
      <c r="B32" s="32"/>
      <c r="C32" s="61"/>
      <c r="D32" s="59"/>
      <c r="E32" s="31"/>
      <c r="F32" s="507"/>
    </row>
    <row r="33" spans="1:7" s="475" customFormat="1" ht="165">
      <c r="A33" s="499" t="s">
        <v>513</v>
      </c>
      <c r="B33" s="163" t="s">
        <v>719</v>
      </c>
      <c r="C33" s="176" t="s">
        <v>4</v>
      </c>
      <c r="D33" s="162">
        <v>1</v>
      </c>
      <c r="E33" s="162"/>
      <c r="F33" s="162">
        <f>D33*E33</f>
        <v>0</v>
      </c>
    </row>
    <row r="34" spans="1:7" s="501" customFormat="1">
      <c r="A34" s="499"/>
      <c r="B34" s="506"/>
      <c r="C34" s="61"/>
      <c r="D34" s="59"/>
      <c r="E34" s="31"/>
      <c r="F34" s="507"/>
      <c r="G34" s="500"/>
    </row>
    <row r="35" spans="1:7" s="475" customFormat="1" ht="315">
      <c r="A35" s="499" t="s">
        <v>514</v>
      </c>
      <c r="B35" s="163" t="s">
        <v>720</v>
      </c>
      <c r="C35" s="176" t="s">
        <v>4</v>
      </c>
      <c r="D35" s="162">
        <v>1</v>
      </c>
      <c r="E35" s="162"/>
      <c r="F35" s="162">
        <f>D35*E35</f>
        <v>0</v>
      </c>
    </row>
    <row r="36" spans="1:7" s="501" customFormat="1">
      <c r="A36" s="499"/>
      <c r="B36" s="32"/>
      <c r="C36" s="61"/>
      <c r="D36" s="59"/>
      <c r="E36" s="31"/>
      <c r="F36" s="507"/>
      <c r="G36" s="500"/>
    </row>
    <row r="37" spans="1:7" s="475" customFormat="1" ht="165">
      <c r="A37" s="499" t="s">
        <v>515</v>
      </c>
      <c r="B37" s="163" t="s">
        <v>721</v>
      </c>
      <c r="C37" s="176" t="s">
        <v>4</v>
      </c>
      <c r="D37" s="162">
        <v>1</v>
      </c>
      <c r="E37" s="162"/>
      <c r="F37" s="162">
        <f>D37*E37</f>
        <v>0</v>
      </c>
    </row>
    <row r="38" spans="1:7" s="501" customFormat="1">
      <c r="A38" s="508"/>
      <c r="B38" s="32"/>
      <c r="C38" s="61"/>
      <c r="D38" s="59"/>
      <c r="E38" s="31"/>
      <c r="F38" s="507"/>
      <c r="G38" s="500"/>
    </row>
    <row r="39" spans="1:7" s="475" customFormat="1" ht="165">
      <c r="A39" s="499" t="s">
        <v>516</v>
      </c>
      <c r="B39" s="200" t="s">
        <v>722</v>
      </c>
      <c r="C39" s="176" t="s">
        <v>4</v>
      </c>
      <c r="D39" s="162">
        <v>2</v>
      </c>
      <c r="E39" s="162"/>
      <c r="F39" s="162">
        <f>D39*E39</f>
        <v>0</v>
      </c>
    </row>
    <row r="40" spans="1:7" s="501" customFormat="1">
      <c r="A40" s="499"/>
      <c r="B40" s="506"/>
      <c r="C40" s="61"/>
      <c r="D40" s="59"/>
      <c r="E40" s="31"/>
      <c r="F40" s="31"/>
      <c r="G40" s="500"/>
    </row>
    <row r="41" spans="1:7" s="475" customFormat="1" ht="165">
      <c r="A41" s="499" t="s">
        <v>517</v>
      </c>
      <c r="B41" s="163" t="s">
        <v>723</v>
      </c>
      <c r="C41" s="176" t="s">
        <v>4</v>
      </c>
      <c r="D41" s="162">
        <v>1</v>
      </c>
      <c r="E41" s="162"/>
      <c r="F41" s="162">
        <f>D41*E41</f>
        <v>0</v>
      </c>
    </row>
    <row r="42" spans="1:7" s="501" customFormat="1">
      <c r="A42" s="482"/>
      <c r="B42" s="33"/>
      <c r="C42" s="67"/>
      <c r="D42" s="509"/>
      <c r="E42" s="30"/>
      <c r="F42" s="30"/>
      <c r="G42" s="500"/>
    </row>
    <row r="43" spans="1:7" s="475" customFormat="1" ht="30">
      <c r="A43" s="499" t="s">
        <v>518</v>
      </c>
      <c r="B43" s="163" t="s">
        <v>724</v>
      </c>
      <c r="C43" s="176" t="s">
        <v>4</v>
      </c>
      <c r="D43" s="162">
        <v>1</v>
      </c>
      <c r="E43" s="162"/>
      <c r="F43" s="162">
        <f>D43*E43</f>
        <v>0</v>
      </c>
    </row>
    <row r="44" spans="1:7" s="501" customFormat="1">
      <c r="A44" s="510"/>
      <c r="B44" s="33"/>
      <c r="C44" s="67"/>
      <c r="D44" s="511"/>
      <c r="E44" s="512"/>
      <c r="F44" s="30"/>
      <c r="G44" s="500"/>
    </row>
    <row r="45" spans="1:7" s="475" customFormat="1" ht="120">
      <c r="A45" s="499" t="s">
        <v>519</v>
      </c>
      <c r="B45" s="163" t="s">
        <v>725</v>
      </c>
      <c r="C45" s="176" t="s">
        <v>4</v>
      </c>
      <c r="D45" s="162">
        <v>1</v>
      </c>
      <c r="E45" s="162"/>
      <c r="F45" s="162">
        <f>D45*E45</f>
        <v>0</v>
      </c>
    </row>
    <row r="46" spans="1:7" s="501" customFormat="1">
      <c r="A46" s="499"/>
      <c r="B46" s="32"/>
      <c r="C46" s="61"/>
      <c r="D46" s="59"/>
      <c r="E46" s="31"/>
      <c r="F46" s="507"/>
      <c r="G46" s="500"/>
    </row>
    <row r="47" spans="1:7" s="475" customFormat="1" ht="75">
      <c r="A47" s="499" t="s">
        <v>520</v>
      </c>
      <c r="B47" s="201" t="s">
        <v>726</v>
      </c>
      <c r="C47" s="176" t="s">
        <v>4</v>
      </c>
      <c r="D47" s="162">
        <v>2</v>
      </c>
      <c r="E47" s="162"/>
      <c r="F47" s="162">
        <f>D47*E47</f>
        <v>0</v>
      </c>
    </row>
    <row r="48" spans="1:7" s="501" customFormat="1">
      <c r="A48" s="499"/>
      <c r="B48" s="506"/>
      <c r="C48" s="61"/>
      <c r="D48" s="59"/>
      <c r="E48" s="31"/>
      <c r="F48" s="507"/>
      <c r="G48" s="500"/>
    </row>
    <row r="49" spans="1:7" s="475" customFormat="1" ht="105">
      <c r="A49" s="499" t="s">
        <v>521</v>
      </c>
      <c r="B49" s="175" t="s">
        <v>727</v>
      </c>
      <c r="C49" s="176" t="s">
        <v>4</v>
      </c>
      <c r="D49" s="162">
        <v>2</v>
      </c>
      <c r="E49" s="162"/>
      <c r="F49" s="162">
        <f>D49*E49</f>
        <v>0</v>
      </c>
    </row>
    <row r="50" spans="1:7" s="501" customFormat="1">
      <c r="A50" s="499"/>
      <c r="B50" s="32"/>
      <c r="C50" s="61"/>
      <c r="D50" s="59"/>
      <c r="E50" s="31"/>
      <c r="F50" s="507"/>
      <c r="G50" s="500"/>
    </row>
    <row r="51" spans="1:7" s="475" customFormat="1" ht="90">
      <c r="A51" s="499" t="s">
        <v>522</v>
      </c>
      <c r="B51" s="178" t="s">
        <v>728</v>
      </c>
      <c r="C51" s="514" t="s">
        <v>4</v>
      </c>
      <c r="D51" s="515">
        <v>2</v>
      </c>
      <c r="E51" s="515"/>
      <c r="F51" s="515">
        <f>D51*E51</f>
        <v>0</v>
      </c>
    </row>
    <row r="52" spans="1:7" s="501" customFormat="1">
      <c r="A52" s="499"/>
      <c r="B52" s="506"/>
      <c r="C52" s="61"/>
      <c r="D52" s="59"/>
      <c r="E52" s="31"/>
      <c r="F52" s="507"/>
      <c r="G52" s="500"/>
    </row>
    <row r="53" spans="1:7" s="475" customFormat="1" ht="150">
      <c r="A53" s="499" t="s">
        <v>523</v>
      </c>
      <c r="B53" s="178" t="s">
        <v>729</v>
      </c>
      <c r="C53" s="514" t="s">
        <v>4</v>
      </c>
      <c r="D53" s="515">
        <v>2</v>
      </c>
      <c r="E53" s="515"/>
      <c r="F53" s="515">
        <f>D53*E53</f>
        <v>0</v>
      </c>
    </row>
    <row r="54" spans="1:7" s="475" customFormat="1">
      <c r="A54" s="275"/>
      <c r="B54" s="158"/>
      <c r="C54" s="513"/>
      <c r="D54" s="507"/>
      <c r="E54" s="31"/>
      <c r="F54" s="507"/>
    </row>
    <row r="55" spans="1:7" s="475" customFormat="1">
      <c r="A55" s="499"/>
      <c r="B55" s="506"/>
      <c r="C55" s="61"/>
      <c r="D55" s="59"/>
      <c r="E55" s="31"/>
      <c r="F55" s="507"/>
    </row>
    <row r="56" spans="1:7" s="625" customFormat="1" ht="135">
      <c r="A56" s="499" t="s">
        <v>745</v>
      </c>
      <c r="B56" s="33" t="s">
        <v>607</v>
      </c>
      <c r="C56" s="647" t="s">
        <v>4</v>
      </c>
      <c r="D56" s="59">
        <v>2</v>
      </c>
      <c r="E56" s="59"/>
      <c r="F56" s="59">
        <f>D56*E56</f>
        <v>0</v>
      </c>
      <c r="G56" s="648"/>
    </row>
    <row r="57" spans="1:7" s="475" customFormat="1">
      <c r="A57" s="499"/>
      <c r="B57" s="506"/>
      <c r="C57" s="61"/>
      <c r="D57" s="59"/>
      <c r="E57" s="31"/>
      <c r="F57" s="507"/>
    </row>
    <row r="58" spans="1:7" s="625" customFormat="1" ht="135">
      <c r="A58" s="499" t="s">
        <v>746</v>
      </c>
      <c r="B58" s="33" t="s">
        <v>608</v>
      </c>
      <c r="C58" s="647" t="s">
        <v>4</v>
      </c>
      <c r="D58" s="59">
        <v>2</v>
      </c>
      <c r="E58" s="59"/>
      <c r="F58" s="59">
        <f>D58*E58</f>
        <v>0</v>
      </c>
      <c r="G58" s="648"/>
    </row>
    <row r="59" spans="1:7" s="625" customFormat="1">
      <c r="A59" s="499"/>
      <c r="B59" s="33"/>
      <c r="C59" s="647"/>
      <c r="D59" s="59"/>
      <c r="E59" s="59"/>
      <c r="F59" s="59"/>
      <c r="G59" s="648"/>
    </row>
    <row r="60" spans="1:7" s="625" customFormat="1" ht="30">
      <c r="A60" s="499" t="s">
        <v>747</v>
      </c>
      <c r="B60" s="110" t="s">
        <v>606</v>
      </c>
      <c r="C60" s="649" t="s">
        <v>4</v>
      </c>
      <c r="D60" s="220">
        <v>1</v>
      </c>
      <c r="E60" s="220"/>
      <c r="F60" s="220">
        <f>D60*E60</f>
        <v>0</v>
      </c>
      <c r="G60" s="648"/>
    </row>
    <row r="61" spans="1:7" s="625" customFormat="1">
      <c r="A61" s="499"/>
      <c r="B61" s="33"/>
      <c r="C61" s="647"/>
      <c r="D61" s="59"/>
      <c r="E61" s="59"/>
      <c r="F61" s="59"/>
      <c r="G61" s="648"/>
    </row>
    <row r="62" spans="1:7" s="475" customFormat="1">
      <c r="A62" s="275"/>
      <c r="B62" s="516"/>
      <c r="C62" s="517"/>
      <c r="D62" s="509"/>
      <c r="E62" s="491"/>
      <c r="F62" s="515"/>
    </row>
    <row r="63" spans="1:7" s="475" customFormat="1" ht="45">
      <c r="A63" s="275" t="s">
        <v>748</v>
      </c>
      <c r="B63" s="616" t="s">
        <v>663</v>
      </c>
      <c r="C63" s="617" t="s">
        <v>664</v>
      </c>
      <c r="D63" s="618">
        <v>1</v>
      </c>
      <c r="E63" s="618"/>
      <c r="F63" s="619">
        <f t="shared" ref="F63" si="0">D63*E63</f>
        <v>0</v>
      </c>
    </row>
    <row r="64" spans="1:7" s="475" customFormat="1">
      <c r="A64" s="275"/>
      <c r="B64" s="516"/>
      <c r="C64" s="517"/>
      <c r="D64" s="509"/>
      <c r="E64" s="491"/>
      <c r="F64" s="491"/>
    </row>
    <row r="65" spans="1:6">
      <c r="B65" s="52"/>
    </row>
    <row r="66" spans="1:6">
      <c r="A66" s="520"/>
      <c r="B66" s="521"/>
      <c r="C66" s="522"/>
      <c r="D66" s="523"/>
      <c r="E66" s="524"/>
      <c r="F66" s="524"/>
    </row>
    <row r="67" spans="1:6">
      <c r="A67" s="525" t="s">
        <v>0</v>
      </c>
      <c r="B67" s="526" t="s">
        <v>524</v>
      </c>
      <c r="C67" s="527"/>
      <c r="D67" s="528"/>
      <c r="E67" s="529"/>
      <c r="F67" s="598">
        <f>SUM(F19:F66)</f>
        <v>0</v>
      </c>
    </row>
    <row r="68" spans="1:6">
      <c r="A68" s="530"/>
      <c r="B68" s="531"/>
      <c r="C68" s="532"/>
      <c r="D68" s="533"/>
      <c r="E68" s="534"/>
      <c r="F68" s="534"/>
    </row>
    <row r="69" spans="1:6">
      <c r="A69" s="486"/>
      <c r="B69" s="144"/>
      <c r="C69" s="487"/>
      <c r="D69" s="488"/>
      <c r="E69" s="193"/>
      <c r="F69" s="193"/>
    </row>
    <row r="70" spans="1:6">
      <c r="A70" s="494" t="s">
        <v>2</v>
      </c>
      <c r="B70" s="495" t="s">
        <v>525</v>
      </c>
      <c r="C70" s="496"/>
      <c r="D70" s="497"/>
      <c r="E70" s="498"/>
      <c r="F70" s="498"/>
    </row>
    <row r="71" spans="1:6" s="131" customFormat="1">
      <c r="A71" s="486"/>
      <c r="B71" s="144"/>
      <c r="C71" s="487"/>
      <c r="D71" s="488"/>
      <c r="E71" s="193"/>
      <c r="F71" s="193"/>
    </row>
    <row r="72" spans="1:6" s="540" customFormat="1" ht="15" customHeight="1">
      <c r="A72" s="541"/>
      <c r="B72" s="550"/>
      <c r="C72" s="543"/>
      <c r="D72" s="544"/>
      <c r="E72" s="548"/>
      <c r="F72" s="549"/>
    </row>
    <row r="73" spans="1:6" s="553" customFormat="1" ht="15" customHeight="1">
      <c r="A73" s="551" t="s">
        <v>665</v>
      </c>
      <c r="B73" s="552" t="s">
        <v>526</v>
      </c>
      <c r="C73" s="537"/>
      <c r="D73" s="538"/>
      <c r="E73" s="539"/>
      <c r="F73" s="538"/>
    </row>
    <row r="74" spans="1:6" s="553" customFormat="1" ht="150">
      <c r="A74" s="541"/>
      <c r="B74" s="554" t="s">
        <v>609</v>
      </c>
      <c r="C74" s="543" t="s">
        <v>4</v>
      </c>
      <c r="D74" s="544">
        <v>2</v>
      </c>
      <c r="E74" s="545"/>
      <c r="F74" s="546">
        <f>D74*E74</f>
        <v>0</v>
      </c>
    </row>
    <row r="75" spans="1:6" s="553" customFormat="1" ht="15" customHeight="1">
      <c r="A75" s="551"/>
      <c r="B75" s="552"/>
      <c r="C75" s="537"/>
      <c r="D75" s="538"/>
      <c r="E75" s="539"/>
      <c r="F75" s="538"/>
    </row>
    <row r="76" spans="1:6" s="540" customFormat="1" ht="15" customHeight="1">
      <c r="A76" s="535" t="s">
        <v>666</v>
      </c>
      <c r="B76" s="555" t="s">
        <v>527</v>
      </c>
      <c r="C76" s="537"/>
      <c r="D76" s="538"/>
      <c r="E76" s="539"/>
      <c r="F76" s="538"/>
    </row>
    <row r="77" spans="1:6" s="540" customFormat="1" ht="30">
      <c r="A77" s="541" t="s">
        <v>109</v>
      </c>
      <c r="B77" s="556" t="s">
        <v>528</v>
      </c>
      <c r="C77" s="543" t="s">
        <v>4</v>
      </c>
      <c r="D77" s="544">
        <v>1</v>
      </c>
      <c r="E77" s="545"/>
      <c r="F77" s="546">
        <f>D77*E77</f>
        <v>0</v>
      </c>
    </row>
    <row r="78" spans="1:6" s="540" customFormat="1">
      <c r="A78" s="541"/>
      <c r="B78" s="556"/>
      <c r="C78" s="543"/>
      <c r="D78" s="544"/>
      <c r="E78" s="545"/>
      <c r="F78" s="546"/>
    </row>
    <row r="79" spans="1:6" s="540" customFormat="1">
      <c r="A79" s="541"/>
      <c r="B79" s="557"/>
      <c r="C79" s="543"/>
      <c r="D79" s="544"/>
      <c r="E79" s="548"/>
      <c r="F79" s="549"/>
    </row>
    <row r="80" spans="1:6" s="540" customFormat="1" ht="15" customHeight="1">
      <c r="A80" s="558" t="s">
        <v>667</v>
      </c>
      <c r="B80" s="559" t="s">
        <v>530</v>
      </c>
      <c r="C80" s="543"/>
      <c r="D80" s="544"/>
      <c r="E80" s="545"/>
      <c r="F80" s="546"/>
    </row>
    <row r="81" spans="1:6" s="540" customFormat="1" ht="210">
      <c r="A81" s="541"/>
      <c r="B81" s="560" t="s">
        <v>610</v>
      </c>
      <c r="C81" s="543" t="s">
        <v>4</v>
      </c>
      <c r="D81" s="544">
        <v>3</v>
      </c>
      <c r="E81" s="545"/>
      <c r="F81" s="546">
        <f>D81*E81</f>
        <v>0</v>
      </c>
    </row>
    <row r="82" spans="1:6" s="563" customFormat="1" ht="15" customHeight="1">
      <c r="A82" s="561"/>
      <c r="B82" s="562"/>
      <c r="C82" s="543"/>
      <c r="D82" s="544"/>
      <c r="E82" s="545"/>
      <c r="F82" s="546"/>
    </row>
    <row r="83" spans="1:6" s="540" customFormat="1" ht="15" customHeight="1">
      <c r="A83" s="558" t="s">
        <v>668</v>
      </c>
      <c r="B83" s="564" t="s">
        <v>529</v>
      </c>
      <c r="C83" s="543"/>
      <c r="D83" s="544"/>
      <c r="E83" s="545"/>
      <c r="F83" s="546"/>
    </row>
    <row r="84" spans="1:6" s="540" customFormat="1" ht="60">
      <c r="A84" s="535"/>
      <c r="B84" s="565" t="s">
        <v>531</v>
      </c>
      <c r="C84" s="543" t="s">
        <v>4</v>
      </c>
      <c r="D84" s="544">
        <v>3</v>
      </c>
      <c r="E84" s="545"/>
      <c r="F84" s="546">
        <f>D84*E84</f>
        <v>0</v>
      </c>
    </row>
    <row r="85" spans="1:6" s="540" customFormat="1">
      <c r="A85" s="535"/>
      <c r="B85" s="565"/>
      <c r="C85" s="537"/>
      <c r="D85" s="538"/>
      <c r="E85" s="539"/>
      <c r="F85" s="538"/>
    </row>
    <row r="86" spans="1:6" s="553" customFormat="1" ht="15" customHeight="1">
      <c r="A86" s="566" t="s">
        <v>669</v>
      </c>
      <c r="B86" s="567" t="s">
        <v>532</v>
      </c>
      <c r="C86" s="543"/>
      <c r="D86" s="544"/>
      <c r="E86" s="545"/>
      <c r="F86" s="546"/>
    </row>
    <row r="87" spans="1:6" s="569" customFormat="1" ht="45">
      <c r="A87" s="568"/>
      <c r="B87" s="565" t="s">
        <v>533</v>
      </c>
      <c r="C87" s="543" t="s">
        <v>4</v>
      </c>
      <c r="D87" s="544">
        <v>3</v>
      </c>
      <c r="E87" s="545"/>
      <c r="F87" s="546">
        <f>D87*E87</f>
        <v>0</v>
      </c>
    </row>
    <row r="88" spans="1:6" s="569" customFormat="1">
      <c r="A88" s="568"/>
      <c r="B88" s="565"/>
      <c r="C88" s="570"/>
      <c r="D88" s="544"/>
      <c r="E88" s="571"/>
      <c r="F88" s="546"/>
    </row>
    <row r="89" spans="1:6" s="540" customFormat="1" ht="20.25" customHeight="1">
      <c r="A89" s="574"/>
      <c r="B89" s="575"/>
      <c r="C89" s="576"/>
      <c r="D89" s="577"/>
      <c r="E89" s="578"/>
      <c r="F89" s="579"/>
    </row>
    <row r="90" spans="1:6" s="540" customFormat="1" ht="20.25" customHeight="1">
      <c r="A90" s="535" t="s">
        <v>670</v>
      </c>
      <c r="B90" s="536" t="s">
        <v>534</v>
      </c>
      <c r="C90" s="543"/>
      <c r="D90" s="544"/>
      <c r="E90" s="545"/>
      <c r="F90" s="546"/>
    </row>
    <row r="91" spans="1:6" s="540" customFormat="1" ht="20.25" customHeight="1">
      <c r="A91" s="572"/>
      <c r="B91" s="573" t="s">
        <v>535</v>
      </c>
      <c r="C91" s="543" t="s">
        <v>4</v>
      </c>
      <c r="D91" s="544">
        <v>4</v>
      </c>
      <c r="E91" s="545"/>
      <c r="F91" s="546">
        <f>D91*E91</f>
        <v>0</v>
      </c>
    </row>
    <row r="92" spans="1:6" s="540" customFormat="1" ht="20.25" customHeight="1">
      <c r="A92" s="574"/>
      <c r="B92" s="575"/>
      <c r="C92" s="576"/>
      <c r="D92" s="577"/>
      <c r="E92" s="578"/>
      <c r="F92" s="579"/>
    </row>
    <row r="93" spans="1:6" s="540" customFormat="1">
      <c r="A93" s="574"/>
      <c r="B93" s="575"/>
      <c r="C93" s="576"/>
      <c r="D93" s="577"/>
      <c r="E93" s="578"/>
      <c r="F93" s="579"/>
    </row>
    <row r="94" spans="1:6" s="540" customFormat="1" ht="15" customHeight="1">
      <c r="A94" s="620" t="s">
        <v>671</v>
      </c>
      <c r="B94" s="536" t="s">
        <v>536</v>
      </c>
      <c r="C94" s="543"/>
      <c r="D94" s="544"/>
      <c r="E94" s="545"/>
      <c r="F94" s="546"/>
    </row>
    <row r="95" spans="1:6" s="540" customFormat="1">
      <c r="A95" s="572"/>
      <c r="B95" s="573" t="s">
        <v>537</v>
      </c>
      <c r="C95" s="543" t="s">
        <v>4</v>
      </c>
      <c r="D95" s="544">
        <v>4</v>
      </c>
      <c r="E95" s="545"/>
      <c r="F95" s="546">
        <f>D95*E95</f>
        <v>0</v>
      </c>
    </row>
    <row r="96" spans="1:6" s="540" customFormat="1">
      <c r="A96" s="574"/>
      <c r="B96" s="575"/>
      <c r="C96" s="576"/>
      <c r="D96" s="577"/>
      <c r="E96" s="578"/>
      <c r="F96" s="579"/>
    </row>
    <row r="97" spans="1:6" s="540" customFormat="1" ht="15" customHeight="1">
      <c r="A97" s="535" t="s">
        <v>672</v>
      </c>
      <c r="B97" s="536" t="s">
        <v>538</v>
      </c>
      <c r="C97" s="543"/>
      <c r="D97" s="544"/>
      <c r="E97" s="545"/>
      <c r="F97" s="546"/>
    </row>
    <row r="98" spans="1:6" s="540" customFormat="1" ht="30">
      <c r="A98" s="572"/>
      <c r="B98" s="573" t="s">
        <v>539</v>
      </c>
      <c r="C98" s="543" t="s">
        <v>4</v>
      </c>
      <c r="D98" s="544">
        <v>4</v>
      </c>
      <c r="E98" s="545"/>
      <c r="F98" s="546">
        <f>D98*E98</f>
        <v>0</v>
      </c>
    </row>
    <row r="99" spans="1:6" s="540" customFormat="1">
      <c r="A99" s="574"/>
      <c r="B99" s="575"/>
      <c r="C99" s="576"/>
      <c r="D99" s="577"/>
      <c r="E99" s="578"/>
      <c r="F99" s="579"/>
    </row>
    <row r="100" spans="1:6">
      <c r="A100" s="520"/>
      <c r="B100" s="521"/>
      <c r="C100" s="522"/>
      <c r="D100" s="523"/>
      <c r="E100" s="524"/>
      <c r="F100" s="524"/>
    </row>
    <row r="101" spans="1:6">
      <c r="A101" s="525" t="s">
        <v>2</v>
      </c>
      <c r="B101" s="526" t="s">
        <v>525</v>
      </c>
      <c r="C101" s="527"/>
      <c r="D101" s="528"/>
      <c r="E101" s="529"/>
      <c r="F101" s="598">
        <f>SUM(F72:F100)</f>
        <v>0</v>
      </c>
    </row>
    <row r="102" spans="1:6">
      <c r="A102" s="530"/>
      <c r="B102" s="531"/>
      <c r="C102" s="532"/>
      <c r="D102" s="533"/>
      <c r="E102" s="534"/>
      <c r="F102" s="534"/>
    </row>
    <row r="103" spans="1:6">
      <c r="A103" s="494" t="s">
        <v>7</v>
      </c>
      <c r="B103" s="495" t="s">
        <v>540</v>
      </c>
      <c r="C103" s="496"/>
      <c r="D103" s="497"/>
      <c r="E103" s="498"/>
      <c r="F103" s="498"/>
    </row>
    <row r="104" spans="1:6" s="131" customFormat="1">
      <c r="A104" s="486"/>
      <c r="B104" s="144"/>
      <c r="C104" s="487"/>
      <c r="D104" s="488"/>
      <c r="E104" s="193"/>
      <c r="F104" s="193"/>
    </row>
    <row r="105" spans="1:6" s="540" customFormat="1" ht="15" customHeight="1">
      <c r="A105" s="535" t="s">
        <v>541</v>
      </c>
      <c r="B105" s="536" t="s">
        <v>542</v>
      </c>
      <c r="C105" s="537"/>
      <c r="D105" s="538"/>
      <c r="E105" s="539"/>
      <c r="F105" s="538"/>
    </row>
    <row r="106" spans="1:6" s="540" customFormat="1" ht="30">
      <c r="A106" s="541"/>
      <c r="B106" s="542" t="s">
        <v>611</v>
      </c>
      <c r="C106" s="543" t="s">
        <v>4</v>
      </c>
      <c r="D106" s="544">
        <v>3</v>
      </c>
      <c r="E106" s="545"/>
      <c r="F106" s="546">
        <f>D106*E106</f>
        <v>0</v>
      </c>
    </row>
    <row r="107" spans="1:6" s="540" customFormat="1">
      <c r="A107" s="541"/>
      <c r="B107" s="542"/>
      <c r="C107" s="543"/>
      <c r="D107" s="544"/>
      <c r="E107" s="545"/>
      <c r="F107" s="546"/>
    </row>
    <row r="108" spans="1:6" s="584" customFormat="1" ht="15" customHeight="1">
      <c r="A108" s="558" t="s">
        <v>15</v>
      </c>
      <c r="B108" s="564" t="s">
        <v>543</v>
      </c>
      <c r="C108" s="580"/>
      <c r="D108" s="581"/>
      <c r="E108" s="582"/>
      <c r="F108" s="583"/>
    </row>
    <row r="109" spans="1:6" s="540" customFormat="1" ht="90">
      <c r="A109" s="585" t="s">
        <v>106</v>
      </c>
      <c r="B109" s="586" t="s">
        <v>656</v>
      </c>
      <c r="C109" s="543" t="s">
        <v>4</v>
      </c>
      <c r="D109" s="544">
        <v>2</v>
      </c>
      <c r="E109" s="545"/>
      <c r="F109" s="546">
        <f t="shared" ref="F109:F116" si="1">D109*E109</f>
        <v>0</v>
      </c>
    </row>
    <row r="110" spans="1:6" s="540" customFormat="1" ht="135">
      <c r="A110" s="587" t="s">
        <v>107</v>
      </c>
      <c r="B110" s="586" t="s">
        <v>658</v>
      </c>
      <c r="C110" s="543" t="s">
        <v>4</v>
      </c>
      <c r="D110" s="544">
        <v>2</v>
      </c>
      <c r="E110" s="545"/>
      <c r="F110" s="546">
        <f t="shared" si="1"/>
        <v>0</v>
      </c>
    </row>
    <row r="111" spans="1:6" s="540" customFormat="1" ht="150">
      <c r="A111" s="541" t="s">
        <v>544</v>
      </c>
      <c r="B111" s="542" t="s">
        <v>657</v>
      </c>
      <c r="C111" s="543" t="s">
        <v>4</v>
      </c>
      <c r="D111" s="544">
        <v>2</v>
      </c>
      <c r="E111" s="545"/>
      <c r="F111" s="546">
        <f t="shared" si="1"/>
        <v>0</v>
      </c>
    </row>
    <row r="112" spans="1:6" s="540" customFormat="1" ht="45">
      <c r="A112" s="541" t="s">
        <v>545</v>
      </c>
      <c r="B112" s="588" t="s">
        <v>612</v>
      </c>
      <c r="C112" s="543" t="s">
        <v>4</v>
      </c>
      <c r="D112" s="544">
        <v>1</v>
      </c>
      <c r="E112" s="545"/>
      <c r="F112" s="546">
        <f t="shared" si="1"/>
        <v>0</v>
      </c>
    </row>
    <row r="113" spans="1:6" s="540" customFormat="1" ht="15" customHeight="1">
      <c r="A113" s="541" t="s">
        <v>113</v>
      </c>
      <c r="B113" s="547" t="s">
        <v>546</v>
      </c>
      <c r="C113" s="543" t="s">
        <v>4</v>
      </c>
      <c r="D113" s="544">
        <v>1</v>
      </c>
      <c r="E113" s="545"/>
      <c r="F113" s="546">
        <f t="shared" si="1"/>
        <v>0</v>
      </c>
    </row>
    <row r="114" spans="1:6" s="540" customFormat="1" ht="45">
      <c r="A114" s="541" t="s">
        <v>547</v>
      </c>
      <c r="B114" s="588" t="s">
        <v>548</v>
      </c>
      <c r="C114" s="543" t="s">
        <v>4</v>
      </c>
      <c r="D114" s="544">
        <v>2</v>
      </c>
      <c r="E114" s="545"/>
      <c r="F114" s="546">
        <f t="shared" si="1"/>
        <v>0</v>
      </c>
    </row>
    <row r="115" spans="1:6" s="540" customFormat="1">
      <c r="A115" s="541" t="s">
        <v>549</v>
      </c>
      <c r="B115" s="588" t="s">
        <v>550</v>
      </c>
      <c r="C115" s="543" t="s">
        <v>4</v>
      </c>
      <c r="D115" s="544">
        <v>2</v>
      </c>
      <c r="E115" s="545"/>
      <c r="F115" s="546">
        <f t="shared" si="1"/>
        <v>0</v>
      </c>
    </row>
    <row r="116" spans="1:6" s="540" customFormat="1" ht="15" customHeight="1">
      <c r="A116" s="541" t="s">
        <v>551</v>
      </c>
      <c r="B116" s="547" t="s">
        <v>552</v>
      </c>
      <c r="C116" s="543" t="s">
        <v>4</v>
      </c>
      <c r="D116" s="544">
        <v>2</v>
      </c>
      <c r="E116" s="545"/>
      <c r="F116" s="546">
        <f t="shared" si="1"/>
        <v>0</v>
      </c>
    </row>
    <row r="117" spans="1:6" s="540" customFormat="1" ht="15" customHeight="1">
      <c r="A117" s="541"/>
      <c r="B117" s="547"/>
      <c r="C117" s="543"/>
      <c r="D117" s="544"/>
      <c r="E117" s="545"/>
      <c r="F117" s="546"/>
    </row>
    <row r="118" spans="1:6" s="540" customFormat="1" ht="15" customHeight="1">
      <c r="A118" s="558" t="s">
        <v>16</v>
      </c>
      <c r="B118" s="564" t="s">
        <v>553</v>
      </c>
      <c r="C118" s="543"/>
      <c r="D118" s="544"/>
      <c r="E118" s="545"/>
      <c r="F118" s="546"/>
    </row>
    <row r="119" spans="1:6" s="540" customFormat="1" ht="15" customHeight="1">
      <c r="A119" s="541"/>
      <c r="B119" s="547" t="s">
        <v>554</v>
      </c>
      <c r="C119" s="543" t="s">
        <v>4</v>
      </c>
      <c r="D119" s="544">
        <v>2</v>
      </c>
      <c r="E119" s="545"/>
      <c r="F119" s="546">
        <f>D119*E119</f>
        <v>0</v>
      </c>
    </row>
    <row r="120" spans="1:6" s="540" customFormat="1" ht="15" customHeight="1">
      <c r="A120" s="541"/>
      <c r="B120" s="547"/>
      <c r="C120" s="543"/>
      <c r="D120" s="544"/>
      <c r="E120" s="545"/>
      <c r="F120" s="546"/>
    </row>
    <row r="121" spans="1:6" s="540" customFormat="1" ht="15" customHeight="1">
      <c r="A121" s="558" t="s">
        <v>32</v>
      </c>
      <c r="B121" s="564" t="s">
        <v>555</v>
      </c>
      <c r="C121" s="543"/>
      <c r="D121" s="544"/>
      <c r="E121" s="545"/>
      <c r="F121" s="546"/>
    </row>
    <row r="122" spans="1:6" s="540" customFormat="1" ht="90">
      <c r="A122" s="541"/>
      <c r="B122" s="588" t="s">
        <v>556</v>
      </c>
      <c r="C122" s="543"/>
      <c r="D122" s="544"/>
      <c r="E122" s="545"/>
      <c r="F122" s="546"/>
    </row>
    <row r="123" spans="1:6" s="540" customFormat="1" ht="15" customHeight="1">
      <c r="A123" s="541" t="s">
        <v>106</v>
      </c>
      <c r="B123" s="547" t="s">
        <v>557</v>
      </c>
      <c r="C123" s="543" t="s">
        <v>4</v>
      </c>
      <c r="D123" s="544">
        <v>10</v>
      </c>
      <c r="E123" s="545"/>
      <c r="F123" s="546">
        <f>D123*E123</f>
        <v>0</v>
      </c>
    </row>
    <row r="124" spans="1:6" s="540" customFormat="1" ht="15" customHeight="1">
      <c r="A124" s="541" t="s">
        <v>107</v>
      </c>
      <c r="B124" s="547" t="s">
        <v>558</v>
      </c>
      <c r="C124" s="543" t="s">
        <v>4</v>
      </c>
      <c r="D124" s="544">
        <v>1</v>
      </c>
      <c r="E124" s="545"/>
      <c r="F124" s="546">
        <f>D124*E124</f>
        <v>0</v>
      </c>
    </row>
    <row r="125" spans="1:6" s="540" customFormat="1" ht="15" customHeight="1">
      <c r="A125" s="541" t="s">
        <v>108</v>
      </c>
      <c r="B125" s="547" t="s">
        <v>559</v>
      </c>
      <c r="C125" s="543" t="s">
        <v>4</v>
      </c>
      <c r="D125" s="544">
        <v>1</v>
      </c>
      <c r="E125" s="545"/>
      <c r="F125" s="546">
        <f>D125*E125</f>
        <v>0</v>
      </c>
    </row>
    <row r="126" spans="1:6" s="540" customFormat="1" ht="15" customHeight="1">
      <c r="A126" s="541"/>
      <c r="B126" s="547"/>
      <c r="C126" s="543"/>
      <c r="D126" s="544"/>
      <c r="E126" s="545"/>
      <c r="F126" s="546"/>
    </row>
    <row r="127" spans="1:6">
      <c r="A127" s="520"/>
      <c r="B127" s="521"/>
      <c r="C127" s="522"/>
      <c r="D127" s="523"/>
      <c r="E127" s="524"/>
      <c r="F127" s="524"/>
    </row>
    <row r="128" spans="1:6">
      <c r="A128" s="525" t="s">
        <v>7</v>
      </c>
      <c r="B128" s="526" t="s">
        <v>560</v>
      </c>
      <c r="C128" s="527"/>
      <c r="D128" s="528"/>
      <c r="E128" s="529"/>
      <c r="F128" s="598">
        <f>SUM(F104:F127)</f>
        <v>0</v>
      </c>
    </row>
    <row r="129" spans="1:6">
      <c r="A129" s="486"/>
      <c r="B129" s="144"/>
      <c r="C129" s="487"/>
      <c r="D129" s="488"/>
      <c r="E129" s="193"/>
      <c r="F129" s="193"/>
    </row>
    <row r="130" spans="1:6" ht="60">
      <c r="A130" s="655"/>
      <c r="B130" s="656" t="s">
        <v>732</v>
      </c>
      <c r="C130" s="657"/>
      <c r="D130" s="655"/>
      <c r="E130" s="658"/>
      <c r="F130" s="659"/>
    </row>
    <row r="131" spans="1:6">
      <c r="A131" s="655"/>
      <c r="B131" s="656"/>
      <c r="C131" s="657"/>
      <c r="D131" s="655"/>
      <c r="E131" s="658"/>
      <c r="F131" s="659"/>
    </row>
    <row r="132" spans="1:6">
      <c r="A132" s="660" t="s">
        <v>8</v>
      </c>
      <c r="B132" s="661" t="s">
        <v>733</v>
      </c>
      <c r="C132" s="662"/>
      <c r="D132" s="663"/>
      <c r="E132" s="658"/>
      <c r="F132" s="658"/>
    </row>
    <row r="133" spans="1:6" ht="90">
      <c r="A133" s="664">
        <v>1</v>
      </c>
      <c r="B133" s="656" t="s">
        <v>734</v>
      </c>
      <c r="C133" s="662"/>
      <c r="D133" s="665"/>
      <c r="E133" s="658"/>
      <c r="F133" s="678"/>
    </row>
    <row r="134" spans="1:6">
      <c r="A134" s="664"/>
      <c r="B134" s="656"/>
      <c r="C134" s="666"/>
      <c r="D134" s="667"/>
      <c r="E134" s="668"/>
      <c r="F134" s="679"/>
    </row>
    <row r="135" spans="1:6">
      <c r="A135" s="662"/>
      <c r="B135" s="656" t="s">
        <v>735</v>
      </c>
      <c r="C135" s="662" t="s">
        <v>4</v>
      </c>
      <c r="D135" s="669">
        <v>2</v>
      </c>
      <c r="E135" s="678"/>
      <c r="F135" s="678">
        <f>ROUND(D135*E135,2)</f>
        <v>0</v>
      </c>
    </row>
    <row r="136" spans="1:6">
      <c r="A136" s="670"/>
      <c r="B136" s="671"/>
      <c r="C136" s="662"/>
      <c r="D136" s="663"/>
      <c r="E136" s="678"/>
      <c r="F136" s="678"/>
    </row>
    <row r="137" spans="1:6">
      <c r="A137" s="666"/>
      <c r="B137" s="656"/>
      <c r="C137" s="662"/>
      <c r="D137" s="663"/>
      <c r="E137" s="678"/>
      <c r="F137" s="678"/>
    </row>
    <row r="138" spans="1:6">
      <c r="A138" s="664">
        <v>2</v>
      </c>
      <c r="B138" s="656" t="s">
        <v>736</v>
      </c>
      <c r="C138" s="672"/>
      <c r="D138" s="673"/>
      <c r="E138" s="678"/>
      <c r="F138" s="680"/>
    </row>
    <row r="139" spans="1:6">
      <c r="A139" s="662"/>
      <c r="B139" s="656" t="s">
        <v>735</v>
      </c>
      <c r="C139" s="662" t="s">
        <v>4</v>
      </c>
      <c r="D139" s="669">
        <v>2</v>
      </c>
      <c r="E139" s="678"/>
      <c r="F139" s="678">
        <f>ROUND(D139*E139,2)</f>
        <v>0</v>
      </c>
    </row>
    <row r="140" spans="1:6">
      <c r="A140" s="662"/>
      <c r="B140" s="656"/>
      <c r="C140" s="662"/>
      <c r="D140" s="669"/>
      <c r="E140" s="678"/>
      <c r="F140" s="678"/>
    </row>
    <row r="141" spans="1:6">
      <c r="A141" s="664"/>
      <c r="B141" s="656"/>
      <c r="C141" s="662"/>
      <c r="D141" s="669"/>
      <c r="E141" s="678"/>
      <c r="F141" s="678"/>
    </row>
    <row r="142" spans="1:6">
      <c r="A142" s="662"/>
      <c r="B142" s="656"/>
      <c r="C142" s="662"/>
      <c r="D142" s="669"/>
      <c r="E142" s="678"/>
      <c r="F142" s="678"/>
    </row>
    <row r="143" spans="1:6" ht="60">
      <c r="A143" s="664">
        <v>3</v>
      </c>
      <c r="B143" s="656" t="s">
        <v>737</v>
      </c>
      <c r="C143" s="662"/>
      <c r="D143" s="669"/>
      <c r="E143" s="678"/>
      <c r="F143" s="678"/>
    </row>
    <row r="144" spans="1:6">
      <c r="A144" s="662"/>
      <c r="B144" s="656" t="s">
        <v>735</v>
      </c>
      <c r="C144" s="662" t="s">
        <v>4</v>
      </c>
      <c r="D144" s="669">
        <v>2</v>
      </c>
      <c r="E144" s="678"/>
      <c r="F144" s="678">
        <f>ROUND(D144*E144,2)</f>
        <v>0</v>
      </c>
    </row>
    <row r="145" spans="1:6">
      <c r="A145" s="662"/>
      <c r="B145" s="656"/>
      <c r="C145" s="662"/>
      <c r="D145" s="669"/>
      <c r="E145" s="678"/>
      <c r="F145" s="678"/>
    </row>
    <row r="146" spans="1:6">
      <c r="A146" s="664">
        <v>4</v>
      </c>
      <c r="B146" s="656" t="s">
        <v>738</v>
      </c>
      <c r="C146" s="662"/>
      <c r="D146" s="669"/>
      <c r="E146" s="678"/>
      <c r="F146" s="678"/>
    </row>
    <row r="147" spans="1:6">
      <c r="A147" s="662"/>
      <c r="B147" s="656" t="s">
        <v>735</v>
      </c>
      <c r="C147" s="662" t="s">
        <v>4</v>
      </c>
      <c r="D147" s="669">
        <v>2</v>
      </c>
      <c r="E147" s="678"/>
      <c r="F147" s="678">
        <f>ROUND(D147*E147,2)</f>
        <v>0</v>
      </c>
    </row>
    <row r="148" spans="1:6">
      <c r="A148" s="662"/>
      <c r="B148" s="656"/>
      <c r="C148" s="662"/>
      <c r="D148" s="669"/>
      <c r="E148" s="678"/>
      <c r="F148" s="678"/>
    </row>
    <row r="149" spans="1:6" ht="30">
      <c r="A149" s="664">
        <v>5</v>
      </c>
      <c r="B149" s="656" t="s">
        <v>739</v>
      </c>
      <c r="C149" s="662"/>
      <c r="D149" s="669"/>
      <c r="E149" s="678"/>
      <c r="F149" s="678"/>
    </row>
    <row r="150" spans="1:6">
      <c r="A150" s="662"/>
      <c r="B150" s="656" t="s">
        <v>740</v>
      </c>
      <c r="C150" s="662" t="s">
        <v>664</v>
      </c>
      <c r="D150" s="669">
        <v>2</v>
      </c>
      <c r="E150" s="678"/>
      <c r="F150" s="678">
        <f>ROUND(D150*E150,2)</f>
        <v>0</v>
      </c>
    </row>
    <row r="151" spans="1:6">
      <c r="A151" s="662"/>
      <c r="B151" s="656"/>
      <c r="C151" s="662"/>
      <c r="D151" s="669"/>
      <c r="E151" s="678"/>
      <c r="F151" s="678"/>
    </row>
    <row r="152" spans="1:6" ht="30">
      <c r="A152" s="664">
        <v>6</v>
      </c>
      <c r="B152" s="656" t="s">
        <v>741</v>
      </c>
      <c r="C152" s="667"/>
      <c r="D152" s="667"/>
      <c r="E152" s="678"/>
      <c r="F152" s="678"/>
    </row>
    <row r="153" spans="1:6">
      <c r="A153" s="664"/>
      <c r="B153" s="656"/>
      <c r="C153" s="674" t="s">
        <v>742</v>
      </c>
      <c r="D153" s="667">
        <v>1</v>
      </c>
      <c r="E153" s="678"/>
      <c r="F153" s="678">
        <f>ROUND(D153*E153,2)</f>
        <v>0</v>
      </c>
    </row>
    <row r="154" spans="1:6">
      <c r="A154" s="662"/>
      <c r="B154" s="656"/>
      <c r="C154" s="662"/>
      <c r="D154" s="669"/>
      <c r="E154" s="678"/>
      <c r="F154" s="678"/>
    </row>
    <row r="155" spans="1:6" ht="30">
      <c r="A155" s="664">
        <v>7</v>
      </c>
      <c r="B155" s="656" t="s">
        <v>743</v>
      </c>
      <c r="C155" s="674" t="s">
        <v>742</v>
      </c>
      <c r="D155" s="667">
        <v>1</v>
      </c>
      <c r="E155" s="678"/>
      <c r="F155" s="678">
        <f>ROUND(D155*E155,2)</f>
        <v>0</v>
      </c>
    </row>
    <row r="156" spans="1:6">
      <c r="A156" s="662"/>
      <c r="B156" s="656"/>
      <c r="C156" s="662"/>
      <c r="D156" s="669"/>
      <c r="E156" s="658"/>
      <c r="F156" s="678"/>
    </row>
    <row r="157" spans="1:6">
      <c r="A157" s="662"/>
      <c r="B157" s="671"/>
      <c r="C157" s="675"/>
      <c r="D157" s="669"/>
      <c r="E157" s="658"/>
      <c r="F157" s="678"/>
    </row>
    <row r="158" spans="1:6">
      <c r="A158" s="676" t="s">
        <v>8</v>
      </c>
      <c r="B158" s="682" t="s">
        <v>744</v>
      </c>
      <c r="C158" s="682"/>
      <c r="D158" s="682"/>
      <c r="E158" s="677"/>
      <c r="F158" s="681">
        <f>SUM(F135:F155)</f>
        <v>0</v>
      </c>
    </row>
    <row r="159" spans="1:6">
      <c r="A159" s="486"/>
      <c r="B159" s="144"/>
      <c r="C159" s="487"/>
      <c r="D159" s="488"/>
      <c r="E159" s="193"/>
      <c r="F159" s="193"/>
    </row>
    <row r="160" spans="1:6">
      <c r="A160" s="486"/>
      <c r="B160" s="144"/>
      <c r="C160" s="487"/>
      <c r="D160" s="488"/>
      <c r="E160" s="193"/>
      <c r="F160" s="193"/>
    </row>
    <row r="161" spans="1:6">
      <c r="A161" s="486"/>
      <c r="B161" s="144"/>
      <c r="C161" s="487"/>
      <c r="D161" s="488"/>
      <c r="E161" s="193"/>
      <c r="F161" s="193"/>
    </row>
    <row r="162" spans="1:6">
      <c r="A162" s="486"/>
      <c r="B162" s="144"/>
      <c r="C162" s="487"/>
      <c r="D162" s="488"/>
      <c r="E162" s="193"/>
      <c r="F162" s="193"/>
    </row>
    <row r="163" spans="1:6">
      <c r="A163" s="650"/>
      <c r="B163" s="651" t="s">
        <v>561</v>
      </c>
      <c r="C163" s="652"/>
      <c r="D163" s="653"/>
      <c r="E163" s="654"/>
      <c r="F163" s="654"/>
    </row>
    <row r="165" spans="1:6">
      <c r="A165" s="493" t="s">
        <v>0</v>
      </c>
      <c r="B165" s="124" t="s">
        <v>562</v>
      </c>
      <c r="F165" s="599">
        <f>F67</f>
        <v>0</v>
      </c>
    </row>
    <row r="166" spans="1:6">
      <c r="F166" s="599"/>
    </row>
    <row r="167" spans="1:6">
      <c r="A167" s="493" t="s">
        <v>2</v>
      </c>
      <c r="B167" s="124" t="s">
        <v>525</v>
      </c>
      <c r="F167" s="599">
        <f>F101</f>
        <v>0</v>
      </c>
    </row>
    <row r="168" spans="1:6">
      <c r="F168" s="599"/>
    </row>
    <row r="169" spans="1:6">
      <c r="A169" s="493" t="s">
        <v>7</v>
      </c>
      <c r="B169" s="124" t="s">
        <v>560</v>
      </c>
      <c r="F169" s="599">
        <f>F128</f>
        <v>0</v>
      </c>
    </row>
    <row r="170" spans="1:6">
      <c r="F170" s="599"/>
    </row>
    <row r="171" spans="1:6">
      <c r="A171" s="493" t="s">
        <v>8</v>
      </c>
      <c r="B171" s="124" t="str">
        <f>B158</f>
        <v>KONTROLA ULAZA UKUPNO:</v>
      </c>
      <c r="F171" s="599">
        <f>SUM(F158)</f>
        <v>0</v>
      </c>
    </row>
    <row r="172" spans="1:6">
      <c r="F172" s="599"/>
    </row>
    <row r="173" spans="1:6">
      <c r="B173" s="589" t="s">
        <v>563</v>
      </c>
      <c r="F173" s="599">
        <f>SUM(F165:F172)</f>
        <v>0</v>
      </c>
    </row>
  </sheetData>
  <mergeCells count="1">
    <mergeCell ref="B158:D158"/>
  </mergeCells>
  <conditionalFormatting sqref="F72">
    <cfRule type="cellIs" dxfId="40" priority="63" stopIfTrue="1" operator="greaterThan">
      <formula>0</formula>
    </cfRule>
  </conditionalFormatting>
  <conditionalFormatting sqref="F79">
    <cfRule type="cellIs" dxfId="39" priority="58" stopIfTrue="1" operator="greaterThan">
      <formula>0</formula>
    </cfRule>
  </conditionalFormatting>
  <conditionalFormatting sqref="F73">
    <cfRule type="cellIs" dxfId="38" priority="56" stopIfTrue="1" operator="greaterThan">
      <formula>0</formula>
    </cfRule>
  </conditionalFormatting>
  <conditionalFormatting sqref="F75">
    <cfRule type="cellIs" dxfId="37" priority="55" stopIfTrue="1" operator="greaterThan">
      <formula>0</formula>
    </cfRule>
  </conditionalFormatting>
  <conditionalFormatting sqref="F81">
    <cfRule type="cellIs" dxfId="36" priority="37" stopIfTrue="1" operator="greaterThan">
      <formula>0</formula>
    </cfRule>
  </conditionalFormatting>
  <conditionalFormatting sqref="F85">
    <cfRule type="cellIs" dxfId="35" priority="53" stopIfTrue="1" operator="greaterThan">
      <formula>0</formula>
    </cfRule>
  </conditionalFormatting>
  <conditionalFormatting sqref="F82">
    <cfRule type="cellIs" dxfId="34" priority="52" stopIfTrue="1" operator="greaterThan">
      <formula>0</formula>
    </cfRule>
  </conditionalFormatting>
  <conditionalFormatting sqref="F78">
    <cfRule type="cellIs" dxfId="33" priority="49" stopIfTrue="1" operator="greaterThan">
      <formula>0</formula>
    </cfRule>
  </conditionalFormatting>
  <conditionalFormatting sqref="F76">
    <cfRule type="cellIs" dxfId="32" priority="51" stopIfTrue="1" operator="greaterThan">
      <formula>0</formula>
    </cfRule>
  </conditionalFormatting>
  <conditionalFormatting sqref="F88">
    <cfRule type="cellIs" dxfId="31" priority="50" stopIfTrue="1" operator="greaterThan">
      <formula>0</formula>
    </cfRule>
  </conditionalFormatting>
  <conditionalFormatting sqref="F83">
    <cfRule type="cellIs" dxfId="30" priority="43" stopIfTrue="1" operator="greaterThan">
      <formula>0</formula>
    </cfRule>
  </conditionalFormatting>
  <conditionalFormatting sqref="F80">
    <cfRule type="cellIs" dxfId="29" priority="44" stopIfTrue="1" operator="greaterThan">
      <formula>0</formula>
    </cfRule>
  </conditionalFormatting>
  <conditionalFormatting sqref="F86">
    <cfRule type="cellIs" dxfId="28" priority="42" stopIfTrue="1" operator="greaterThan">
      <formula>0</formula>
    </cfRule>
  </conditionalFormatting>
  <conditionalFormatting sqref="F74">
    <cfRule type="cellIs" dxfId="27" priority="38" stopIfTrue="1" operator="greaterThan">
      <formula>0</formula>
    </cfRule>
  </conditionalFormatting>
  <conditionalFormatting sqref="F84">
    <cfRule type="cellIs" dxfId="26" priority="36" stopIfTrue="1" operator="greaterThan">
      <formula>0</formula>
    </cfRule>
  </conditionalFormatting>
  <conditionalFormatting sqref="F87">
    <cfRule type="cellIs" dxfId="25" priority="35" stopIfTrue="1" operator="greaterThan">
      <formula>0</formula>
    </cfRule>
  </conditionalFormatting>
  <conditionalFormatting sqref="F89 F92:F93 F96 F99">
    <cfRule type="cellIs" dxfId="24" priority="31" stopIfTrue="1" operator="greaterThan">
      <formula>0</formula>
    </cfRule>
  </conditionalFormatting>
  <conditionalFormatting sqref="F90">
    <cfRule type="cellIs" dxfId="23" priority="27" stopIfTrue="1" operator="greaterThan">
      <formula>0</formula>
    </cfRule>
  </conditionalFormatting>
  <conditionalFormatting sqref="F91">
    <cfRule type="cellIs" dxfId="22" priority="26" stopIfTrue="1" operator="greaterThan">
      <formula>0</formula>
    </cfRule>
  </conditionalFormatting>
  <conditionalFormatting sqref="F77">
    <cfRule type="cellIs" dxfId="21" priority="22" stopIfTrue="1" operator="greaterThan">
      <formula>0</formula>
    </cfRule>
  </conditionalFormatting>
  <conditionalFormatting sqref="F94">
    <cfRule type="cellIs" dxfId="20" priority="21" stopIfTrue="1" operator="greaterThan">
      <formula>0</formula>
    </cfRule>
  </conditionalFormatting>
  <conditionalFormatting sqref="F95">
    <cfRule type="cellIs" dxfId="19" priority="20" stopIfTrue="1" operator="greaterThan">
      <formula>0</formula>
    </cfRule>
  </conditionalFormatting>
  <conditionalFormatting sqref="F97">
    <cfRule type="cellIs" dxfId="18" priority="19" stopIfTrue="1" operator="greaterThan">
      <formula>0</formula>
    </cfRule>
  </conditionalFormatting>
  <conditionalFormatting sqref="F98">
    <cfRule type="cellIs" dxfId="17" priority="18" stopIfTrue="1" operator="greaterThan">
      <formula>0</formula>
    </cfRule>
  </conditionalFormatting>
  <conditionalFormatting sqref="F108">
    <cfRule type="cellIs" dxfId="16" priority="17" stopIfTrue="1" operator="greaterThan">
      <formula>0</formula>
    </cfRule>
  </conditionalFormatting>
  <conditionalFormatting sqref="F105">
    <cfRule type="cellIs" dxfId="15" priority="16" stopIfTrue="1" operator="greaterThan">
      <formula>0</formula>
    </cfRule>
  </conditionalFormatting>
  <conditionalFormatting sqref="F106">
    <cfRule type="cellIs" dxfId="14" priority="15" stopIfTrue="1" operator="greaterThan">
      <formula>0</formula>
    </cfRule>
  </conditionalFormatting>
  <conditionalFormatting sqref="F107">
    <cfRule type="cellIs" dxfId="13" priority="14" stopIfTrue="1" operator="greaterThan">
      <formula>0</formula>
    </cfRule>
  </conditionalFormatting>
  <conditionalFormatting sqref="F110">
    <cfRule type="cellIs" dxfId="12" priority="12" stopIfTrue="1" operator="greaterThan">
      <formula>0</formula>
    </cfRule>
  </conditionalFormatting>
  <conditionalFormatting sqref="F112">
    <cfRule type="cellIs" dxfId="11" priority="10" stopIfTrue="1" operator="greaterThan">
      <formula>0</formula>
    </cfRule>
  </conditionalFormatting>
  <conditionalFormatting sqref="F113 F120 F122 F126 F117:F118">
    <cfRule type="cellIs" dxfId="10" priority="9" stopIfTrue="1" operator="greaterThan">
      <formula>0</formula>
    </cfRule>
  </conditionalFormatting>
  <conditionalFormatting sqref="F111">
    <cfRule type="cellIs" dxfId="9" priority="11" stopIfTrue="1" operator="greaterThan">
      <formula>0</formula>
    </cfRule>
  </conditionalFormatting>
  <conditionalFormatting sqref="F119">
    <cfRule type="cellIs" dxfId="8" priority="8" stopIfTrue="1" operator="greaterThan">
      <formula>0</formula>
    </cfRule>
  </conditionalFormatting>
  <conditionalFormatting sqref="F109">
    <cfRule type="cellIs" dxfId="7" priority="13" stopIfTrue="1" operator="greaterThan">
      <formula>0</formula>
    </cfRule>
  </conditionalFormatting>
  <conditionalFormatting sqref="F121">
    <cfRule type="cellIs" dxfId="6" priority="7" stopIfTrue="1" operator="greaterThan">
      <formula>0</formula>
    </cfRule>
  </conditionalFormatting>
  <conditionalFormatting sqref="F123">
    <cfRule type="cellIs" dxfId="5" priority="6" stopIfTrue="1" operator="greaterThan">
      <formula>0</formula>
    </cfRule>
  </conditionalFormatting>
  <conditionalFormatting sqref="F124">
    <cfRule type="cellIs" dxfId="4" priority="5" stopIfTrue="1" operator="greaterThan">
      <formula>0</formula>
    </cfRule>
  </conditionalFormatting>
  <conditionalFormatting sqref="F125">
    <cfRule type="cellIs" dxfId="3" priority="4" stopIfTrue="1" operator="greaterThan">
      <formula>0</formula>
    </cfRule>
  </conditionalFormatting>
  <conditionalFormatting sqref="F114">
    <cfRule type="cellIs" dxfId="2" priority="3" stopIfTrue="1" operator="greaterThan">
      <formula>0</formula>
    </cfRule>
  </conditionalFormatting>
  <conditionalFormatting sqref="F115">
    <cfRule type="cellIs" dxfId="1" priority="2" stopIfTrue="1" operator="greaterThan">
      <formula>0</formula>
    </cfRule>
  </conditionalFormatting>
  <conditionalFormatting sqref="F116">
    <cfRule type="cellIs" dxfId="0" priority="1" stopIfTrue="1" operator="greaterThan">
      <formula>0</formula>
    </cfRule>
  </conditionalFormatting>
  <pageMargins left="0.7" right="0.7" top="0.75" bottom="0.75" header="0.3" footer="0.3"/>
  <pageSetup paperSize="9" scale="83" orientation="portrait" r:id="rId1"/>
  <headerFooter>
    <oddHeader>&amp;RPOSLOVNA GRAĐEVINA - TRŽNICA NOVALJA
TROŠKOVNIK: 2. NAMJEŠTAJ I OPREMA</oddHeader>
    <oddFooter>&amp;R&amp;P</oddFooter>
  </headerFooter>
  <rowBreaks count="1" manualBreakCount="1">
    <brk id="9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Normal="100" zoomScaleSheetLayoutView="100" workbookViewId="0">
      <selection activeCell="E34" sqref="E34"/>
    </sheetView>
  </sheetViews>
  <sheetFormatPr defaultRowHeight="15"/>
  <cols>
    <col min="1" max="1" width="7.5703125" style="493" bestFit="1" customWidth="1"/>
    <col min="2" max="2" width="56.140625" style="124" customWidth="1"/>
    <col min="3" max="3" width="8.7109375" style="518" customWidth="1"/>
    <col min="4" max="4" width="7.7109375" style="519" customWidth="1"/>
    <col min="5" max="5" width="12" style="190" bestFit="1" customWidth="1"/>
    <col min="6" max="6" width="13" style="190" bestFit="1" customWidth="1"/>
    <col min="7" max="7" width="10.7109375" style="124" bestFit="1" customWidth="1"/>
    <col min="8" max="16384" width="9.140625" style="124"/>
  </cols>
  <sheetData>
    <row r="1" spans="1:6" s="475" customFormat="1">
      <c r="A1" s="469"/>
      <c r="B1" s="470" t="s">
        <v>506</v>
      </c>
      <c r="C1" s="471"/>
      <c r="D1" s="472"/>
      <c r="E1" s="473"/>
      <c r="F1" s="474"/>
    </row>
    <row r="2" spans="1:6" s="475" customFormat="1">
      <c r="A2" s="476" t="s">
        <v>499</v>
      </c>
      <c r="B2" s="477" t="s">
        <v>565</v>
      </c>
      <c r="C2" s="478"/>
      <c r="D2" s="479"/>
      <c r="E2" s="480"/>
      <c r="F2" s="481"/>
    </row>
    <row r="3" spans="1:6" s="475" customFormat="1">
      <c r="A3" s="482"/>
      <c r="B3" s="33"/>
      <c r="C3" s="483"/>
      <c r="D3" s="484"/>
      <c r="E3" s="30"/>
      <c r="F3" s="485"/>
    </row>
    <row r="4" spans="1:6" s="475" customFormat="1">
      <c r="A4" s="482"/>
      <c r="B4" s="53" t="s">
        <v>592</v>
      </c>
      <c r="C4" s="483"/>
      <c r="D4" s="484"/>
      <c r="E4" s="30"/>
      <c r="F4" s="485"/>
    </row>
    <row r="5" spans="1:6" s="475" customFormat="1">
      <c r="A5" s="482"/>
      <c r="B5" s="53"/>
      <c r="C5" s="483"/>
      <c r="D5" s="484"/>
      <c r="E5" s="30"/>
      <c r="F5" s="485"/>
    </row>
    <row r="6" spans="1:6">
      <c r="A6" s="486"/>
      <c r="B6" s="131" t="s">
        <v>30</v>
      </c>
      <c r="C6" s="487"/>
      <c r="D6" s="488"/>
      <c r="E6" s="193"/>
      <c r="F6" s="193"/>
    </row>
    <row r="7" spans="1:6" s="475" customFormat="1" ht="75">
      <c r="A7" s="275"/>
      <c r="B7" s="32" t="s">
        <v>566</v>
      </c>
      <c r="C7" s="489"/>
      <c r="D7" s="490"/>
      <c r="E7" s="491"/>
      <c r="F7" s="492"/>
    </row>
    <row r="8" spans="1:6" s="475" customFormat="1">
      <c r="A8" s="275"/>
      <c r="B8" s="32"/>
      <c r="C8" s="489"/>
      <c r="D8" s="490"/>
      <c r="E8" s="491"/>
      <c r="F8" s="492"/>
    </row>
    <row r="9" spans="1:6" s="475" customFormat="1" ht="210">
      <c r="A9" s="275"/>
      <c r="B9" s="32" t="s">
        <v>509</v>
      </c>
      <c r="C9" s="489"/>
      <c r="D9" s="490"/>
      <c r="E9" s="491"/>
      <c r="F9" s="492"/>
    </row>
    <row r="10" spans="1:6" s="475" customFormat="1">
      <c r="A10" s="275"/>
      <c r="B10" s="32"/>
      <c r="C10" s="489"/>
      <c r="D10" s="490"/>
      <c r="E10" s="491"/>
      <c r="F10" s="492"/>
    </row>
    <row r="11" spans="1:6" s="475" customFormat="1" ht="105">
      <c r="A11" s="275"/>
      <c r="B11" s="32" t="s">
        <v>510</v>
      </c>
      <c r="C11" s="489"/>
      <c r="D11" s="490"/>
      <c r="E11" s="491"/>
      <c r="F11" s="492"/>
    </row>
    <row r="12" spans="1:6" s="475" customFormat="1">
      <c r="A12" s="275"/>
      <c r="B12" s="32"/>
      <c r="C12" s="489"/>
      <c r="D12" s="490"/>
      <c r="E12" s="491"/>
      <c r="F12" s="492"/>
    </row>
    <row r="13" spans="1:6" s="475" customFormat="1" ht="45">
      <c r="A13" s="275"/>
      <c r="B13" s="27" t="s">
        <v>587</v>
      </c>
      <c r="C13" s="489"/>
      <c r="D13" s="490"/>
      <c r="E13" s="491"/>
      <c r="F13" s="492"/>
    </row>
    <row r="14" spans="1:6">
      <c r="B14" s="144"/>
      <c r="C14" s="487"/>
      <c r="D14" s="488"/>
      <c r="E14" s="193"/>
      <c r="F14" s="193"/>
    </row>
    <row r="15" spans="1:6">
      <c r="A15" s="494" t="s">
        <v>511</v>
      </c>
      <c r="B15" s="495" t="s">
        <v>567</v>
      </c>
      <c r="C15" s="496"/>
      <c r="D15" s="497"/>
      <c r="E15" s="498"/>
      <c r="F15" s="498"/>
    </row>
    <row r="16" spans="1:6" s="475" customFormat="1">
      <c r="A16" s="482"/>
      <c r="B16" s="92"/>
      <c r="C16" s="266"/>
      <c r="D16" s="245"/>
      <c r="E16" s="245"/>
      <c r="F16" s="245"/>
    </row>
    <row r="17" spans="1:7" s="501" customFormat="1" ht="135">
      <c r="A17" s="499" t="s">
        <v>11</v>
      </c>
      <c r="B17" s="163" t="s">
        <v>568</v>
      </c>
      <c r="C17" s="176"/>
      <c r="D17" s="162"/>
      <c r="E17" s="162"/>
      <c r="F17" s="162"/>
      <c r="G17" s="500"/>
    </row>
    <row r="18" spans="1:7" s="501" customFormat="1">
      <c r="A18" s="499"/>
      <c r="B18" s="175" t="s">
        <v>569</v>
      </c>
      <c r="C18" s="176"/>
      <c r="D18" s="162"/>
      <c r="E18" s="162"/>
      <c r="F18" s="162"/>
      <c r="G18" s="500"/>
    </row>
    <row r="19" spans="1:7" s="501" customFormat="1" ht="180">
      <c r="A19" s="499"/>
      <c r="B19" s="163" t="s">
        <v>570</v>
      </c>
      <c r="C19" s="176"/>
      <c r="D19" s="162"/>
      <c r="E19" s="162"/>
      <c r="F19" s="162"/>
      <c r="G19" s="500"/>
    </row>
    <row r="20" spans="1:7" s="501" customFormat="1">
      <c r="A20" s="499"/>
      <c r="B20" s="175" t="s">
        <v>571</v>
      </c>
      <c r="C20" s="176"/>
      <c r="D20" s="162"/>
      <c r="E20" s="162"/>
      <c r="F20" s="162"/>
      <c r="G20" s="500"/>
    </row>
    <row r="21" spans="1:7" s="501" customFormat="1" ht="165">
      <c r="A21" s="499"/>
      <c r="B21" s="163" t="s">
        <v>572</v>
      </c>
      <c r="C21" s="176"/>
      <c r="D21" s="162"/>
      <c r="E21" s="162"/>
      <c r="F21" s="162"/>
      <c r="G21" s="500"/>
    </row>
    <row r="22" spans="1:7" s="501" customFormat="1">
      <c r="A22" s="499"/>
      <c r="B22" s="175" t="s">
        <v>573</v>
      </c>
      <c r="C22" s="176"/>
      <c r="D22" s="162"/>
      <c r="E22" s="162"/>
      <c r="F22" s="162"/>
      <c r="G22" s="500"/>
    </row>
    <row r="23" spans="1:7" s="501" customFormat="1" ht="300">
      <c r="A23" s="499"/>
      <c r="B23" s="163" t="s">
        <v>574</v>
      </c>
      <c r="C23" s="176"/>
      <c r="D23" s="162"/>
      <c r="E23" s="162"/>
      <c r="F23" s="162"/>
      <c r="G23" s="500"/>
    </row>
    <row r="24" spans="1:7" s="501" customFormat="1">
      <c r="A24" s="499"/>
      <c r="B24" s="175" t="s">
        <v>575</v>
      </c>
      <c r="C24" s="176"/>
      <c r="D24" s="162"/>
      <c r="E24" s="162"/>
      <c r="F24" s="162"/>
      <c r="G24" s="500"/>
    </row>
    <row r="25" spans="1:7" s="501" customFormat="1" ht="75">
      <c r="A25" s="499"/>
      <c r="B25" s="163" t="s">
        <v>576</v>
      </c>
      <c r="C25" s="176"/>
      <c r="D25" s="162"/>
      <c r="E25" s="162"/>
      <c r="F25" s="162"/>
      <c r="G25" s="500"/>
    </row>
    <row r="26" spans="1:7" s="501" customFormat="1">
      <c r="A26" s="499"/>
      <c r="B26" s="175" t="s">
        <v>577</v>
      </c>
      <c r="C26" s="176"/>
      <c r="D26" s="162"/>
      <c r="E26" s="162"/>
      <c r="F26" s="162"/>
      <c r="G26" s="500"/>
    </row>
    <row r="27" spans="1:7" s="501" customFormat="1" ht="210">
      <c r="A27" s="499"/>
      <c r="B27" s="163" t="s">
        <v>578</v>
      </c>
      <c r="C27" s="176"/>
      <c r="D27" s="162"/>
      <c r="E27" s="162"/>
      <c r="F27" s="162"/>
      <c r="G27" s="500"/>
    </row>
    <row r="28" spans="1:7" s="501" customFormat="1">
      <c r="A28" s="499"/>
      <c r="B28" s="175" t="s">
        <v>579</v>
      </c>
      <c r="C28" s="176"/>
      <c r="D28" s="162"/>
      <c r="E28" s="162"/>
      <c r="F28" s="162"/>
      <c r="G28" s="500"/>
    </row>
    <row r="29" spans="1:7" s="501" customFormat="1" ht="240">
      <c r="A29" s="499"/>
      <c r="B29" s="163" t="s">
        <v>580</v>
      </c>
      <c r="C29" s="176"/>
      <c r="D29" s="162"/>
      <c r="E29" s="162"/>
      <c r="F29" s="162"/>
      <c r="G29" s="500"/>
    </row>
    <row r="30" spans="1:7" s="501" customFormat="1">
      <c r="A30" s="499"/>
      <c r="B30" s="175" t="s">
        <v>581</v>
      </c>
      <c r="C30" s="176"/>
      <c r="D30" s="162"/>
      <c r="E30" s="162"/>
      <c r="F30" s="162"/>
      <c r="G30" s="500"/>
    </row>
    <row r="31" spans="1:7" s="501" customFormat="1" ht="75">
      <c r="A31" s="499"/>
      <c r="B31" s="163" t="s">
        <v>582</v>
      </c>
      <c r="C31" s="176"/>
      <c r="D31" s="162"/>
      <c r="E31" s="162"/>
      <c r="F31" s="162"/>
      <c r="G31" s="500"/>
    </row>
    <row r="32" spans="1:7" s="501" customFormat="1">
      <c r="A32" s="499"/>
      <c r="B32" s="175" t="s">
        <v>583</v>
      </c>
      <c r="C32" s="176"/>
      <c r="D32" s="162"/>
      <c r="E32" s="162"/>
      <c r="F32" s="162"/>
      <c r="G32" s="500"/>
    </row>
    <row r="33" spans="1:7" s="501" customFormat="1" ht="45">
      <c r="A33" s="499"/>
      <c r="B33" s="163" t="s">
        <v>584</v>
      </c>
      <c r="C33" s="176"/>
      <c r="D33" s="162"/>
      <c r="E33" s="162"/>
      <c r="F33" s="162"/>
      <c r="G33" s="500"/>
    </row>
    <row r="34" spans="1:7" s="475" customFormat="1">
      <c r="A34" s="502"/>
      <c r="B34" s="32"/>
      <c r="C34" s="176" t="s">
        <v>225</v>
      </c>
      <c r="D34" s="162">
        <v>1</v>
      </c>
      <c r="E34" s="162"/>
      <c r="F34" s="596">
        <f>D34*E34</f>
        <v>0</v>
      </c>
    </row>
    <row r="35" spans="1:7">
      <c r="B35" s="52"/>
      <c r="F35" s="599"/>
    </row>
    <row r="36" spans="1:7">
      <c r="A36" s="520"/>
      <c r="B36" s="521"/>
      <c r="C36" s="522"/>
      <c r="D36" s="523"/>
      <c r="E36" s="524"/>
      <c r="F36" s="600"/>
    </row>
    <row r="37" spans="1:7">
      <c r="A37" s="525" t="s">
        <v>0</v>
      </c>
      <c r="B37" s="526" t="s">
        <v>585</v>
      </c>
      <c r="C37" s="527"/>
      <c r="D37" s="528"/>
      <c r="E37" s="529"/>
      <c r="F37" s="598">
        <f>SUM(F17:F36)</f>
        <v>0</v>
      </c>
    </row>
    <row r="38" spans="1:7">
      <c r="A38" s="530"/>
      <c r="B38" s="531"/>
      <c r="C38" s="532"/>
      <c r="D38" s="533"/>
      <c r="E38" s="534"/>
      <c r="F38" s="601"/>
    </row>
    <row r="39" spans="1:7">
      <c r="A39" s="494"/>
      <c r="B39" s="495" t="s">
        <v>586</v>
      </c>
      <c r="C39" s="496"/>
      <c r="D39" s="497"/>
      <c r="E39" s="498"/>
      <c r="F39" s="602"/>
    </row>
    <row r="40" spans="1:7">
      <c r="F40" s="599"/>
    </row>
    <row r="41" spans="1:7">
      <c r="A41" s="493" t="s">
        <v>0</v>
      </c>
      <c r="B41" s="124" t="s">
        <v>567</v>
      </c>
      <c r="F41" s="599">
        <f>F37</f>
        <v>0</v>
      </c>
    </row>
  </sheetData>
  <pageMargins left="0.7" right="0.7" top="0.75" bottom="0.75" header="0.3" footer="0.3"/>
  <pageSetup paperSize="9" scale="83" orientation="portrait" r:id="rId1"/>
  <rowBreaks count="1" manualBreakCount="1">
    <brk id="1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workbookViewId="0">
      <selection activeCell="F13" sqref="F13"/>
    </sheetView>
  </sheetViews>
  <sheetFormatPr defaultRowHeight="15"/>
  <cols>
    <col min="1" max="1" width="7" customWidth="1"/>
    <col min="2" max="2" width="42.7109375" customWidth="1"/>
    <col min="3" max="3" width="4.5703125" customWidth="1"/>
    <col min="4" max="4" width="1.85546875" customWidth="1"/>
    <col min="5" max="5" width="6.140625" customWidth="1"/>
    <col min="6" max="6" width="14.42578125" bestFit="1" customWidth="1"/>
  </cols>
  <sheetData>
    <row r="1" spans="1:7" s="108" customFormat="1" ht="15.75" thickBot="1">
      <c r="A1" s="432"/>
      <c r="B1" s="433" t="s">
        <v>491</v>
      </c>
      <c r="C1" s="434"/>
      <c r="D1" s="435"/>
      <c r="E1" s="436"/>
      <c r="F1" s="437"/>
      <c r="G1" s="438"/>
    </row>
    <row r="2" spans="1:7" s="108" customFormat="1">
      <c r="A2" s="439"/>
      <c r="B2" s="685"/>
      <c r="C2" s="685"/>
      <c r="D2" s="685"/>
      <c r="E2" s="685"/>
      <c r="F2" s="440"/>
    </row>
    <row r="3" spans="1:7" s="108" customFormat="1">
      <c r="A3" s="439"/>
      <c r="B3" s="441" t="s">
        <v>492</v>
      </c>
      <c r="C3" s="442"/>
      <c r="D3" s="443"/>
      <c r="E3" s="444"/>
      <c r="F3" s="445"/>
    </row>
    <row r="4" spans="1:7" s="108" customFormat="1" ht="33.75" customHeight="1">
      <c r="A4" s="446"/>
      <c r="B4" s="686" t="s">
        <v>592</v>
      </c>
      <c r="C4" s="686"/>
      <c r="D4" s="686"/>
      <c r="E4" s="686"/>
      <c r="F4" s="686"/>
    </row>
    <row r="5" spans="1:7" s="108" customFormat="1">
      <c r="A5" s="397"/>
      <c r="B5" s="163"/>
      <c r="C5" s="161"/>
      <c r="D5" s="162"/>
      <c r="E5" s="391"/>
      <c r="F5" s="424"/>
    </row>
    <row r="6" spans="1:7" s="108" customFormat="1">
      <c r="A6" s="397"/>
      <c r="B6" s="163"/>
      <c r="C6" s="161"/>
      <c r="D6" s="162"/>
      <c r="E6" s="391"/>
      <c r="F6" s="424"/>
    </row>
    <row r="7" spans="1:7" s="108" customFormat="1" ht="15.75" thickBot="1">
      <c r="A7" s="397"/>
      <c r="B7" s="163"/>
      <c r="C7" s="161"/>
      <c r="D7" s="162"/>
      <c r="E7" s="391"/>
      <c r="F7" s="424"/>
    </row>
    <row r="8" spans="1:7" s="108" customFormat="1" ht="39.75" customHeight="1" thickBot="1">
      <c r="A8" s="417"/>
      <c r="B8" s="447" t="s">
        <v>493</v>
      </c>
      <c r="C8" s="419"/>
      <c r="D8" s="420"/>
      <c r="E8" s="448"/>
      <c r="F8" s="421"/>
      <c r="G8" s="422"/>
    </row>
    <row r="9" spans="1:7" s="108" customFormat="1">
      <c r="A9" s="216"/>
      <c r="B9" s="163"/>
      <c r="C9" s="170"/>
      <c r="D9" s="195"/>
      <c r="E9" s="171"/>
      <c r="F9" s="262"/>
      <c r="G9" s="172"/>
    </row>
    <row r="10" spans="1:7" s="108" customFormat="1" ht="39.75" customHeight="1">
      <c r="A10" s="449" t="s">
        <v>1</v>
      </c>
      <c r="B10" s="468" t="s">
        <v>29</v>
      </c>
      <c r="C10" s="170"/>
      <c r="D10" s="195"/>
      <c r="E10" s="591"/>
      <c r="F10" s="603">
        <f>'1. Građ.-obrt.'!F825</f>
        <v>0</v>
      </c>
      <c r="G10" s="172"/>
    </row>
    <row r="11" spans="1:7" s="108" customFormat="1" ht="39.75" customHeight="1">
      <c r="A11" s="449" t="s">
        <v>494</v>
      </c>
      <c r="B11" s="468" t="s">
        <v>235</v>
      </c>
      <c r="C11" s="170"/>
      <c r="D11" s="195"/>
      <c r="E11" s="591"/>
      <c r="F11" s="603">
        <f>'2. NAMJEŠTAJ I OPREMA'!F173</f>
        <v>0</v>
      </c>
      <c r="G11" s="172"/>
    </row>
    <row r="12" spans="1:7" s="108" customFormat="1" ht="39.75" customHeight="1">
      <c r="A12" s="449" t="s">
        <v>495</v>
      </c>
      <c r="B12" s="450" t="s">
        <v>496</v>
      </c>
      <c r="C12" s="170"/>
      <c r="D12" s="195"/>
      <c r="E12" s="591"/>
      <c r="F12" s="603"/>
      <c r="G12" s="172"/>
    </row>
    <row r="13" spans="1:7" s="108" customFormat="1" ht="39.75" customHeight="1">
      <c r="A13" s="449" t="s">
        <v>497</v>
      </c>
      <c r="B13" s="450" t="s">
        <v>564</v>
      </c>
      <c r="C13" s="170"/>
      <c r="D13" s="195"/>
      <c r="E13" s="591"/>
      <c r="F13" s="603"/>
      <c r="G13" s="172"/>
    </row>
    <row r="14" spans="1:7" s="108" customFormat="1" ht="39.75" customHeight="1">
      <c r="A14" s="449" t="s">
        <v>498</v>
      </c>
      <c r="B14" s="450" t="s">
        <v>500</v>
      </c>
      <c r="C14" s="170"/>
      <c r="D14" s="195"/>
      <c r="E14" s="591"/>
      <c r="F14" s="603"/>
      <c r="G14" s="172"/>
    </row>
    <row r="15" spans="1:7" s="108" customFormat="1" ht="39.75" customHeight="1">
      <c r="A15" s="451" t="s">
        <v>499</v>
      </c>
      <c r="B15" s="450" t="s">
        <v>505</v>
      </c>
      <c r="C15" s="170"/>
      <c r="D15" s="195"/>
      <c r="E15" s="591"/>
      <c r="F15" s="603">
        <f>'6. VERT. PODIZNA PLATFORMA'!F41</f>
        <v>0</v>
      </c>
      <c r="G15" s="172"/>
    </row>
    <row r="16" spans="1:7" s="108" customFormat="1">
      <c r="A16" s="216"/>
      <c r="B16" s="165"/>
      <c r="C16" s="170"/>
      <c r="D16" s="195"/>
      <c r="E16" s="591"/>
      <c r="F16" s="591"/>
      <c r="G16" s="172"/>
    </row>
    <row r="17" spans="1:7" s="108" customFormat="1" ht="15.75" thickBot="1">
      <c r="A17" s="216"/>
      <c r="B17" s="165"/>
      <c r="C17" s="170"/>
      <c r="D17" s="195"/>
      <c r="E17" s="591"/>
      <c r="F17" s="591"/>
      <c r="G17" s="172"/>
    </row>
    <row r="18" spans="1:7" s="108" customFormat="1" ht="24" customHeight="1" thickBot="1">
      <c r="A18" s="452"/>
      <c r="B18" s="453" t="s">
        <v>501</v>
      </c>
      <c r="C18" s="454"/>
      <c r="D18" s="455"/>
      <c r="E18" s="604"/>
      <c r="F18" s="605">
        <f>SUM(F10:F17)</f>
        <v>0</v>
      </c>
      <c r="G18" s="456"/>
    </row>
    <row r="19" spans="1:7" s="108" customFormat="1">
      <c r="A19" s="216"/>
      <c r="B19" s="457"/>
      <c r="C19" s="458"/>
      <c r="D19" s="459"/>
      <c r="E19" s="606"/>
      <c r="F19" s="606"/>
      <c r="G19" s="172"/>
    </row>
    <row r="20" spans="1:7" s="108" customFormat="1">
      <c r="A20" s="397"/>
      <c r="E20" s="596"/>
      <c r="F20" s="596"/>
    </row>
    <row r="21" spans="1:7" s="108" customFormat="1">
      <c r="A21" s="460"/>
      <c r="B21" s="460"/>
      <c r="C21" s="460"/>
      <c r="D21" s="460"/>
      <c r="E21" s="607"/>
      <c r="F21" s="607"/>
    </row>
    <row r="22" spans="1:7" s="108" customFormat="1" ht="15.75" thickBot="1">
      <c r="A22" s="460"/>
      <c r="B22" s="460"/>
      <c r="C22" s="460"/>
      <c r="D22" s="460"/>
      <c r="E22" s="607"/>
      <c r="F22" s="607"/>
    </row>
    <row r="23" spans="1:7" s="108" customFormat="1" ht="39.75" customHeight="1">
      <c r="A23" s="461"/>
      <c r="B23" s="462" t="s">
        <v>491</v>
      </c>
      <c r="C23" s="462"/>
      <c r="D23" s="462"/>
      <c r="E23" s="608"/>
      <c r="F23" s="608"/>
      <c r="G23" s="463"/>
    </row>
    <row r="24" spans="1:7" s="108" customFormat="1" ht="39.75" customHeight="1">
      <c r="A24" s="464"/>
      <c r="B24" s="687" t="s">
        <v>502</v>
      </c>
      <c r="C24" s="687"/>
      <c r="D24" s="687"/>
      <c r="E24" s="688">
        <f>F18</f>
        <v>0</v>
      </c>
      <c r="F24" s="688"/>
      <c r="G24" s="465"/>
    </row>
    <row r="25" spans="1:7" s="108" customFormat="1" ht="39" customHeight="1">
      <c r="A25" s="464"/>
      <c r="B25" s="687" t="s">
        <v>503</v>
      </c>
      <c r="C25" s="687"/>
      <c r="D25" s="687"/>
      <c r="E25" s="688">
        <f>E24*25%</f>
        <v>0</v>
      </c>
      <c r="F25" s="688"/>
      <c r="G25" s="465"/>
    </row>
    <row r="26" spans="1:7" s="108" customFormat="1" ht="39.75" customHeight="1" thickBot="1">
      <c r="A26" s="466"/>
      <c r="B26" s="683" t="s">
        <v>504</v>
      </c>
      <c r="C26" s="683"/>
      <c r="D26" s="683"/>
      <c r="E26" s="684">
        <f>SUM(E24:F25)</f>
        <v>0</v>
      </c>
      <c r="F26" s="684"/>
      <c r="G26" s="467"/>
    </row>
    <row r="64" spans="2:2">
      <c r="B64" t="s">
        <v>591</v>
      </c>
    </row>
  </sheetData>
  <mergeCells count="8">
    <mergeCell ref="B26:D26"/>
    <mergeCell ref="E26:F26"/>
    <mergeCell ref="B2:E2"/>
    <mergeCell ref="B4:F4"/>
    <mergeCell ref="B24:D24"/>
    <mergeCell ref="E24:F24"/>
    <mergeCell ref="B25:D25"/>
    <mergeCell ref="E25:F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1</vt:i4>
      </vt:variant>
    </vt:vector>
  </HeadingPairs>
  <TitlesOfParts>
    <vt:vector size="6" baseType="lpstr">
      <vt:lpstr>Naslovna stranica</vt:lpstr>
      <vt:lpstr>1. Građ.-obrt.</vt:lpstr>
      <vt:lpstr>2. NAMJEŠTAJ I OPREMA</vt:lpstr>
      <vt:lpstr>6. VERT. PODIZNA PLATFORMA</vt:lpstr>
      <vt:lpstr>REKAPITULACIJA</vt:lpstr>
      <vt:lpstr>'Naslovna stranica'!Podrucje_ispisa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ALFAPLAN GRADENJE d.o.o.</dc:creator>
  <cp:lastModifiedBy>Windows korisnik</cp:lastModifiedBy>
  <cp:lastPrinted>2021-09-30T09:14:51Z</cp:lastPrinted>
  <dcterms:created xsi:type="dcterms:W3CDTF">2013-10-30T09:02:49Z</dcterms:created>
  <dcterms:modified xsi:type="dcterms:W3CDTF">2023-12-21T07:15:13Z</dcterms:modified>
</cp:coreProperties>
</file>